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charts/chart31.xml" ContentType="application/vnd.openxmlformats-officedocument.drawingml.chart+xml"/>
  <Override PartName="/xl/drawings/drawing79.xml" ContentType="application/vnd.openxmlformats-officedocument.drawingml.chartshapes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80.xml" ContentType="application/vnd.openxmlformats-officedocument.drawingml.chartshapes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xl/drawings/drawing142.xml" ContentType="application/vnd.openxmlformats-officedocument.drawing+xml"/>
  <Override PartName="/xl/drawings/drawing143.xml" ContentType="application/vnd.openxmlformats-officedocument.drawing+xml"/>
  <Override PartName="/xl/drawings/drawing144.xml" ContentType="application/vnd.openxmlformats-officedocument.drawing+xml"/>
  <Override PartName="/xl/drawings/drawing145.xml" ContentType="application/vnd.openxmlformats-officedocument.drawing+xml"/>
  <Override PartName="/xl/drawings/drawing146.xml" ContentType="application/vnd.openxmlformats-officedocument.drawing+xml"/>
  <Override PartName="/xl/drawings/drawing147.xml" ContentType="application/vnd.openxmlformats-officedocument.drawing+xml"/>
  <Override PartName="/xl/drawings/drawing148.xml" ContentType="application/vnd.openxmlformats-officedocument.drawing+xml"/>
  <Override PartName="/xl/drawings/drawing149.xml" ContentType="application/vnd.openxmlformats-officedocument.drawing+xml"/>
  <Override PartName="/xl/drawings/drawing150.xml" ContentType="application/vnd.openxmlformats-officedocument.drawing+xml"/>
  <Override PartName="/xl/drawings/drawing151.xml" ContentType="application/vnd.openxmlformats-officedocument.drawing+xml"/>
  <Override PartName="/xl/drawings/drawing152.xml" ContentType="application/vnd.openxmlformats-officedocument.drawing+xml"/>
  <Override PartName="/xl/drawings/drawing153.xml" ContentType="application/vnd.openxmlformats-officedocument.drawing+xml"/>
  <Override PartName="/xl/drawings/drawing154.xml" ContentType="application/vnd.openxmlformats-officedocument.drawing+xml"/>
  <Override PartName="/xl/drawings/drawing155.xml" ContentType="application/vnd.openxmlformats-officedocument.drawing+xml"/>
  <Override PartName="/xl/drawings/drawing156.xml" ContentType="application/vnd.openxmlformats-officedocument.drawing+xml"/>
  <Override PartName="/xl/drawings/drawing157.xml" ContentType="application/vnd.openxmlformats-officedocument.drawing+xml"/>
  <Override PartName="/xl/drawings/drawing158.xml" ContentType="application/vnd.openxmlformats-officedocument.drawing+xml"/>
  <Override PartName="/xl/drawings/drawing159.xml" ContentType="application/vnd.openxmlformats-officedocument.drawing+xml"/>
  <Override PartName="/xl/drawings/drawing160.xml" ContentType="application/vnd.openxmlformats-officedocument.drawing+xml"/>
  <Override PartName="/xl/drawings/drawing161.xml" ContentType="application/vnd.openxmlformats-officedocument.drawing+xml"/>
  <Override PartName="/xl/drawings/drawing162.xml" ContentType="application/vnd.openxmlformats-officedocument.drawing+xml"/>
  <Override PartName="/xl/drawings/drawing163.xml" ContentType="application/vnd.openxmlformats-officedocument.drawing+xml"/>
  <Override PartName="/xl/drawings/drawing164.xml" ContentType="application/vnd.openxmlformats-officedocument.drawing+xml"/>
  <Override PartName="/xl/drawings/drawing165.xml" ContentType="application/vnd.openxmlformats-officedocument.drawing+xml"/>
  <Override PartName="/xl/drawings/drawing166.xml" ContentType="application/vnd.openxmlformats-officedocument.drawing+xml"/>
  <Override PartName="/xl/drawings/drawing167.xml" ContentType="application/vnd.openxmlformats-officedocument.drawing+xml"/>
  <Override PartName="/xl/drawings/drawing168.xml" ContentType="application/vnd.openxmlformats-officedocument.drawing+xml"/>
  <Override PartName="/xl/drawings/drawing169.xml" ContentType="application/vnd.openxmlformats-officedocument.drawing+xml"/>
  <Override PartName="/xl/drawings/drawing170.xml" ContentType="application/vnd.openxmlformats-officedocument.drawing+xml"/>
  <Override PartName="/xl/drawings/drawing171.xml" ContentType="application/vnd.openxmlformats-officedocument.drawing+xml"/>
  <Override PartName="/xl/drawings/drawing172.xml" ContentType="application/vnd.openxmlformats-officedocument.drawing+xml"/>
  <Override PartName="/xl/drawings/drawing173.xml" ContentType="application/vnd.openxmlformats-officedocument.drawing+xml"/>
  <Override PartName="/xl/drawings/drawing17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Sección de Estadísticas\Boletines\Boletín Estadistico\2016\"/>
    </mc:Choice>
  </mc:AlternateContent>
  <bookViews>
    <workbookView xWindow="0" yWindow="6750" windowWidth="9795" windowHeight="1185" tabRatio="743" firstSheet="14" activeTab="18"/>
  </bookViews>
  <sheets>
    <sheet name="Portada" sheetId="1" r:id="rId1"/>
    <sheet name="Sheet3" sheetId="130" state="hidden" r:id="rId2"/>
    <sheet name="1" sheetId="2" state="hidden" r:id="rId3"/>
    <sheet name="Sheet2" sheetId="129" state="hidden" r:id="rId4"/>
    <sheet name="2da. página" sheetId="131" r:id="rId5"/>
    <sheet name="Contenido" sheetId="167" r:id="rId6"/>
    <sheet name="Presentación" sheetId="135" r:id="rId7"/>
    <sheet name="Resumen Ejecutivo" sheetId="181" r:id="rId8"/>
    <sheet name="1ra  Parte" sheetId="6" r:id="rId9"/>
    <sheet name="Contenido 1ra. parte" sheetId="175" r:id="rId10"/>
    <sheet name="Oficinas Recaudadora" sheetId="163" r:id="rId11"/>
    <sheet name=" Particip. DGII e Ing. Trib. " sheetId="191" r:id="rId12"/>
    <sheet name="Particip. DGII en el PIB" sheetId="86" r:id="rId13"/>
    <sheet name="Pagos Extraordinarios" sheetId="188" r:id="rId14"/>
    <sheet name="Ingresos por oper. mineras" sheetId="201" r:id="rId15"/>
    <sheet name="Impacto de la Reforma 253-12" sheetId="193" r:id="rId16"/>
    <sheet name="Amnistía fiscal Ley 139-12" sheetId="194" r:id="rId17"/>
    <sheet name=" Gob. Central por act. ecn." sheetId="195" r:id="rId18"/>
    <sheet name=" Comparativo DGII 2015-2016" sheetId="7" r:id="rId19"/>
    <sheet name="Participación % DGII" sheetId="8" r:id="rId20"/>
    <sheet name=" Recaudación mensual DGII" sheetId="9" r:id="rId21"/>
    <sheet name=" Participación % DGII mensual" sheetId="10" r:id="rId22"/>
    <sheet name="Elasticidad Ingreso" sheetId="11" r:id="rId23"/>
    <sheet name="Fondos Especiales" sheetId="12" r:id="rId24"/>
    <sheet name=" C-7 COMPARATIVO DOLARES" sheetId="13" state="hidden" r:id="rId25"/>
    <sheet name="Moneda extranjera" sheetId="14" r:id="rId26"/>
    <sheet name="2da Parte" sheetId="20" r:id="rId27"/>
    <sheet name="Contenido 2da. parte" sheetId="171" r:id="rId28"/>
    <sheet name="Comparativo por Adm." sheetId="21" r:id="rId29"/>
    <sheet name="Administaciones en %" sheetId="168" r:id="rId30"/>
    <sheet name="Admin. y reportes" sheetId="189" r:id="rId31"/>
    <sheet name=" Azua" sheetId="73" r:id="rId32"/>
    <sheet name="Azua por año" sheetId="203" r:id="rId33"/>
    <sheet name=" Bani " sheetId="71" r:id="rId34"/>
    <sheet name="Bani por año" sheetId="204" r:id="rId35"/>
    <sheet name=" Barahona" sheetId="75" r:id="rId36"/>
    <sheet name="Barahona por año" sheetId="205" r:id="rId37"/>
    <sheet name=" Boca Chica" sheetId="126" r:id="rId38"/>
    <sheet name="Boca Chica por año" sheetId="206" r:id="rId39"/>
    <sheet name=" Bonao" sheetId="49" r:id="rId40"/>
    <sheet name="Bonao por año" sheetId="207" r:id="rId41"/>
    <sheet name=" El Seybo" sheetId="67" r:id="rId42"/>
    <sheet name="El Seybo por año" sheetId="208" r:id="rId43"/>
    <sheet name="Comparativo GGC" sheetId="22" r:id="rId44"/>
    <sheet name=" GGC mensual" sheetId="23" r:id="rId45"/>
    <sheet name="GGG por año" sheetId="209" r:id="rId46"/>
    <sheet name="Herrera" sheetId="29" r:id="rId47"/>
    <sheet name="Herrera por año" sheetId="210" r:id="rId48"/>
    <sheet name=" Higuey" sheetId="65" r:id="rId49"/>
    <sheet name="Higuey por año" sheetId="211" r:id="rId50"/>
    <sheet name=" Feria" sheetId="27" r:id="rId51"/>
    <sheet name="Feria por año" sheetId="212" r:id="rId52"/>
    <sheet name=" Romana" sheetId="63" r:id="rId53"/>
    <sheet name="Romana por año" sheetId="213" r:id="rId54"/>
    <sheet name=" La Vega" sheetId="47" r:id="rId55"/>
    <sheet name="La Vega por año" sheetId="214" r:id="rId56"/>
    <sheet name=" Los Minas" sheetId="37" r:id="rId57"/>
    <sheet name="Los Minas por año" sheetId="215" r:id="rId58"/>
    <sheet name="Los Próceres" sheetId="39" r:id="rId59"/>
    <sheet name="Los Próceres por año" sheetId="216" r:id="rId60"/>
    <sheet name=" Máximo Gómez" sheetId="138" r:id="rId61"/>
    <sheet name="Máximo Gómez por año" sheetId="217" r:id="rId62"/>
    <sheet name=" Moca" sheetId="51" r:id="rId63"/>
    <sheet name="Moca por año" sheetId="218" r:id="rId64"/>
    <sheet name="Montecristi" sheetId="59" r:id="rId65"/>
    <sheet name="Montecristi por año" sheetId="219" r:id="rId66"/>
    <sheet name="Nagua" sheetId="57" r:id="rId67"/>
    <sheet name="Nagua por año" sheetId="220" r:id="rId68"/>
    <sheet name="OGC Santiago" sheetId="81" r:id="rId69"/>
    <sheet name="OGC Santiago por año" sheetId="221" r:id="rId70"/>
    <sheet name=" Puerto Plata" sheetId="43" r:id="rId71"/>
    <sheet name="Puerto Plata por año" sheetId="222" r:id="rId72"/>
    <sheet name="Salcedo" sheetId="53" r:id="rId73"/>
    <sheet name="Salcedo por año" sheetId="223" r:id="rId74"/>
    <sheet name=" Samaná" sheetId="79" r:id="rId75"/>
    <sheet name="Samaná por año" sheetId="224" r:id="rId76"/>
    <sheet name="San Carlos" sheetId="25" r:id="rId77"/>
    <sheet name="San Carlos por año" sheetId="225" r:id="rId78"/>
    <sheet name=" San Cristóbal" sheetId="69" r:id="rId79"/>
    <sheet name="San Cristóbal por año" sheetId="226" r:id="rId80"/>
    <sheet name=" San Francisco" sheetId="45" r:id="rId81"/>
    <sheet name="San Francisco por año" sheetId="227" r:id="rId82"/>
    <sheet name=" San Juan" sheetId="77" r:id="rId83"/>
    <sheet name="San Juan por año" sheetId="228" r:id="rId84"/>
    <sheet name=" San Pedro" sheetId="61" r:id="rId85"/>
    <sheet name="San Pedro por año" sheetId="229" r:id="rId86"/>
    <sheet name=" Santiago" sheetId="41" r:id="rId87"/>
    <sheet name="Santiago por año" sheetId="230" r:id="rId88"/>
    <sheet name="Valverde Mao" sheetId="55" r:id="rId89"/>
    <sheet name="Valverde Mao por año" sheetId="231" r:id="rId90"/>
    <sheet name="Villa Mella" sheetId="33" r:id="rId91"/>
    <sheet name="Villa Mella por año" sheetId="232" r:id="rId92"/>
    <sheet name=" Oriental" sheetId="31" r:id="rId93"/>
    <sheet name="BORRAR" sheetId="35" state="hidden" r:id="rId94"/>
    <sheet name="Oriental por año" sheetId="233" r:id="rId95"/>
    <sheet name="Recaudación domicilio fiscal" sheetId="82" r:id="rId96"/>
    <sheet name="Mapa domicilio fiscal" sheetId="178" r:id="rId97"/>
    <sheet name=" Rec. por Regiones e Impuesto" sheetId="83" r:id="rId98"/>
    <sheet name="3ra Parte" sheetId="84" r:id="rId99"/>
    <sheet name="Contenido 3ra. parte" sheetId="173" r:id="rId100"/>
    <sheet name=" Personas Físicas " sheetId="88" r:id="rId101"/>
    <sheet name="Renta de las Empresas" sheetId="89" r:id="rId102"/>
    <sheet name="Retenciones" sheetId="90" r:id="rId103"/>
    <sheet name=" Retención de los salarios" sheetId="91" r:id="rId104"/>
    <sheet name=" Prestación Ss. Grales." sheetId="92" r:id="rId105"/>
    <sheet name=" Premios de lotería" sheetId="93" r:id="rId106"/>
    <sheet name=" Alquileres y arrendamientos" sheetId="94" r:id="rId107"/>
    <sheet name="Retribución Complementaria" sheetId="95" r:id="rId108"/>
    <sheet name="Dividendos" sheetId="96" r:id="rId109"/>
    <sheet name=" Intereses Pagados" sheetId="97" r:id="rId110"/>
    <sheet name=" Provisión Bs del Estado" sheetId="98" r:id="rId111"/>
    <sheet name=" Pagos al exterior en gral. " sheetId="100" r:id="rId112"/>
    <sheet name="Otras Retenciones" sheetId="99" r:id="rId113"/>
    <sheet name="Casinos" sheetId="101" r:id="rId114"/>
    <sheet name="Operaciones Inmobiliarias" sheetId="102" r:id="rId115"/>
    <sheet name=" IPI" sheetId="103" r:id="rId116"/>
    <sheet name=" Sucesiones y Donaciones" sheetId="104" r:id="rId117"/>
    <sheet name=" Activo de las Empresas" sheetId="105" r:id="rId118"/>
    <sheet name="Inscripción de vehiculos" sheetId="106" r:id="rId119"/>
    <sheet name=" ITBIS" sheetId="107" r:id="rId120"/>
    <sheet name="ITBIS por act. económica" sheetId="169" r:id="rId121"/>
    <sheet name="Alcoholes y Cervezas" sheetId="108" r:id="rId122"/>
    <sheet name=" Tabaco" sheetId="109" r:id="rId123"/>
    <sheet name="Hidrocarburos 16%" sheetId="110" r:id="rId124"/>
    <sheet name="Hidrocarburos Específico" sheetId="165" r:id="rId125"/>
    <sheet name="Por Tipo de Combustible" sheetId="177" r:id="rId126"/>
    <sheet name="Cheques y Transferencias" sheetId="139" r:id="rId127"/>
    <sheet name="Telecomunicaciones" sheetId="140" r:id="rId128"/>
    <sheet name=" Seguros" sheetId="141" r:id="rId129"/>
    <sheet name="Circulación vehículos" sheetId="111" r:id="rId130"/>
    <sheet name=" US$ y EU$ convertido a RD$" sheetId="112" r:id="rId131"/>
    <sheet name="Reembolso" sheetId="182" r:id="rId132"/>
    <sheet name="CUARTA PARTE" sheetId="179" r:id="rId133"/>
    <sheet name="Contenido 4ta. parte" sheetId="174" r:id="rId134"/>
    <sheet name="Declaración Jurada IR-1" sheetId="143" r:id="rId135"/>
    <sheet name="Declaración Jurada IR-2" sheetId="145" r:id="rId136"/>
    <sheet name="Balance Gral  Anexo A1, IR-2" sheetId="146" r:id="rId137"/>
    <sheet name="Anexo A2, IR-2" sheetId="147" r:id="rId138"/>
    <sheet name="Anexo A3, IR-2 Balance Gral." sheetId="148" r:id="rId139"/>
    <sheet name="Anexo B1, IR-2 Estado de Res" sheetId="149" r:id="rId140"/>
    <sheet name="Anexo B2, IR2 Estado de Res." sheetId="150" r:id="rId141"/>
    <sheet name="Anexo B3, IR-2 Estado Res." sheetId="144" r:id="rId142"/>
    <sheet name="Anexo B4, IR2 Estado Res." sheetId="151" r:id="rId143"/>
    <sheet name="Inst. sin fines de lucro" sheetId="202" r:id="rId144"/>
    <sheet name="Vol. gravado  Adv. y Especifico" sheetId="155" r:id="rId145"/>
    <sheet name="Operaciones Totales" sheetId="156" r:id="rId146"/>
    <sheet name="Operaciones Gravadas" sheetId="157" r:id="rId147"/>
    <sheet name="Cervezas" sheetId="158" r:id="rId148"/>
    <sheet name="Ron" sheetId="159" r:id="rId149"/>
    <sheet name="Whisky" sheetId="200" r:id="rId150"/>
    <sheet name="Vodka" sheetId="199" r:id="rId151"/>
    <sheet name="Vinos " sheetId="198" r:id="rId152"/>
    <sheet name="Alcohol Etílico" sheetId="197" r:id="rId153"/>
    <sheet name="Tabaco" sheetId="160" r:id="rId154"/>
    <sheet name="QUINTA PARTE" sheetId="234" r:id="rId155"/>
    <sheet name="Contenido 5ta. parte" sheetId="238" r:id="rId156"/>
    <sheet name="ACOGIDOS AL PST" sheetId="235" r:id="rId157"/>
    <sheet name="RECAUDO PST" sheetId="236" r:id="rId158"/>
    <sheet name="SEXTA PARTE" sheetId="180" r:id="rId159"/>
    <sheet name="Contenido 6ta. parte" sheetId="176" r:id="rId160"/>
    <sheet name="Dolar" sheetId="161" r:id="rId161"/>
    <sheet name="Euro" sheetId="162" r:id="rId162"/>
    <sheet name="Calendario del contrib." sheetId="113" r:id="rId163"/>
    <sheet name="ENERO" sheetId="114" r:id="rId164"/>
    <sheet name="FEBRERO" sheetId="115" r:id="rId165"/>
    <sheet name="MARZO" sheetId="116" r:id="rId166"/>
    <sheet name="ABRIL" sheetId="117" r:id="rId167"/>
    <sheet name="MAYO" sheetId="118" r:id="rId168"/>
    <sheet name="JUNIO" sheetId="119" r:id="rId169"/>
    <sheet name="JULIO" sheetId="120" r:id="rId170"/>
    <sheet name="AGOSTO" sheetId="121" r:id="rId171"/>
    <sheet name="SEPTIEMBRE" sheetId="122" r:id="rId172"/>
    <sheet name="OCTUBRE" sheetId="123" r:id="rId173"/>
    <sheet name="NOVIEMBRE" sheetId="124" r:id="rId174"/>
    <sheet name="DICIEMBRE" sheetId="125" r:id="rId175"/>
    <sheet name="CONTRAPORTADA" sheetId="196" r:id="rId176"/>
  </sheets>
  <externalReferences>
    <externalReference r:id="rId177"/>
  </externalReferences>
  <definedNames>
    <definedName name="_xlnm._FilterDatabase" localSheetId="25" hidden="1">'Moneda extranjera'!$D$1:$D$37</definedName>
    <definedName name="_xlnm.Print_Area" localSheetId="117">' Activo de las Empresas'!$A$1:$K$42</definedName>
    <definedName name="_xlnm.Print_Area" localSheetId="106">' Alquileres y arrendamientos'!$A$1:$M$42</definedName>
    <definedName name="_xlnm.Print_Area" localSheetId="31">' Azua'!$A$1:$N$58</definedName>
    <definedName name="_xlnm.Print_Area" localSheetId="33">' Bani '!$A$1:$N$60</definedName>
    <definedName name="_xlnm.Print_Area" localSheetId="35">' Barahona'!$A$1:$N$59</definedName>
    <definedName name="_xlnm.Print_Area" localSheetId="37">' Boca Chica'!$A$1:$N$58</definedName>
    <definedName name="_xlnm.Print_Area" localSheetId="39">' Bonao'!$A$1:$N$60</definedName>
    <definedName name="_xlnm.Print_Area" localSheetId="24">' C-7 COMPARATIVO DOLARES'!$A$1:$F$30</definedName>
    <definedName name="_xlnm.Print_Area" localSheetId="18">' Comparativo DGII 2015-2016'!$A$1:$F$95</definedName>
    <definedName name="_xlnm.Print_Area" localSheetId="41">' El Seybo'!$A$1:$N$59</definedName>
    <definedName name="_xlnm.Print_Area" localSheetId="50">' Feria'!$A$1:$N$65</definedName>
    <definedName name="_xlnm.Print_Area" localSheetId="44">' GGC mensual'!$A$1:$N$76</definedName>
    <definedName name="_xlnm.Print_Area" localSheetId="48">' Higuey'!$A$1:$N$65</definedName>
    <definedName name="_xlnm.Print_Area" localSheetId="109">' Intereses Pagados'!$A$1:$K$37</definedName>
    <definedName name="_xlnm.Print_Area" localSheetId="115">' IPI'!$A$1:$K$36</definedName>
    <definedName name="_xlnm.Print_Area" localSheetId="119">' ITBIS'!$A$1:$K$38</definedName>
    <definedName name="_xlnm.Print_Area" localSheetId="54">' La Vega'!$A$1:$N$64</definedName>
    <definedName name="_xlnm.Print_Area" localSheetId="56">' Los Minas'!$A$1:$N$62</definedName>
    <definedName name="_xlnm.Print_Area" localSheetId="60">' Máximo Gómez'!$A$1:$N$62</definedName>
    <definedName name="_xlnm.Print_Area" localSheetId="62">' Moca'!$A$1:$N$58</definedName>
    <definedName name="_xlnm.Print_Area" localSheetId="92">' Oriental'!$A$1:$N$63</definedName>
    <definedName name="_xlnm.Print_Area" localSheetId="111">' Pagos al exterior en gral. '!$A$1:$K$40</definedName>
    <definedName name="_xlnm.Print_Area" localSheetId="11">' Particip. DGII e Ing. Trib. '!$A$1:$K$41</definedName>
    <definedName name="_xlnm.Print_Area" localSheetId="21">' Participación % DGII mensual'!$A$1:$N$87</definedName>
    <definedName name="_xlnm.Print_Area" localSheetId="100">' Personas Físicas '!$A$1:$K$44</definedName>
    <definedName name="_xlnm.Print_Area" localSheetId="105">' Premios de lotería'!$A$1:$K$40</definedName>
    <definedName name="_xlnm.Print_Area" localSheetId="104">' Prestación Ss. Grales.'!$A$1:$K$39</definedName>
    <definedName name="_xlnm.Print_Area" localSheetId="110">' Provisión Bs del Estado'!$A$1:$L$37</definedName>
    <definedName name="_xlnm.Print_Area" localSheetId="70">' Puerto Plata'!$A$1:$N$67</definedName>
    <definedName name="_xlnm.Print_Area" localSheetId="97">' Rec. por Regiones e Impuesto'!$A$1:$F$91</definedName>
    <definedName name="_xlnm.Print_Area" localSheetId="20">' Recaudación mensual DGII'!$A$1:$N$88</definedName>
    <definedName name="_xlnm.Print_Area" localSheetId="103">' Retención de los salarios'!$A$1:$L$44</definedName>
    <definedName name="_xlnm.Print_Area" localSheetId="52">' Romana'!$A$1:$N$59</definedName>
    <definedName name="_xlnm.Print_Area" localSheetId="74">' Samaná'!$A$1:$N$61</definedName>
    <definedName name="_xlnm.Print_Area" localSheetId="78">' San Cristóbal'!$A$1:$N$65</definedName>
    <definedName name="_xlnm.Print_Area" localSheetId="80">' San Francisco'!$A$1:$N$60</definedName>
    <definedName name="_xlnm.Print_Area" localSheetId="82">' San Juan'!$A$1:$N$61</definedName>
    <definedName name="_xlnm.Print_Area" localSheetId="84">' San Pedro'!$A$1:$N$60</definedName>
    <definedName name="_xlnm.Print_Area" localSheetId="86">' Santiago'!$A$1:$N$60</definedName>
    <definedName name="_xlnm.Print_Area" localSheetId="128">' Seguros'!$A$3:$K$40</definedName>
    <definedName name="_xlnm.Print_Area" localSheetId="116">' Sucesiones y Donaciones'!$A$1:$L$38</definedName>
    <definedName name="_xlnm.Print_Area" localSheetId="122">' Tabaco'!$A$1:$K$41</definedName>
    <definedName name="_xlnm.Print_Area" localSheetId="130">' US$ y EU$ convertido a RD$'!$A$1:$K$36</definedName>
    <definedName name="_xlnm.Print_Area" localSheetId="166">ABRIL!$A$1:$B$58</definedName>
    <definedName name="_xlnm.Print_Area" localSheetId="156">'ACOGIDOS AL PST'!$A$1:$I$35</definedName>
    <definedName name="_xlnm.Print_Area" localSheetId="30">'Admin. y reportes'!$A$1:$E$59</definedName>
    <definedName name="_xlnm.Print_Area" localSheetId="29">'Administaciones en %'!$A$1:$M$59</definedName>
    <definedName name="_xlnm.Print_Area" localSheetId="170">AGOSTO!$A$2:$D$63</definedName>
    <definedName name="_xlnm.Print_Area" localSheetId="152">'Alcohol Etílico'!$A$1:$L$41</definedName>
    <definedName name="_xlnm.Print_Area" localSheetId="121">'Alcoholes y Cervezas'!$A$1:$K$40</definedName>
    <definedName name="_xlnm.Print_Area" localSheetId="16">'Amnistía fiscal Ley 139-12'!$A$1:$E$68</definedName>
    <definedName name="_xlnm.Print_Area" localSheetId="137">'Anexo A2, IR-2'!$A$2:$J$92</definedName>
    <definedName name="_xlnm.Print_Area" localSheetId="138">'Anexo A3, IR-2 Balance Gral.'!$A$3:$J$74</definedName>
    <definedName name="_xlnm.Print_Area" localSheetId="139">'Anexo B1, IR-2 Estado de Res'!$A$1:$J$103</definedName>
    <definedName name="_xlnm.Print_Area" localSheetId="140">'Anexo B2, IR2 Estado de Res.'!$A$2:$J$92</definedName>
    <definedName name="_xlnm.Print_Area" localSheetId="141">'Anexo B3, IR-2 Estado Res.'!$A$1:$J$101</definedName>
    <definedName name="_xlnm.Print_Area" localSheetId="142">'Anexo B4, IR2 Estado Res.'!$A$2:$J$95</definedName>
    <definedName name="_xlnm.Print_Area" localSheetId="136">'Balance Gral  Anexo A1, IR-2'!$A$3:$J$82</definedName>
    <definedName name="_xlnm.Print_Area" localSheetId="34">'Bani por año'!$A$1:$E$64</definedName>
    <definedName name="_xlnm.Print_Area" localSheetId="113">Casinos!$A$1:$K$36</definedName>
    <definedName name="_xlnm.Print_Area" localSheetId="126">'Cheques y Transferencias'!$A$3:$K$38</definedName>
    <definedName name="_xlnm.Print_Area" localSheetId="129">'Circulación vehículos'!$A$3:$K$45</definedName>
    <definedName name="_xlnm.Print_Area" localSheetId="43">'Comparativo GGC'!$A$1:$F$79</definedName>
    <definedName name="_xlnm.Print_Area" localSheetId="28">'Comparativo por Adm.'!$A$1:$E$58</definedName>
    <definedName name="_xlnm.Print_Area" localSheetId="27">'Contenido 2da. parte'!$A$1:$C$77</definedName>
    <definedName name="_xlnm.Print_Area" localSheetId="99">'Contenido 3ra. parte'!$A$1:$C$41</definedName>
    <definedName name="_xlnm.Print_Area" localSheetId="133">'Contenido 4ta. parte'!$A$1:$C$33</definedName>
    <definedName name="_xlnm.Print_Area" localSheetId="134">'Declaración Jurada IR-1'!$A$1:$J$71</definedName>
    <definedName name="_xlnm.Print_Area" localSheetId="135">'Declaración Jurada IR-2'!$A$3:$J$75</definedName>
    <definedName name="_xlnm.Print_Area" localSheetId="174">DICIEMBRE!$A$1:$C$66</definedName>
    <definedName name="_xlnm.Print_Area" localSheetId="108">Dividendos!$A$1:$L$35</definedName>
    <definedName name="_xlnm.Print_Area" localSheetId="42">'El Seybo por año'!$A$1:$E$63</definedName>
    <definedName name="_xlnm.Print_Area" localSheetId="22">'Elasticidad Ingreso'!$A$2:$G$102</definedName>
    <definedName name="_xlnm.Print_Area" localSheetId="163">ENERO!$A$1:$B$66</definedName>
    <definedName name="_xlnm.Print_Area" localSheetId="164">FEBRERO!$A$1:$E$64</definedName>
    <definedName name="_xlnm.Print_Area" localSheetId="23">'Fondos Especiales'!$A$1:$H$32</definedName>
    <definedName name="_xlnm.Print_Area" localSheetId="45">'GGG por año'!$A$1:$C$81</definedName>
    <definedName name="_xlnm.Print_Area" localSheetId="46">Herrera!$A$1:$N$64</definedName>
    <definedName name="_xlnm.Print_Area" localSheetId="123">'Hidrocarburos 16%'!$A$1:$K$35</definedName>
    <definedName name="_xlnm.Print_Area" localSheetId="124">'Hidrocarburos Específico'!$A$1:$H$35</definedName>
    <definedName name="_xlnm.Print_Area" localSheetId="15">'Impacto de la Reforma 253-12'!$A$1:$N$30</definedName>
    <definedName name="_xlnm.Print_Area" localSheetId="14">'Ingresos por oper. mineras'!$A$1:$G$34</definedName>
    <definedName name="_xlnm.Print_Area" localSheetId="118">'Inscripción de vehiculos'!$A$1:$L$42</definedName>
    <definedName name="_xlnm.Print_Area" localSheetId="143">'Inst. sin fines de lucro'!$A$1:$J$35</definedName>
    <definedName name="_xlnm.Print_Area" localSheetId="120">'ITBIS por act. económica'!$A$1:$K$74</definedName>
    <definedName name="_xlnm.Print_Area" localSheetId="169">JULIO!$A$1:$B$68</definedName>
    <definedName name="_xlnm.Print_Area" localSheetId="168">JUNIO!$A$1:$D$58</definedName>
    <definedName name="_xlnm.Print_Area" localSheetId="58">'Los Próceres'!$A$1:$N$63</definedName>
    <definedName name="_xlnm.Print_Area" localSheetId="165">MARZO!$A$1:$C$63</definedName>
    <definedName name="_xlnm.Print_Area" localSheetId="167">MAYO!$A$1:$B$58</definedName>
    <definedName name="_xlnm.Print_Area" localSheetId="25">'Moneda extranjera'!$A$1:$N$37</definedName>
    <definedName name="_xlnm.Print_Area" localSheetId="64">Montecristi!$A$1:$N$55</definedName>
    <definedName name="_xlnm.Print_Area" localSheetId="66">Nagua!$A$1:$N$63</definedName>
    <definedName name="_xlnm.Print_Area" localSheetId="173">NOVIEMBRE!$A$1:$C$54</definedName>
    <definedName name="_xlnm.Print_Area" localSheetId="172">OCTUBRE!$A$1:$C$67</definedName>
    <definedName name="_xlnm.Print_Area" localSheetId="68">'OGC Santiago'!$A$1:$N$63</definedName>
    <definedName name="_xlnm.Print_Area" localSheetId="146">'Operaciones Gravadas'!$A$1:$J$72</definedName>
    <definedName name="_xlnm.Print_Area" localSheetId="114">'Operaciones Inmobiliarias'!$A$1:$K$35</definedName>
    <definedName name="_xlnm.Print_Area" localSheetId="145">'Operaciones Totales'!$A$2:$K$73</definedName>
    <definedName name="_xlnm.Print_Area" localSheetId="112">'Otras Retenciones'!$A$1:$L$35</definedName>
    <definedName name="_xlnm.Print_Area" localSheetId="13">'Pagos Extraordinarios'!$B$1:$G$43</definedName>
    <definedName name="_xlnm.Print_Area" localSheetId="12">'Particip. DGII en el PIB'!$A$1:$F$38</definedName>
    <definedName name="_xlnm.Print_Area" localSheetId="19">'Participación % DGII'!$A$1:$F$95</definedName>
    <definedName name="_xlnm.Print_Area" localSheetId="125">'Por Tipo de Combustible'!$A$1:$F$62</definedName>
    <definedName name="_xlnm.Print_Area" localSheetId="0">Portada!$A$1:$R$95</definedName>
    <definedName name="_xlnm.Print_Area" localSheetId="95">'Recaudación domicilio fiscal'!$A$1:$F$54</definedName>
    <definedName name="_xlnm.Print_Area" localSheetId="157">'RECAUDO PST'!$A$1:$F$32</definedName>
    <definedName name="_xlnm.Print_Area" localSheetId="131">Reembolso!$A$1:$K$45</definedName>
    <definedName name="_xlnm.Print_Area" localSheetId="101">'Renta de las Empresas'!$A$1:$M$41</definedName>
    <definedName name="_xlnm.Print_Area" localSheetId="7">'Resumen Ejecutivo'!$A$1:$A$19</definedName>
    <definedName name="_xlnm.Print_Area" localSheetId="102">Retenciones!$A$1:$M$38</definedName>
    <definedName name="_xlnm.Print_Area" localSheetId="107">'Retribución Complementaria'!$A$1:$K$39</definedName>
    <definedName name="_xlnm.Print_Area" localSheetId="148">Ron!$A$1:$J$39</definedName>
    <definedName name="_xlnm.Print_Area" localSheetId="72">Salcedo!$A$1:$N$54</definedName>
    <definedName name="_xlnm.Print_Area" localSheetId="75">'Samaná por año'!$A$1:$D$63</definedName>
    <definedName name="_xlnm.Print_Area" localSheetId="76">'San Carlos'!$A$1:$N$63</definedName>
    <definedName name="_xlnm.Print_Area" localSheetId="171">SEPTIEMBRE!$A$1:$B$66</definedName>
    <definedName name="_xlnm.Print_Area" localSheetId="153">Tabaco!$A$1:$J$37</definedName>
    <definedName name="_xlnm.Print_Area" localSheetId="127">Telecomunicaciones!$A$3:$K$38</definedName>
    <definedName name="_xlnm.Print_Area" localSheetId="88">'Valverde Mao'!$A$1:$N$65</definedName>
    <definedName name="_xlnm.Print_Area" localSheetId="90">'Villa Mella'!$A$1:$N$59</definedName>
    <definedName name="_xlnm.Print_Area" localSheetId="144">'Vol. gravado  Adv. y Especifico'!$A$1:$F$70</definedName>
    <definedName name="Z_45E423DD_7FD2_487F_8372_5798D7D06C15_.wvu.Cols" localSheetId="27" hidden="1">'Contenido 2da. parte'!$D:$D</definedName>
    <definedName name="Z_45E423DD_7FD2_487F_8372_5798D7D06C15_.wvu.Cols" localSheetId="99" hidden="1">'Contenido 3ra. parte'!$D:$D</definedName>
    <definedName name="Z_45E423DD_7FD2_487F_8372_5798D7D06C15_.wvu.Cols" localSheetId="133" hidden="1">'Contenido 4ta. parte'!$D:$D</definedName>
    <definedName name="Z_45E423DD_7FD2_487F_8372_5798D7D06C15_.wvu.Cols" localSheetId="23" hidden="1">'Fondos Especiales'!$F:$F,'Fondos Especiales'!$I:$S</definedName>
    <definedName name="Z_45E423DD_7FD2_487F_8372_5798D7D06C15_.wvu.Cols" localSheetId="114" hidden="1">'Operaciones Inmobiliarias'!#REF!</definedName>
    <definedName name="Z_45E423DD_7FD2_487F_8372_5798D7D06C15_.wvu.FilterData" localSheetId="25" hidden="1">'Moneda extranjera'!$D$1:$D$37</definedName>
    <definedName name="Z_45E423DD_7FD2_487F_8372_5798D7D06C15_.wvu.PrintArea" localSheetId="117" hidden="1">' Activo de las Empresas'!$A$1:$F$48</definedName>
    <definedName name="Z_45E423DD_7FD2_487F_8372_5798D7D06C15_.wvu.PrintArea" localSheetId="106" hidden="1">' Alquileres y arrendamientos'!$A$1:$E$42</definedName>
    <definedName name="Z_45E423DD_7FD2_487F_8372_5798D7D06C15_.wvu.PrintArea" localSheetId="31" hidden="1">' Azua'!$A$1:$N$60</definedName>
    <definedName name="Z_45E423DD_7FD2_487F_8372_5798D7D06C15_.wvu.PrintArea" localSheetId="33" hidden="1">' Bani '!$A$1:$N$60</definedName>
    <definedName name="Z_45E423DD_7FD2_487F_8372_5798D7D06C15_.wvu.PrintArea" localSheetId="35" hidden="1">' Barahona'!$A$1:$N$74</definedName>
    <definedName name="Z_45E423DD_7FD2_487F_8372_5798D7D06C15_.wvu.PrintArea" localSheetId="39" hidden="1">' Bonao'!$A$1:$N$61</definedName>
    <definedName name="Z_45E423DD_7FD2_487F_8372_5798D7D06C15_.wvu.PrintArea" localSheetId="24" hidden="1">' C-7 COMPARATIVO DOLARES'!$A$1:$F$30</definedName>
    <definedName name="Z_45E423DD_7FD2_487F_8372_5798D7D06C15_.wvu.PrintArea" localSheetId="18" hidden="1">' Comparativo DGII 2015-2016'!$A$1:$E$91</definedName>
    <definedName name="Z_45E423DD_7FD2_487F_8372_5798D7D06C15_.wvu.PrintArea" localSheetId="41" hidden="1">' El Seybo'!$A$1:$N$60</definedName>
    <definedName name="Z_45E423DD_7FD2_487F_8372_5798D7D06C15_.wvu.PrintArea" localSheetId="50" hidden="1">' Feria'!$A$1:$N$67</definedName>
    <definedName name="Z_45E423DD_7FD2_487F_8372_5798D7D06C15_.wvu.PrintArea" localSheetId="44" hidden="1">' GGC mensual'!$A$1:$N$70</definedName>
    <definedName name="Z_45E423DD_7FD2_487F_8372_5798D7D06C15_.wvu.PrintArea" localSheetId="48" hidden="1">' Higuey'!$A$1:$N$63</definedName>
    <definedName name="Z_45E423DD_7FD2_487F_8372_5798D7D06C15_.wvu.PrintArea" localSheetId="109" hidden="1">' Intereses Pagados'!$A$1:$E$35</definedName>
    <definedName name="Z_45E423DD_7FD2_487F_8372_5798D7D06C15_.wvu.PrintArea" localSheetId="115" hidden="1">' IPI'!$A$1:$F$44</definedName>
    <definedName name="Z_45E423DD_7FD2_487F_8372_5798D7D06C15_.wvu.PrintArea" localSheetId="119" hidden="1">' ITBIS'!$A$1:$F$36</definedName>
    <definedName name="Z_45E423DD_7FD2_487F_8372_5798D7D06C15_.wvu.PrintArea" localSheetId="54" hidden="1">' La Vega'!$A$1:$N$68</definedName>
    <definedName name="Z_45E423DD_7FD2_487F_8372_5798D7D06C15_.wvu.PrintArea" localSheetId="56" hidden="1">' Los Minas'!$A$1:$N$60</definedName>
    <definedName name="Z_45E423DD_7FD2_487F_8372_5798D7D06C15_.wvu.PrintArea" localSheetId="62" hidden="1">' Moca'!$A$1:$N$61</definedName>
    <definedName name="Z_45E423DD_7FD2_487F_8372_5798D7D06C15_.wvu.PrintArea" localSheetId="92" hidden="1">' Oriental'!$A$1:$O$61</definedName>
    <definedName name="Z_45E423DD_7FD2_487F_8372_5798D7D06C15_.wvu.PrintArea" localSheetId="111" hidden="1">' Pagos al exterior en gral. '!$A$1:$E$40</definedName>
    <definedName name="Z_45E423DD_7FD2_487F_8372_5798D7D06C15_.wvu.PrintArea" localSheetId="21" hidden="1">' Participación % DGII mensual'!$A$1:$N$78</definedName>
    <definedName name="Z_45E423DD_7FD2_487F_8372_5798D7D06C15_.wvu.PrintArea" localSheetId="100" hidden="1">' Personas Físicas '!$A$1:$E$46</definedName>
    <definedName name="Z_45E423DD_7FD2_487F_8372_5798D7D06C15_.wvu.PrintArea" localSheetId="105" hidden="1">' Premios de lotería'!$A$1:$E$42</definedName>
    <definedName name="Z_45E423DD_7FD2_487F_8372_5798D7D06C15_.wvu.PrintArea" localSheetId="110" hidden="1">' Provisión Bs del Estado'!$A$1:$F$37</definedName>
    <definedName name="Z_45E423DD_7FD2_487F_8372_5798D7D06C15_.wvu.PrintArea" localSheetId="70" hidden="1">' Puerto Plata'!$A$1:$N$68</definedName>
    <definedName name="Z_45E423DD_7FD2_487F_8372_5798D7D06C15_.wvu.PrintArea" localSheetId="97" hidden="1">' Rec. por Regiones e Impuesto'!$A$1:$E$83</definedName>
    <definedName name="Z_45E423DD_7FD2_487F_8372_5798D7D06C15_.wvu.PrintArea" localSheetId="20" hidden="1">' Recaudación mensual DGII'!$A$1:$N$84</definedName>
    <definedName name="Z_45E423DD_7FD2_487F_8372_5798D7D06C15_.wvu.PrintArea" localSheetId="103" hidden="1">' Retención de los salarios'!$A$1:$F$44</definedName>
    <definedName name="Z_45E423DD_7FD2_487F_8372_5798D7D06C15_.wvu.PrintArea" localSheetId="52" hidden="1">' Romana'!$A$1:$N$57</definedName>
    <definedName name="Z_45E423DD_7FD2_487F_8372_5798D7D06C15_.wvu.PrintArea" localSheetId="74" hidden="1">' Samaná'!$A$1:$N$62</definedName>
    <definedName name="Z_45E423DD_7FD2_487F_8372_5798D7D06C15_.wvu.PrintArea" localSheetId="78" hidden="1">' San Cristóbal'!$A$1:$N$69</definedName>
    <definedName name="Z_45E423DD_7FD2_487F_8372_5798D7D06C15_.wvu.PrintArea" localSheetId="80" hidden="1">' San Francisco'!$A$1:$N$61</definedName>
    <definedName name="Z_45E423DD_7FD2_487F_8372_5798D7D06C15_.wvu.PrintArea" localSheetId="82" hidden="1">' San Juan'!$A$1:$N$62</definedName>
    <definedName name="Z_45E423DD_7FD2_487F_8372_5798D7D06C15_.wvu.PrintArea" localSheetId="84" hidden="1">' San Pedro'!$A$1:$O$61</definedName>
    <definedName name="Z_45E423DD_7FD2_487F_8372_5798D7D06C15_.wvu.PrintArea" localSheetId="86" hidden="1">' Santiago'!$A$1:$N$58</definedName>
    <definedName name="Z_45E423DD_7FD2_487F_8372_5798D7D06C15_.wvu.PrintArea" localSheetId="116" hidden="1">' Sucesiones y Donaciones'!$A$1:$E$38</definedName>
    <definedName name="Z_45E423DD_7FD2_487F_8372_5798D7D06C15_.wvu.PrintArea" localSheetId="122" hidden="1">' Tabaco'!$A$1:$E$41</definedName>
    <definedName name="Z_45E423DD_7FD2_487F_8372_5798D7D06C15_.wvu.PrintArea" localSheetId="130" hidden="1">' US$ y EU$ convertido a RD$'!$A$1:$E$36</definedName>
    <definedName name="Z_45E423DD_7FD2_487F_8372_5798D7D06C15_.wvu.PrintArea" localSheetId="166" hidden="1">ABRIL!$B$1:$C$66</definedName>
    <definedName name="Z_45E423DD_7FD2_487F_8372_5798D7D06C15_.wvu.PrintArea" localSheetId="170" hidden="1">AGOSTO!$B$1:$D$82</definedName>
    <definedName name="Z_45E423DD_7FD2_487F_8372_5798D7D06C15_.wvu.PrintArea" localSheetId="121" hidden="1">'Alcoholes y Cervezas'!$A$1:$E$40</definedName>
    <definedName name="Z_45E423DD_7FD2_487F_8372_5798D7D06C15_.wvu.PrintArea" localSheetId="113" hidden="1">Casinos!$A$1:$E$38</definedName>
    <definedName name="Z_45E423DD_7FD2_487F_8372_5798D7D06C15_.wvu.PrintArea" localSheetId="129" hidden="1">'Circulación vehículos'!$A$3:$E$46</definedName>
    <definedName name="Z_45E423DD_7FD2_487F_8372_5798D7D06C15_.wvu.PrintArea" localSheetId="43" hidden="1">'Comparativo GGC'!$A$1:$F$73</definedName>
    <definedName name="Z_45E423DD_7FD2_487F_8372_5798D7D06C15_.wvu.PrintArea" localSheetId="28" hidden="1">'Comparativo por Adm.'!$A$1:$E$60</definedName>
    <definedName name="Z_45E423DD_7FD2_487F_8372_5798D7D06C15_.wvu.PrintArea" localSheetId="27" hidden="1">'Contenido 2da. parte'!$A$1:$C$167</definedName>
    <definedName name="Z_45E423DD_7FD2_487F_8372_5798D7D06C15_.wvu.PrintArea" localSheetId="99" hidden="1">'Contenido 3ra. parte'!$A$3:$C$40</definedName>
    <definedName name="Z_45E423DD_7FD2_487F_8372_5798D7D06C15_.wvu.PrintArea" localSheetId="133" hidden="1">'Contenido 4ta. parte'!$A$1:$C$33</definedName>
    <definedName name="Z_45E423DD_7FD2_487F_8372_5798D7D06C15_.wvu.PrintArea" localSheetId="174" hidden="1">DICIEMBRE!$B$1:$B$90</definedName>
    <definedName name="Z_45E423DD_7FD2_487F_8372_5798D7D06C15_.wvu.PrintArea" localSheetId="22" hidden="1">'Elasticidad Ingreso'!$A$2:$F$86</definedName>
    <definedName name="Z_45E423DD_7FD2_487F_8372_5798D7D06C15_.wvu.PrintArea" localSheetId="164" hidden="1">FEBRERO!$B$1:$B$54</definedName>
    <definedName name="Z_45E423DD_7FD2_487F_8372_5798D7D06C15_.wvu.PrintArea" localSheetId="23" hidden="1">'Fondos Especiales'!$A$1:$G$38</definedName>
    <definedName name="Z_45E423DD_7FD2_487F_8372_5798D7D06C15_.wvu.PrintArea" localSheetId="46" hidden="1">Herrera!$A$1:$N$62</definedName>
    <definedName name="Z_45E423DD_7FD2_487F_8372_5798D7D06C15_.wvu.PrintArea" localSheetId="123" hidden="1">'Hidrocarburos 16%'!$A$1:$F$34</definedName>
    <definedName name="Z_45E423DD_7FD2_487F_8372_5798D7D06C15_.wvu.PrintArea" localSheetId="118" hidden="1">'Inscripción de vehiculos'!$A$1:$E$45</definedName>
    <definedName name="Z_45E423DD_7FD2_487F_8372_5798D7D06C15_.wvu.PrintArea" localSheetId="169" hidden="1">JULIO!$B$1:$B$72</definedName>
    <definedName name="Z_45E423DD_7FD2_487F_8372_5798D7D06C15_.wvu.PrintArea" localSheetId="168" hidden="1">JUNIO!$B$1:$B$69</definedName>
    <definedName name="Z_45E423DD_7FD2_487F_8372_5798D7D06C15_.wvu.PrintArea" localSheetId="58" hidden="1">'Los Próceres'!$A$1:$N$65</definedName>
    <definedName name="Z_45E423DD_7FD2_487F_8372_5798D7D06C15_.wvu.PrintArea" localSheetId="167" hidden="1">MAYO!$B$1:$B$64</definedName>
    <definedName name="Z_45E423DD_7FD2_487F_8372_5798D7D06C15_.wvu.PrintArea" localSheetId="25" hidden="1">'Moneda extranjera'!$A$1:$N$37</definedName>
    <definedName name="Z_45E423DD_7FD2_487F_8372_5798D7D06C15_.wvu.PrintArea" localSheetId="64" hidden="1">Montecristi!$A$1:$N$56</definedName>
    <definedName name="Z_45E423DD_7FD2_487F_8372_5798D7D06C15_.wvu.PrintArea" localSheetId="66" hidden="1">Nagua!$A$1:$P$65</definedName>
    <definedName name="Z_45E423DD_7FD2_487F_8372_5798D7D06C15_.wvu.PrintArea" localSheetId="173" hidden="1">NOVIEMBRE!$B$1:$B$80</definedName>
    <definedName name="Z_45E423DD_7FD2_487F_8372_5798D7D06C15_.wvu.PrintArea" localSheetId="172" hidden="1">OCTUBRE!$B$1:$B$71</definedName>
    <definedName name="Z_45E423DD_7FD2_487F_8372_5798D7D06C15_.wvu.PrintArea" localSheetId="68" hidden="1">'OGC Santiago'!$A$1:$N$61</definedName>
    <definedName name="Z_45E423DD_7FD2_487F_8372_5798D7D06C15_.wvu.PrintArea" localSheetId="114" hidden="1">'Operaciones Inmobiliarias'!$A$1:$E$35</definedName>
    <definedName name="Z_45E423DD_7FD2_487F_8372_5798D7D06C15_.wvu.PrintArea" localSheetId="112" hidden="1">'Otras Retenciones'!$A$1:$F$32</definedName>
    <definedName name="Z_45E423DD_7FD2_487F_8372_5798D7D06C15_.wvu.PrintArea" localSheetId="12" hidden="1">'Particip. DGII en el PIB'!$A$1:$D$43</definedName>
    <definedName name="Z_45E423DD_7FD2_487F_8372_5798D7D06C15_.wvu.PrintArea" localSheetId="19" hidden="1">'Participación % DGII'!$A$1:$C$85</definedName>
    <definedName name="Z_45E423DD_7FD2_487F_8372_5798D7D06C15_.wvu.PrintArea" localSheetId="0" hidden="1">Portada!$A$1:$T$80</definedName>
    <definedName name="Z_45E423DD_7FD2_487F_8372_5798D7D06C15_.wvu.PrintArea" localSheetId="95" hidden="1">'Recaudación domicilio fiscal'!$A$1:$E$7</definedName>
    <definedName name="Z_45E423DD_7FD2_487F_8372_5798D7D06C15_.wvu.PrintArea" localSheetId="101" hidden="1">'Renta de las Empresas'!$A$1:$E$51</definedName>
    <definedName name="Z_45E423DD_7FD2_487F_8372_5798D7D06C15_.wvu.PrintArea" localSheetId="102" hidden="1">Retenciones!$A$1:$E$46</definedName>
    <definedName name="Z_45E423DD_7FD2_487F_8372_5798D7D06C15_.wvu.PrintArea" localSheetId="107" hidden="1">'Retribución Complementaria'!$A$1:$E$39</definedName>
    <definedName name="Z_45E423DD_7FD2_487F_8372_5798D7D06C15_.wvu.PrintArea" localSheetId="72" hidden="1">Salcedo!$A$1:$N$60</definedName>
    <definedName name="Z_45E423DD_7FD2_487F_8372_5798D7D06C15_.wvu.PrintArea" localSheetId="76" hidden="1">'San Carlos'!$A$1:$N$62</definedName>
    <definedName name="Z_45E423DD_7FD2_487F_8372_5798D7D06C15_.wvu.PrintArea" localSheetId="171" hidden="1">SEPTIEMBRE!$B$1:$B$65</definedName>
    <definedName name="Z_45E423DD_7FD2_487F_8372_5798D7D06C15_.wvu.PrintArea" localSheetId="88" hidden="1">'Valverde Mao'!$A$1:$N$68</definedName>
    <definedName name="Z_45E423DD_7FD2_487F_8372_5798D7D06C15_.wvu.PrintArea" localSheetId="90" hidden="1">'Villa Mella'!$A$1:$N$56</definedName>
    <definedName name="Z_45E423DD_7FD2_487F_8372_5798D7D06C15_.wvu.Rows" localSheetId="54" hidden="1">' La Vega'!$4:$4</definedName>
    <definedName name="Z_45E423DD_7FD2_487F_8372_5798D7D06C15_.wvu.Rows" localSheetId="21" hidden="1">' Participación % DGII mensual'!$4:$4</definedName>
    <definedName name="Z_45E423DD_7FD2_487F_8372_5798D7D06C15_.wvu.Rows" localSheetId="129" hidden="1">'Circulación vehículos'!$1:$2</definedName>
    <definedName name="Z_45E423DD_7FD2_487F_8372_5798D7D06C15_.wvu.Rows" localSheetId="22" hidden="1">'Elasticidad Ingreso'!$26:$26</definedName>
    <definedName name="Z_45E423DD_7FD2_487F_8372_5798D7D06C15_.wvu.Rows" localSheetId="46" hidden="1">Herrera!$5:$6</definedName>
    <definedName name="Z_45E423DD_7FD2_487F_8372_5798D7D06C15_.wvu.Rows" localSheetId="19" hidden="1">'Participación % DGII'!$3:$3</definedName>
    <definedName name="Z_51F1D52B_5D55_4FCC_809B_9B4CC86C88B9_.wvu.Cols" localSheetId="27" hidden="1">'Contenido 2da. parte'!$D:$D</definedName>
    <definedName name="Z_51F1D52B_5D55_4FCC_809B_9B4CC86C88B9_.wvu.Cols" localSheetId="99" hidden="1">'Contenido 3ra. parte'!$D:$D</definedName>
    <definedName name="Z_51F1D52B_5D55_4FCC_809B_9B4CC86C88B9_.wvu.Cols" localSheetId="133" hidden="1">'Contenido 4ta. parte'!$D:$D</definedName>
    <definedName name="Z_51F1D52B_5D55_4FCC_809B_9B4CC86C88B9_.wvu.Cols" localSheetId="23" hidden="1">'Fondos Especiales'!$F:$F,'Fondos Especiales'!$I:$S</definedName>
    <definedName name="Z_51F1D52B_5D55_4FCC_809B_9B4CC86C88B9_.wvu.Cols" localSheetId="114" hidden="1">'Operaciones Inmobiliarias'!#REF!</definedName>
    <definedName name="Z_51F1D52B_5D55_4FCC_809B_9B4CC86C88B9_.wvu.FilterData" localSheetId="25" hidden="1">'Moneda extranjera'!$D$1:$D$37</definedName>
    <definedName name="Z_51F1D52B_5D55_4FCC_809B_9B4CC86C88B9_.wvu.PrintArea" localSheetId="117" hidden="1">' Activo de las Empresas'!$A$1:$F$48</definedName>
    <definedName name="Z_51F1D52B_5D55_4FCC_809B_9B4CC86C88B9_.wvu.PrintArea" localSheetId="106" hidden="1">' Alquileres y arrendamientos'!$A$1:$E$42</definedName>
    <definedName name="Z_51F1D52B_5D55_4FCC_809B_9B4CC86C88B9_.wvu.PrintArea" localSheetId="31" hidden="1">' Azua'!$A$1:$N$60</definedName>
    <definedName name="Z_51F1D52B_5D55_4FCC_809B_9B4CC86C88B9_.wvu.PrintArea" localSheetId="33" hidden="1">' Bani '!$A$1:$N$60</definedName>
    <definedName name="Z_51F1D52B_5D55_4FCC_809B_9B4CC86C88B9_.wvu.PrintArea" localSheetId="35" hidden="1">' Barahona'!$A$1:$N$74</definedName>
    <definedName name="Z_51F1D52B_5D55_4FCC_809B_9B4CC86C88B9_.wvu.PrintArea" localSheetId="39" hidden="1">' Bonao'!$A$1:$N$61</definedName>
    <definedName name="Z_51F1D52B_5D55_4FCC_809B_9B4CC86C88B9_.wvu.PrintArea" localSheetId="24" hidden="1">' C-7 COMPARATIVO DOLARES'!$A$1:$F$30</definedName>
    <definedName name="Z_51F1D52B_5D55_4FCC_809B_9B4CC86C88B9_.wvu.PrintArea" localSheetId="18" hidden="1">' Comparativo DGII 2015-2016'!$A$1:$E$91</definedName>
    <definedName name="Z_51F1D52B_5D55_4FCC_809B_9B4CC86C88B9_.wvu.PrintArea" localSheetId="41" hidden="1">' El Seybo'!$A$1:$N$60</definedName>
    <definedName name="Z_51F1D52B_5D55_4FCC_809B_9B4CC86C88B9_.wvu.PrintArea" localSheetId="50" hidden="1">' Feria'!$A$1:$N$67</definedName>
    <definedName name="Z_51F1D52B_5D55_4FCC_809B_9B4CC86C88B9_.wvu.PrintArea" localSheetId="44" hidden="1">' GGC mensual'!$A$1:$N$70</definedName>
    <definedName name="Z_51F1D52B_5D55_4FCC_809B_9B4CC86C88B9_.wvu.PrintArea" localSheetId="48" hidden="1">' Higuey'!$A$1:$N$63</definedName>
    <definedName name="Z_51F1D52B_5D55_4FCC_809B_9B4CC86C88B9_.wvu.PrintArea" localSheetId="109" hidden="1">' Intereses Pagados'!$A$1:$E$35</definedName>
    <definedName name="Z_51F1D52B_5D55_4FCC_809B_9B4CC86C88B9_.wvu.PrintArea" localSheetId="115" hidden="1">' IPI'!$A$1:$F$44</definedName>
    <definedName name="Z_51F1D52B_5D55_4FCC_809B_9B4CC86C88B9_.wvu.PrintArea" localSheetId="119" hidden="1">' ITBIS'!$A$1:$F$36</definedName>
    <definedName name="Z_51F1D52B_5D55_4FCC_809B_9B4CC86C88B9_.wvu.PrintArea" localSheetId="54" hidden="1">' La Vega'!$A$1:$N$68</definedName>
    <definedName name="Z_51F1D52B_5D55_4FCC_809B_9B4CC86C88B9_.wvu.PrintArea" localSheetId="56" hidden="1">' Los Minas'!$A$1:$N$60</definedName>
    <definedName name="Z_51F1D52B_5D55_4FCC_809B_9B4CC86C88B9_.wvu.PrintArea" localSheetId="62" hidden="1">' Moca'!$A$1:$N$61</definedName>
    <definedName name="Z_51F1D52B_5D55_4FCC_809B_9B4CC86C88B9_.wvu.PrintArea" localSheetId="92" hidden="1">' Oriental'!$A$1:$O$61</definedName>
    <definedName name="Z_51F1D52B_5D55_4FCC_809B_9B4CC86C88B9_.wvu.PrintArea" localSheetId="111" hidden="1">' Pagos al exterior en gral. '!$A$1:$E$40</definedName>
    <definedName name="Z_51F1D52B_5D55_4FCC_809B_9B4CC86C88B9_.wvu.PrintArea" localSheetId="21" hidden="1">' Participación % DGII mensual'!$A$1:$N$78</definedName>
    <definedName name="Z_51F1D52B_5D55_4FCC_809B_9B4CC86C88B9_.wvu.PrintArea" localSheetId="100" hidden="1">' Personas Físicas '!$A$1:$E$46</definedName>
    <definedName name="Z_51F1D52B_5D55_4FCC_809B_9B4CC86C88B9_.wvu.PrintArea" localSheetId="105" hidden="1">' Premios de lotería'!$A$1:$E$42</definedName>
    <definedName name="Z_51F1D52B_5D55_4FCC_809B_9B4CC86C88B9_.wvu.PrintArea" localSheetId="110" hidden="1">' Provisión Bs del Estado'!$A$1:$F$37</definedName>
    <definedName name="Z_51F1D52B_5D55_4FCC_809B_9B4CC86C88B9_.wvu.PrintArea" localSheetId="70" hidden="1">' Puerto Plata'!$A$1:$N$68</definedName>
    <definedName name="Z_51F1D52B_5D55_4FCC_809B_9B4CC86C88B9_.wvu.PrintArea" localSheetId="97" hidden="1">' Rec. por Regiones e Impuesto'!$A$1:$E$83</definedName>
    <definedName name="Z_51F1D52B_5D55_4FCC_809B_9B4CC86C88B9_.wvu.PrintArea" localSheetId="20" hidden="1">' Recaudación mensual DGII'!$A$1:$N$84</definedName>
    <definedName name="Z_51F1D52B_5D55_4FCC_809B_9B4CC86C88B9_.wvu.PrintArea" localSheetId="103" hidden="1">' Retención de los salarios'!$A$1:$F$44</definedName>
    <definedName name="Z_51F1D52B_5D55_4FCC_809B_9B4CC86C88B9_.wvu.PrintArea" localSheetId="52" hidden="1">' Romana'!$A$1:$N$57</definedName>
    <definedName name="Z_51F1D52B_5D55_4FCC_809B_9B4CC86C88B9_.wvu.PrintArea" localSheetId="74" hidden="1">' Samaná'!$A$1:$N$62</definedName>
    <definedName name="Z_51F1D52B_5D55_4FCC_809B_9B4CC86C88B9_.wvu.PrintArea" localSheetId="78" hidden="1">' San Cristóbal'!$A$1:$N$69</definedName>
    <definedName name="Z_51F1D52B_5D55_4FCC_809B_9B4CC86C88B9_.wvu.PrintArea" localSheetId="80" hidden="1">' San Francisco'!$A$1:$N$61</definedName>
    <definedName name="Z_51F1D52B_5D55_4FCC_809B_9B4CC86C88B9_.wvu.PrintArea" localSheetId="82" hidden="1">' San Juan'!$A$1:$N$62</definedName>
    <definedName name="Z_51F1D52B_5D55_4FCC_809B_9B4CC86C88B9_.wvu.PrintArea" localSheetId="84" hidden="1">' San Pedro'!$A$1:$O$61</definedName>
    <definedName name="Z_51F1D52B_5D55_4FCC_809B_9B4CC86C88B9_.wvu.PrintArea" localSheetId="86" hidden="1">' Santiago'!$A$1:$N$58</definedName>
    <definedName name="Z_51F1D52B_5D55_4FCC_809B_9B4CC86C88B9_.wvu.PrintArea" localSheetId="116" hidden="1">' Sucesiones y Donaciones'!$A$1:$E$38</definedName>
    <definedName name="Z_51F1D52B_5D55_4FCC_809B_9B4CC86C88B9_.wvu.PrintArea" localSheetId="122" hidden="1">' Tabaco'!$A$1:$E$41</definedName>
    <definedName name="Z_51F1D52B_5D55_4FCC_809B_9B4CC86C88B9_.wvu.PrintArea" localSheetId="130" hidden="1">' US$ y EU$ convertido a RD$'!$A$1:$E$36</definedName>
    <definedName name="Z_51F1D52B_5D55_4FCC_809B_9B4CC86C88B9_.wvu.PrintArea" localSheetId="166" hidden="1">ABRIL!$B$1:$C$66</definedName>
    <definedName name="Z_51F1D52B_5D55_4FCC_809B_9B4CC86C88B9_.wvu.PrintArea" localSheetId="170" hidden="1">AGOSTO!$B$1:$D$82</definedName>
    <definedName name="Z_51F1D52B_5D55_4FCC_809B_9B4CC86C88B9_.wvu.PrintArea" localSheetId="121" hidden="1">'Alcoholes y Cervezas'!$A$1:$E$40</definedName>
    <definedName name="Z_51F1D52B_5D55_4FCC_809B_9B4CC86C88B9_.wvu.PrintArea" localSheetId="113" hidden="1">Casinos!$A$1:$E$38</definedName>
    <definedName name="Z_51F1D52B_5D55_4FCC_809B_9B4CC86C88B9_.wvu.PrintArea" localSheetId="129" hidden="1">'Circulación vehículos'!$A$3:$E$46</definedName>
    <definedName name="Z_51F1D52B_5D55_4FCC_809B_9B4CC86C88B9_.wvu.PrintArea" localSheetId="43" hidden="1">'Comparativo GGC'!$A$1:$F$73</definedName>
    <definedName name="Z_51F1D52B_5D55_4FCC_809B_9B4CC86C88B9_.wvu.PrintArea" localSheetId="28" hidden="1">'Comparativo por Adm.'!$A$1:$E$60</definedName>
    <definedName name="Z_51F1D52B_5D55_4FCC_809B_9B4CC86C88B9_.wvu.PrintArea" localSheetId="27" hidden="1">'Contenido 2da. parte'!$A$1:$C$167</definedName>
    <definedName name="Z_51F1D52B_5D55_4FCC_809B_9B4CC86C88B9_.wvu.PrintArea" localSheetId="99" hidden="1">'Contenido 3ra. parte'!$A$3:$C$40</definedName>
    <definedName name="Z_51F1D52B_5D55_4FCC_809B_9B4CC86C88B9_.wvu.PrintArea" localSheetId="133" hidden="1">'Contenido 4ta. parte'!$A$1:$C$33</definedName>
    <definedName name="Z_51F1D52B_5D55_4FCC_809B_9B4CC86C88B9_.wvu.PrintArea" localSheetId="174" hidden="1">DICIEMBRE!$B$1:$B$90</definedName>
    <definedName name="Z_51F1D52B_5D55_4FCC_809B_9B4CC86C88B9_.wvu.PrintArea" localSheetId="22" hidden="1">'Elasticidad Ingreso'!$A$2:$F$86</definedName>
    <definedName name="Z_51F1D52B_5D55_4FCC_809B_9B4CC86C88B9_.wvu.PrintArea" localSheetId="164" hidden="1">FEBRERO!$B$1:$B$54</definedName>
    <definedName name="Z_51F1D52B_5D55_4FCC_809B_9B4CC86C88B9_.wvu.PrintArea" localSheetId="23" hidden="1">'Fondos Especiales'!$A$1:$G$38</definedName>
    <definedName name="Z_51F1D52B_5D55_4FCC_809B_9B4CC86C88B9_.wvu.PrintArea" localSheetId="46" hidden="1">Herrera!$A$1:$N$62</definedName>
    <definedName name="Z_51F1D52B_5D55_4FCC_809B_9B4CC86C88B9_.wvu.PrintArea" localSheetId="123" hidden="1">'Hidrocarburos 16%'!$A$1:$F$34</definedName>
    <definedName name="Z_51F1D52B_5D55_4FCC_809B_9B4CC86C88B9_.wvu.PrintArea" localSheetId="118" hidden="1">'Inscripción de vehiculos'!$A$1:$E$45</definedName>
    <definedName name="Z_51F1D52B_5D55_4FCC_809B_9B4CC86C88B9_.wvu.PrintArea" localSheetId="169" hidden="1">JULIO!$B$1:$B$72</definedName>
    <definedName name="Z_51F1D52B_5D55_4FCC_809B_9B4CC86C88B9_.wvu.PrintArea" localSheetId="168" hidden="1">JUNIO!$B$1:$B$69</definedName>
    <definedName name="Z_51F1D52B_5D55_4FCC_809B_9B4CC86C88B9_.wvu.PrintArea" localSheetId="58" hidden="1">'Los Próceres'!$A$1:$N$65</definedName>
    <definedName name="Z_51F1D52B_5D55_4FCC_809B_9B4CC86C88B9_.wvu.PrintArea" localSheetId="167" hidden="1">MAYO!$B$1:$B$64</definedName>
    <definedName name="Z_51F1D52B_5D55_4FCC_809B_9B4CC86C88B9_.wvu.PrintArea" localSheetId="25" hidden="1">'Moneda extranjera'!$A$1:$N$37</definedName>
    <definedName name="Z_51F1D52B_5D55_4FCC_809B_9B4CC86C88B9_.wvu.PrintArea" localSheetId="64" hidden="1">Montecristi!$A$1:$N$56</definedName>
    <definedName name="Z_51F1D52B_5D55_4FCC_809B_9B4CC86C88B9_.wvu.PrintArea" localSheetId="66" hidden="1">Nagua!$A$1:$P$65</definedName>
    <definedName name="Z_51F1D52B_5D55_4FCC_809B_9B4CC86C88B9_.wvu.PrintArea" localSheetId="173" hidden="1">NOVIEMBRE!$B$1:$B$80</definedName>
    <definedName name="Z_51F1D52B_5D55_4FCC_809B_9B4CC86C88B9_.wvu.PrintArea" localSheetId="172" hidden="1">OCTUBRE!$B$1:$B$71</definedName>
    <definedName name="Z_51F1D52B_5D55_4FCC_809B_9B4CC86C88B9_.wvu.PrintArea" localSheetId="68" hidden="1">'OGC Santiago'!$A$1:$N$61</definedName>
    <definedName name="Z_51F1D52B_5D55_4FCC_809B_9B4CC86C88B9_.wvu.PrintArea" localSheetId="114" hidden="1">'Operaciones Inmobiliarias'!$A$1:$E$35</definedName>
    <definedName name="Z_51F1D52B_5D55_4FCC_809B_9B4CC86C88B9_.wvu.PrintArea" localSheetId="112" hidden="1">'Otras Retenciones'!$A$1:$F$32</definedName>
    <definedName name="Z_51F1D52B_5D55_4FCC_809B_9B4CC86C88B9_.wvu.PrintArea" localSheetId="12" hidden="1">'Particip. DGII en el PIB'!$A$1:$D$43</definedName>
    <definedName name="Z_51F1D52B_5D55_4FCC_809B_9B4CC86C88B9_.wvu.PrintArea" localSheetId="19" hidden="1">'Participación % DGII'!$A$1:$C$85</definedName>
    <definedName name="Z_51F1D52B_5D55_4FCC_809B_9B4CC86C88B9_.wvu.PrintArea" localSheetId="0" hidden="1">Portada!$A$1:$T$80</definedName>
    <definedName name="Z_51F1D52B_5D55_4FCC_809B_9B4CC86C88B9_.wvu.PrintArea" localSheetId="95" hidden="1">'Recaudación domicilio fiscal'!$A$1:$E$7</definedName>
    <definedName name="Z_51F1D52B_5D55_4FCC_809B_9B4CC86C88B9_.wvu.PrintArea" localSheetId="101" hidden="1">'Renta de las Empresas'!$A$1:$E$51</definedName>
    <definedName name="Z_51F1D52B_5D55_4FCC_809B_9B4CC86C88B9_.wvu.PrintArea" localSheetId="102" hidden="1">Retenciones!$A$1:$E$46</definedName>
    <definedName name="Z_51F1D52B_5D55_4FCC_809B_9B4CC86C88B9_.wvu.PrintArea" localSheetId="107" hidden="1">'Retribución Complementaria'!$A$1:$E$39</definedName>
    <definedName name="Z_51F1D52B_5D55_4FCC_809B_9B4CC86C88B9_.wvu.PrintArea" localSheetId="72" hidden="1">Salcedo!$A$1:$N$60</definedName>
    <definedName name="Z_51F1D52B_5D55_4FCC_809B_9B4CC86C88B9_.wvu.PrintArea" localSheetId="76" hidden="1">'San Carlos'!$A$1:$N$62</definedName>
    <definedName name="Z_51F1D52B_5D55_4FCC_809B_9B4CC86C88B9_.wvu.PrintArea" localSheetId="171" hidden="1">SEPTIEMBRE!$B$1:$B$65</definedName>
    <definedName name="Z_51F1D52B_5D55_4FCC_809B_9B4CC86C88B9_.wvu.PrintArea" localSheetId="88" hidden="1">'Valverde Mao'!$A$1:$N$68</definedName>
    <definedName name="Z_51F1D52B_5D55_4FCC_809B_9B4CC86C88B9_.wvu.PrintArea" localSheetId="90" hidden="1">'Villa Mella'!$A$1:$N$56</definedName>
    <definedName name="Z_51F1D52B_5D55_4FCC_809B_9B4CC86C88B9_.wvu.Rows" localSheetId="54" hidden="1">' La Vega'!$4:$4</definedName>
    <definedName name="Z_51F1D52B_5D55_4FCC_809B_9B4CC86C88B9_.wvu.Rows" localSheetId="21" hidden="1">' Participación % DGII mensual'!$4:$4</definedName>
    <definedName name="Z_51F1D52B_5D55_4FCC_809B_9B4CC86C88B9_.wvu.Rows" localSheetId="129" hidden="1">'Circulación vehículos'!$1:$2</definedName>
    <definedName name="Z_51F1D52B_5D55_4FCC_809B_9B4CC86C88B9_.wvu.Rows" localSheetId="22" hidden="1">'Elasticidad Ingreso'!$26:$26</definedName>
    <definedName name="Z_51F1D52B_5D55_4FCC_809B_9B4CC86C88B9_.wvu.Rows" localSheetId="46" hidden="1">Herrera!$5:$6</definedName>
    <definedName name="Z_51F1D52B_5D55_4FCC_809B_9B4CC86C88B9_.wvu.Rows" localSheetId="19" hidden="1">'Participación % DGII'!$3:$3</definedName>
    <definedName name="Z_67BA8672_8137_4028_84CD_AA630649A2B3_.wvu.Cols" localSheetId="27" hidden="1">'Contenido 2da. parte'!$D:$D</definedName>
    <definedName name="Z_67BA8672_8137_4028_84CD_AA630649A2B3_.wvu.Cols" localSheetId="99" hidden="1">'Contenido 3ra. parte'!$D:$D</definedName>
    <definedName name="Z_67BA8672_8137_4028_84CD_AA630649A2B3_.wvu.Cols" localSheetId="133" hidden="1">'Contenido 4ta. parte'!$D:$D</definedName>
    <definedName name="Z_67BA8672_8137_4028_84CD_AA630649A2B3_.wvu.Cols" localSheetId="23" hidden="1">'Fondos Especiales'!$F:$F</definedName>
    <definedName name="Z_67BA8672_8137_4028_84CD_AA630649A2B3_.wvu.Cols" localSheetId="114" hidden="1">'Operaciones Inmobiliarias'!#REF!</definedName>
    <definedName name="Z_67BA8672_8137_4028_84CD_AA630649A2B3_.wvu.FilterData" localSheetId="25" hidden="1">'Moneda extranjera'!$D$1:$D$37</definedName>
    <definedName name="Z_67BA8672_8137_4028_84CD_AA630649A2B3_.wvu.PrintArea" localSheetId="117" hidden="1">' Activo de las Empresas'!$A$1:$E$52</definedName>
    <definedName name="Z_67BA8672_8137_4028_84CD_AA630649A2B3_.wvu.PrintArea" localSheetId="106" hidden="1">' Alquileres y arrendamientos'!$A$1:$C$47</definedName>
    <definedName name="Z_67BA8672_8137_4028_84CD_AA630649A2B3_.wvu.PrintArea" localSheetId="31" hidden="1">' Azua'!$A$1:$N$62</definedName>
    <definedName name="Z_67BA8672_8137_4028_84CD_AA630649A2B3_.wvu.PrintArea" localSheetId="35" hidden="1">' Barahona'!$A$1:$N$75</definedName>
    <definedName name="Z_67BA8672_8137_4028_84CD_AA630649A2B3_.wvu.PrintArea" localSheetId="24" hidden="1">' C-7 COMPARATIVO DOLARES'!$A$1:$E$46</definedName>
    <definedName name="Z_67BA8672_8137_4028_84CD_AA630649A2B3_.wvu.PrintArea" localSheetId="44" hidden="1">' GGC mensual'!$A$1:$N$70</definedName>
    <definedName name="Z_67BA8672_8137_4028_84CD_AA630649A2B3_.wvu.PrintArea" localSheetId="48" hidden="1">' Higuey'!$A$1:$N$73</definedName>
    <definedName name="Z_67BA8672_8137_4028_84CD_AA630649A2B3_.wvu.PrintArea" localSheetId="109" hidden="1">' Intereses Pagados'!$A$1:$C$37</definedName>
    <definedName name="Z_67BA8672_8137_4028_84CD_AA630649A2B3_.wvu.PrintArea" localSheetId="119" hidden="1">' ITBIS'!$A$3:$D$39</definedName>
    <definedName name="Z_67BA8672_8137_4028_84CD_AA630649A2B3_.wvu.PrintArea" localSheetId="54" hidden="1">' La Vega'!$A$1:$N$68</definedName>
    <definedName name="Z_67BA8672_8137_4028_84CD_AA630649A2B3_.wvu.PrintArea" localSheetId="62" hidden="1">' Moca'!$A$1:$N$61</definedName>
    <definedName name="Z_67BA8672_8137_4028_84CD_AA630649A2B3_.wvu.PrintArea" localSheetId="92" hidden="1">' Oriental'!$A$1:$O$53</definedName>
    <definedName name="Z_67BA8672_8137_4028_84CD_AA630649A2B3_.wvu.PrintArea" localSheetId="21" hidden="1">' Participación % DGII mensual'!$A$1:$N$78</definedName>
    <definedName name="Z_67BA8672_8137_4028_84CD_AA630649A2B3_.wvu.PrintArea" localSheetId="100" hidden="1">' Personas Físicas '!$A$1:$D$46</definedName>
    <definedName name="Z_67BA8672_8137_4028_84CD_AA630649A2B3_.wvu.PrintArea" localSheetId="105" hidden="1">' Premios de lotería'!$A$1:$C$42</definedName>
    <definedName name="Z_67BA8672_8137_4028_84CD_AA630649A2B3_.wvu.PrintArea" localSheetId="110" hidden="1">' Provisión Bs del Estado'!$A$1:$C$37</definedName>
    <definedName name="Z_67BA8672_8137_4028_84CD_AA630649A2B3_.wvu.PrintArea" localSheetId="70" hidden="1">' Puerto Plata'!$A$1:$N$68</definedName>
    <definedName name="Z_67BA8672_8137_4028_84CD_AA630649A2B3_.wvu.PrintArea" localSheetId="97" hidden="1">' Rec. por Regiones e Impuesto'!$A$1:$E$81</definedName>
    <definedName name="Z_67BA8672_8137_4028_84CD_AA630649A2B3_.wvu.PrintArea" localSheetId="20" hidden="1">' Recaudación mensual DGII'!$A$1:$N$101</definedName>
    <definedName name="Z_67BA8672_8137_4028_84CD_AA630649A2B3_.wvu.PrintArea" localSheetId="103" hidden="1">' Retención de los salarios'!$A$1:$C$48</definedName>
    <definedName name="Z_67BA8672_8137_4028_84CD_AA630649A2B3_.wvu.PrintArea" localSheetId="52" hidden="1">' Romana'!$A$1:$N$67</definedName>
    <definedName name="Z_67BA8672_8137_4028_84CD_AA630649A2B3_.wvu.PrintArea" localSheetId="78" hidden="1">' San Cristóbal'!$A$1:$N$69</definedName>
    <definedName name="Z_67BA8672_8137_4028_84CD_AA630649A2B3_.wvu.PrintArea" localSheetId="80" hidden="1">' San Francisco'!$A$1:$N$61</definedName>
    <definedName name="Z_67BA8672_8137_4028_84CD_AA630649A2B3_.wvu.PrintArea" localSheetId="82" hidden="1">' San Juan'!$A$1:$N$92</definedName>
    <definedName name="Z_67BA8672_8137_4028_84CD_AA630649A2B3_.wvu.PrintArea" localSheetId="84" hidden="1">' San Pedro'!$A$1:$O$63</definedName>
    <definedName name="Z_67BA8672_8137_4028_84CD_AA630649A2B3_.wvu.PrintArea" localSheetId="86" hidden="1">' Santiago'!$A$1:$N$95</definedName>
    <definedName name="Z_67BA8672_8137_4028_84CD_AA630649A2B3_.wvu.PrintArea" localSheetId="116" hidden="1">' Sucesiones y Donaciones'!$A$1:$D$40</definedName>
    <definedName name="Z_67BA8672_8137_4028_84CD_AA630649A2B3_.wvu.PrintArea" localSheetId="130" hidden="1">' US$ y EU$ convertido a RD$'!$A$1:$D$36</definedName>
    <definedName name="Z_67BA8672_8137_4028_84CD_AA630649A2B3_.wvu.PrintArea" localSheetId="170" hidden="1">AGOSTO!$B$1:$C$90</definedName>
    <definedName name="Z_67BA8672_8137_4028_84CD_AA630649A2B3_.wvu.PrintArea" localSheetId="121" hidden="1">'Alcoholes y Cervezas'!$A$2:$D$43</definedName>
    <definedName name="Z_67BA8672_8137_4028_84CD_AA630649A2B3_.wvu.PrintArea" localSheetId="113" hidden="1">Casinos!$A$1:$E$52</definedName>
    <definedName name="Z_67BA8672_8137_4028_84CD_AA630649A2B3_.wvu.PrintArea" localSheetId="129" hidden="1">'Circulación vehículos'!$A$3:$C$50</definedName>
    <definedName name="Z_67BA8672_8137_4028_84CD_AA630649A2B3_.wvu.PrintArea" localSheetId="43" hidden="1">'Comparativo GGC'!$A$1:$F$76</definedName>
    <definedName name="Z_67BA8672_8137_4028_84CD_AA630649A2B3_.wvu.PrintArea" localSheetId="28" hidden="1">'Comparativo por Adm.'!$A$1:$E$60</definedName>
    <definedName name="Z_67BA8672_8137_4028_84CD_AA630649A2B3_.wvu.PrintArea" localSheetId="27" hidden="1">'Contenido 2da. parte'!$A$1:$C$167</definedName>
    <definedName name="Z_67BA8672_8137_4028_84CD_AA630649A2B3_.wvu.PrintArea" localSheetId="99" hidden="1">'Contenido 3ra. parte'!$A$3:$C$40</definedName>
    <definedName name="Z_67BA8672_8137_4028_84CD_AA630649A2B3_.wvu.PrintArea" localSheetId="133" hidden="1">'Contenido 4ta. parte'!$A$1:$C$33</definedName>
    <definedName name="Z_67BA8672_8137_4028_84CD_AA630649A2B3_.wvu.PrintArea" localSheetId="174" hidden="1">DICIEMBRE!$B$1:$B$86</definedName>
    <definedName name="Z_67BA8672_8137_4028_84CD_AA630649A2B3_.wvu.PrintArea" localSheetId="22" hidden="1">'Elasticidad Ingreso'!$A$2:$F$86</definedName>
    <definedName name="Z_67BA8672_8137_4028_84CD_AA630649A2B3_.wvu.PrintArea" localSheetId="164" hidden="1">FEBRERO!$B$3:$B$57</definedName>
    <definedName name="Z_67BA8672_8137_4028_84CD_AA630649A2B3_.wvu.PrintArea" localSheetId="23" hidden="1">'Fondos Especiales'!$A$1:$E$46</definedName>
    <definedName name="Z_67BA8672_8137_4028_84CD_AA630649A2B3_.wvu.PrintArea" localSheetId="46" hidden="1">Herrera!$A$1:$N$54</definedName>
    <definedName name="Z_67BA8672_8137_4028_84CD_AA630649A2B3_.wvu.PrintArea" localSheetId="123" hidden="1">'Hidrocarburos 16%'!$A$1:$D$34</definedName>
    <definedName name="Z_67BA8672_8137_4028_84CD_AA630649A2B3_.wvu.PrintArea" localSheetId="118" hidden="1">'Inscripción de vehiculos'!$A$1:$E$51</definedName>
    <definedName name="Z_67BA8672_8137_4028_84CD_AA630649A2B3_.wvu.PrintArea" localSheetId="169" hidden="1">JULIO!$B$1:$B$70</definedName>
    <definedName name="Z_67BA8672_8137_4028_84CD_AA630649A2B3_.wvu.PrintArea" localSheetId="58" hidden="1">'Los Próceres'!$A$1:$N$75</definedName>
    <definedName name="Z_67BA8672_8137_4028_84CD_AA630649A2B3_.wvu.PrintArea" localSheetId="167" hidden="1">MAYO!$B$3:$B$58</definedName>
    <definedName name="Z_67BA8672_8137_4028_84CD_AA630649A2B3_.wvu.PrintArea" localSheetId="25" hidden="1">'Moneda extranjera'!$A$1:$N$37</definedName>
    <definedName name="Z_67BA8672_8137_4028_84CD_AA630649A2B3_.wvu.PrintArea" localSheetId="64" hidden="1">Montecristi!$A$1:$N$56</definedName>
    <definedName name="Z_67BA8672_8137_4028_84CD_AA630649A2B3_.wvu.PrintArea" localSheetId="172" hidden="1">OCTUBRE!$B$1:$B$73</definedName>
    <definedName name="Z_67BA8672_8137_4028_84CD_AA630649A2B3_.wvu.PrintArea" localSheetId="114" hidden="1">'Operaciones Inmobiliarias'!$A$1:$D$55</definedName>
    <definedName name="Z_67BA8672_8137_4028_84CD_AA630649A2B3_.wvu.PrintArea" localSheetId="12" hidden="1">'Particip. DGII en el PIB'!$A$1:$D$41</definedName>
    <definedName name="Z_67BA8672_8137_4028_84CD_AA630649A2B3_.wvu.PrintArea" localSheetId="95" hidden="1">'Recaudación domicilio fiscal'!$A$1:$E$7</definedName>
    <definedName name="Z_67BA8672_8137_4028_84CD_AA630649A2B3_.wvu.PrintArea" localSheetId="101" hidden="1">'Renta de las Empresas'!$A$1:$D$54</definedName>
    <definedName name="Z_67BA8672_8137_4028_84CD_AA630649A2B3_.wvu.PrintArea" localSheetId="102" hidden="1">Retenciones!$A$1:$D$46</definedName>
    <definedName name="Z_67BA8672_8137_4028_84CD_AA630649A2B3_.wvu.PrintArea" localSheetId="107" hidden="1">'Retribución Complementaria'!$A$1:$C$39</definedName>
    <definedName name="Z_67BA8672_8137_4028_84CD_AA630649A2B3_.wvu.PrintArea" localSheetId="76" hidden="1">'San Carlos'!$A$1:$N$57</definedName>
    <definedName name="Z_67BA8672_8137_4028_84CD_AA630649A2B3_.wvu.Rows" localSheetId="54" hidden="1">' La Vega'!$4:$4</definedName>
    <definedName name="Z_67BA8672_8137_4028_84CD_AA630649A2B3_.wvu.Rows" localSheetId="21" hidden="1">' Participación % DGII mensual'!$4:$4</definedName>
    <definedName name="Z_67BA8672_8137_4028_84CD_AA630649A2B3_.wvu.Rows" localSheetId="129" hidden="1">'Circulación vehículos'!$1:$2</definedName>
    <definedName name="Z_67BA8672_8137_4028_84CD_AA630649A2B3_.wvu.Rows" localSheetId="22" hidden="1">'Elasticidad Ingreso'!$26:$26,'Elasticidad Ingreso'!#REF!</definedName>
    <definedName name="Z_67BA8672_8137_4028_84CD_AA630649A2B3_.wvu.Rows" localSheetId="46" hidden="1">Herrera!$5:$6,Herrera!#REF!</definedName>
    <definedName name="Z_67BA8672_8137_4028_84CD_AA630649A2B3_.wvu.Rows" localSheetId="25" hidden="1">'Moneda extranjera'!#REF!</definedName>
    <definedName name="Z_67BA8672_8137_4028_84CD_AA630649A2B3_.wvu.Rows" localSheetId="19" hidden="1">'Participación % DGII'!$3:$3</definedName>
    <definedName name="Z_B297ACE3_C144_4411_A206_EE5C8D41CE1C_.wvu.Cols" localSheetId="27" hidden="1">'Contenido 2da. parte'!$D:$D</definedName>
    <definedName name="Z_B297ACE3_C144_4411_A206_EE5C8D41CE1C_.wvu.Cols" localSheetId="99" hidden="1">'Contenido 3ra. parte'!$D:$D</definedName>
    <definedName name="Z_B297ACE3_C144_4411_A206_EE5C8D41CE1C_.wvu.Cols" localSheetId="133" hidden="1">'Contenido 4ta. parte'!$D:$D</definedName>
    <definedName name="Z_B297ACE3_C144_4411_A206_EE5C8D41CE1C_.wvu.Cols" localSheetId="23" hidden="1">'Fondos Especiales'!$F:$F,'Fondos Especiales'!$I:$S</definedName>
    <definedName name="Z_B297ACE3_C144_4411_A206_EE5C8D41CE1C_.wvu.Cols" localSheetId="114" hidden="1">'Operaciones Inmobiliarias'!#REF!</definedName>
    <definedName name="Z_B297ACE3_C144_4411_A206_EE5C8D41CE1C_.wvu.FilterData" localSheetId="25" hidden="1">'Moneda extranjera'!$D$1:$D$37</definedName>
    <definedName name="Z_B297ACE3_C144_4411_A206_EE5C8D41CE1C_.wvu.PrintArea" localSheetId="117" hidden="1">' Activo de las Empresas'!$A$1:$F$52</definedName>
    <definedName name="Z_B297ACE3_C144_4411_A206_EE5C8D41CE1C_.wvu.PrintArea" localSheetId="106" hidden="1">' Alquileres y arrendamientos'!$A$1:$D$47</definedName>
    <definedName name="Z_B297ACE3_C144_4411_A206_EE5C8D41CE1C_.wvu.PrintArea" localSheetId="31" hidden="1">' Azua'!$A$1:$N$62</definedName>
    <definedName name="Z_B297ACE3_C144_4411_A206_EE5C8D41CE1C_.wvu.PrintArea" localSheetId="33" hidden="1">' Bani '!$A$1:$N$62</definedName>
    <definedName name="Z_B297ACE3_C144_4411_A206_EE5C8D41CE1C_.wvu.PrintArea" localSheetId="35" hidden="1">' Barahona'!$A$1:$N$74</definedName>
    <definedName name="Z_B297ACE3_C144_4411_A206_EE5C8D41CE1C_.wvu.PrintArea" localSheetId="39" hidden="1">' Bonao'!$A$1:$N$63</definedName>
    <definedName name="Z_B297ACE3_C144_4411_A206_EE5C8D41CE1C_.wvu.PrintArea" localSheetId="24" hidden="1">' C-7 COMPARATIVO DOLARES'!$A$1:$E$46</definedName>
    <definedName name="Z_B297ACE3_C144_4411_A206_EE5C8D41CE1C_.wvu.PrintArea" localSheetId="50" hidden="1">' Feria'!$A$1:$N$67</definedName>
    <definedName name="Z_B297ACE3_C144_4411_A206_EE5C8D41CE1C_.wvu.PrintArea" localSheetId="44" hidden="1">' GGC mensual'!$A$1:$N$70</definedName>
    <definedName name="Z_B297ACE3_C144_4411_A206_EE5C8D41CE1C_.wvu.PrintArea" localSheetId="48" hidden="1">' Higuey'!$A$1:$N$73</definedName>
    <definedName name="Z_B297ACE3_C144_4411_A206_EE5C8D41CE1C_.wvu.PrintArea" localSheetId="109" hidden="1">' Intereses Pagados'!$A$1:$D$35</definedName>
    <definedName name="Z_B297ACE3_C144_4411_A206_EE5C8D41CE1C_.wvu.PrintArea" localSheetId="119" hidden="1">' ITBIS'!$A$3:$D$39</definedName>
    <definedName name="Z_B297ACE3_C144_4411_A206_EE5C8D41CE1C_.wvu.PrintArea" localSheetId="54" hidden="1">' La Vega'!$A$1:$N$68</definedName>
    <definedName name="Z_B297ACE3_C144_4411_A206_EE5C8D41CE1C_.wvu.PrintArea" localSheetId="56" hidden="1">' Los Minas'!$A$1:$N$9</definedName>
    <definedName name="Z_B297ACE3_C144_4411_A206_EE5C8D41CE1C_.wvu.PrintArea" localSheetId="62" hidden="1">' Moca'!$A$1:$N$61</definedName>
    <definedName name="Z_B297ACE3_C144_4411_A206_EE5C8D41CE1C_.wvu.PrintArea" localSheetId="92" hidden="1">' Oriental'!$A$1:$O$59</definedName>
    <definedName name="Z_B297ACE3_C144_4411_A206_EE5C8D41CE1C_.wvu.PrintArea" localSheetId="111" hidden="1">' Pagos al exterior en gral. '!$A$1:$D$47</definedName>
    <definedName name="Z_B297ACE3_C144_4411_A206_EE5C8D41CE1C_.wvu.PrintArea" localSheetId="21" hidden="1">' Participación % DGII mensual'!$A$1:$N$78</definedName>
    <definedName name="Z_B297ACE3_C144_4411_A206_EE5C8D41CE1C_.wvu.PrintArea" localSheetId="100" hidden="1">' Personas Físicas '!$A$1:$D$46</definedName>
    <definedName name="Z_B297ACE3_C144_4411_A206_EE5C8D41CE1C_.wvu.PrintArea" localSheetId="105" hidden="1">' Premios de lotería'!$A$1:$D$42</definedName>
    <definedName name="Z_B297ACE3_C144_4411_A206_EE5C8D41CE1C_.wvu.PrintArea" localSheetId="110" hidden="1">' Provisión Bs del Estado'!$A$1:$D$37</definedName>
    <definedName name="Z_B297ACE3_C144_4411_A206_EE5C8D41CE1C_.wvu.PrintArea" localSheetId="70" hidden="1">' Puerto Plata'!$A$1:$N$68</definedName>
    <definedName name="Z_B297ACE3_C144_4411_A206_EE5C8D41CE1C_.wvu.PrintArea" localSheetId="97" hidden="1">' Rec. por Regiones e Impuesto'!$A$1:$E$81</definedName>
    <definedName name="Z_B297ACE3_C144_4411_A206_EE5C8D41CE1C_.wvu.PrintArea" localSheetId="20" hidden="1">' Recaudación mensual DGII'!$A$1:$N$101</definedName>
    <definedName name="Z_B297ACE3_C144_4411_A206_EE5C8D41CE1C_.wvu.PrintArea" localSheetId="103" hidden="1">' Retención de los salarios'!$A$1:$D$44</definedName>
    <definedName name="Z_B297ACE3_C144_4411_A206_EE5C8D41CE1C_.wvu.PrintArea" localSheetId="52" hidden="1">' Romana'!$A$1:$N$67</definedName>
    <definedName name="Z_B297ACE3_C144_4411_A206_EE5C8D41CE1C_.wvu.PrintArea" localSheetId="78" hidden="1">' San Cristóbal'!$A$1:$N$69</definedName>
    <definedName name="Z_B297ACE3_C144_4411_A206_EE5C8D41CE1C_.wvu.PrintArea" localSheetId="80" hidden="1">' San Francisco'!$A$1:$N$61</definedName>
    <definedName name="Z_B297ACE3_C144_4411_A206_EE5C8D41CE1C_.wvu.PrintArea" localSheetId="82" hidden="1">' San Juan'!$A$1:$N$91</definedName>
    <definedName name="Z_B297ACE3_C144_4411_A206_EE5C8D41CE1C_.wvu.PrintArea" localSheetId="84" hidden="1">' San Pedro'!$A$1:$O$63</definedName>
    <definedName name="Z_B297ACE3_C144_4411_A206_EE5C8D41CE1C_.wvu.PrintArea" localSheetId="86" hidden="1">' Santiago'!$A$1:$N$95</definedName>
    <definedName name="Z_B297ACE3_C144_4411_A206_EE5C8D41CE1C_.wvu.PrintArea" localSheetId="116" hidden="1">' Sucesiones y Donaciones'!$A$1:$D$40</definedName>
    <definedName name="Z_B297ACE3_C144_4411_A206_EE5C8D41CE1C_.wvu.PrintArea" localSheetId="130" hidden="1">' US$ y EU$ convertido a RD$'!$A$1:$D$36</definedName>
    <definedName name="Z_B297ACE3_C144_4411_A206_EE5C8D41CE1C_.wvu.PrintArea" localSheetId="166" hidden="1">ABRIL!$B$1:$B$55</definedName>
    <definedName name="Z_B297ACE3_C144_4411_A206_EE5C8D41CE1C_.wvu.PrintArea" localSheetId="170" hidden="1">AGOSTO!$B$1:$C$81</definedName>
    <definedName name="Z_B297ACE3_C144_4411_A206_EE5C8D41CE1C_.wvu.PrintArea" localSheetId="121" hidden="1">'Alcoholes y Cervezas'!$A$2:$D$43</definedName>
    <definedName name="Z_B297ACE3_C144_4411_A206_EE5C8D41CE1C_.wvu.PrintArea" localSheetId="113" hidden="1">Casinos!$A$1:$E$52</definedName>
    <definedName name="Z_B297ACE3_C144_4411_A206_EE5C8D41CE1C_.wvu.PrintArea" localSheetId="129" hidden="1">'Circulación vehículos'!$A$3:$C$50</definedName>
    <definedName name="Z_B297ACE3_C144_4411_A206_EE5C8D41CE1C_.wvu.PrintArea" localSheetId="43" hidden="1">'Comparativo GGC'!$A$1:$F$76</definedName>
    <definedName name="Z_B297ACE3_C144_4411_A206_EE5C8D41CE1C_.wvu.PrintArea" localSheetId="28" hidden="1">'Comparativo por Adm.'!$A$1:$E$60</definedName>
    <definedName name="Z_B297ACE3_C144_4411_A206_EE5C8D41CE1C_.wvu.PrintArea" localSheetId="27" hidden="1">'Contenido 2da. parte'!$A$1:$C$167</definedName>
    <definedName name="Z_B297ACE3_C144_4411_A206_EE5C8D41CE1C_.wvu.PrintArea" localSheetId="99" hidden="1">'Contenido 3ra. parte'!$A$3:$C$40</definedName>
    <definedName name="Z_B297ACE3_C144_4411_A206_EE5C8D41CE1C_.wvu.PrintArea" localSheetId="133" hidden="1">'Contenido 4ta. parte'!$A$1:$C$33</definedName>
    <definedName name="Z_B297ACE3_C144_4411_A206_EE5C8D41CE1C_.wvu.PrintArea" localSheetId="174" hidden="1">DICIEMBRE!$B$1:$B$90</definedName>
    <definedName name="Z_B297ACE3_C144_4411_A206_EE5C8D41CE1C_.wvu.PrintArea" localSheetId="22" hidden="1">'Elasticidad Ingreso'!$A$2:$F$86</definedName>
    <definedName name="Z_B297ACE3_C144_4411_A206_EE5C8D41CE1C_.wvu.PrintArea" localSheetId="164" hidden="1">FEBRERO!$B$1:$B$61</definedName>
    <definedName name="Z_B297ACE3_C144_4411_A206_EE5C8D41CE1C_.wvu.PrintArea" localSheetId="23" hidden="1">'Fondos Especiales'!$A$1:$E$46</definedName>
    <definedName name="Z_B297ACE3_C144_4411_A206_EE5C8D41CE1C_.wvu.PrintArea" localSheetId="46" hidden="1">Herrera!$A$1:$N$54</definedName>
    <definedName name="Z_B297ACE3_C144_4411_A206_EE5C8D41CE1C_.wvu.PrintArea" localSheetId="123" hidden="1">'Hidrocarburos 16%'!$A$1:$D$34</definedName>
    <definedName name="Z_B297ACE3_C144_4411_A206_EE5C8D41CE1C_.wvu.PrintArea" localSheetId="118" hidden="1">'Inscripción de vehiculos'!$A$1:$E$51</definedName>
    <definedName name="Z_B297ACE3_C144_4411_A206_EE5C8D41CE1C_.wvu.PrintArea" localSheetId="169" hidden="1">JULIO!$B$1:$B$72</definedName>
    <definedName name="Z_B297ACE3_C144_4411_A206_EE5C8D41CE1C_.wvu.PrintArea" localSheetId="58" hidden="1">'Los Próceres'!$A$1:$N$75</definedName>
    <definedName name="Z_B297ACE3_C144_4411_A206_EE5C8D41CE1C_.wvu.PrintArea" localSheetId="167" hidden="1">MAYO!$B$1:$B$64</definedName>
    <definedName name="Z_B297ACE3_C144_4411_A206_EE5C8D41CE1C_.wvu.PrintArea" localSheetId="25" hidden="1">'Moneda extranjera'!$A$1:$N$37</definedName>
    <definedName name="Z_B297ACE3_C144_4411_A206_EE5C8D41CE1C_.wvu.PrintArea" localSheetId="64" hidden="1">Montecristi!$A$1:$N$56</definedName>
    <definedName name="Z_B297ACE3_C144_4411_A206_EE5C8D41CE1C_.wvu.PrintArea" localSheetId="173" hidden="1">NOVIEMBRE!$B$1:$B$80</definedName>
    <definedName name="Z_B297ACE3_C144_4411_A206_EE5C8D41CE1C_.wvu.PrintArea" localSheetId="172" hidden="1">OCTUBRE!$B$1:$B$73</definedName>
    <definedName name="Z_B297ACE3_C144_4411_A206_EE5C8D41CE1C_.wvu.PrintArea" localSheetId="68" hidden="1">'OGC Santiago'!$A$1:$N$75</definedName>
    <definedName name="Z_B297ACE3_C144_4411_A206_EE5C8D41CE1C_.wvu.PrintArea" localSheetId="114" hidden="1">'Operaciones Inmobiliarias'!$A$1:$D$55</definedName>
    <definedName name="Z_B297ACE3_C144_4411_A206_EE5C8D41CE1C_.wvu.PrintArea" localSheetId="112" hidden="1">'Otras Retenciones'!$A$1:$D$32</definedName>
    <definedName name="Z_B297ACE3_C144_4411_A206_EE5C8D41CE1C_.wvu.PrintArea" localSheetId="12" hidden="1">'Particip. DGII en el PIB'!$A$1:$D$41</definedName>
    <definedName name="Z_B297ACE3_C144_4411_A206_EE5C8D41CE1C_.wvu.PrintArea" localSheetId="0" hidden="1">Portada!$A$1:$T$80</definedName>
    <definedName name="Z_B297ACE3_C144_4411_A206_EE5C8D41CE1C_.wvu.PrintArea" localSheetId="95" hidden="1">'Recaudación domicilio fiscal'!$A$1:$E$7</definedName>
    <definedName name="Z_B297ACE3_C144_4411_A206_EE5C8D41CE1C_.wvu.PrintArea" localSheetId="101" hidden="1">'Renta de las Empresas'!$A$1:$D$54</definedName>
    <definedName name="Z_B297ACE3_C144_4411_A206_EE5C8D41CE1C_.wvu.PrintArea" localSheetId="102" hidden="1">Retenciones!$A$1:$D$46</definedName>
    <definedName name="Z_B297ACE3_C144_4411_A206_EE5C8D41CE1C_.wvu.PrintArea" localSheetId="107" hidden="1">'Retribución Complementaria'!$A$1:$D$39</definedName>
    <definedName name="Z_B297ACE3_C144_4411_A206_EE5C8D41CE1C_.wvu.PrintArea" localSheetId="72" hidden="1">Salcedo!$A$1:$N$60</definedName>
    <definedName name="Z_B297ACE3_C144_4411_A206_EE5C8D41CE1C_.wvu.PrintArea" localSheetId="76" hidden="1">'San Carlos'!$A$1:$N$62</definedName>
    <definedName name="Z_B297ACE3_C144_4411_A206_EE5C8D41CE1C_.wvu.PrintArea" localSheetId="171" hidden="1">SEPTIEMBRE!$B$1:$B$65</definedName>
    <definedName name="Z_B297ACE3_C144_4411_A206_EE5C8D41CE1C_.wvu.PrintArea" localSheetId="88" hidden="1">'Valverde Mao'!$A$1:$N$72</definedName>
    <definedName name="Z_B297ACE3_C144_4411_A206_EE5C8D41CE1C_.wvu.PrintArea" localSheetId="90" hidden="1">'Villa Mella'!$A$1:$N$10</definedName>
    <definedName name="Z_B297ACE3_C144_4411_A206_EE5C8D41CE1C_.wvu.Rows" localSheetId="54" hidden="1">' La Vega'!$4:$4</definedName>
    <definedName name="Z_B297ACE3_C144_4411_A206_EE5C8D41CE1C_.wvu.Rows" localSheetId="21" hidden="1">' Participación % DGII mensual'!$4:$4</definedName>
    <definedName name="Z_B297ACE3_C144_4411_A206_EE5C8D41CE1C_.wvu.Rows" localSheetId="129" hidden="1">'Circulación vehículos'!$1:$2</definedName>
    <definedName name="Z_B297ACE3_C144_4411_A206_EE5C8D41CE1C_.wvu.Rows" localSheetId="22" hidden="1">'Elasticidad Ingreso'!$26:$26,'Elasticidad Ingreso'!#REF!</definedName>
    <definedName name="Z_B297ACE3_C144_4411_A206_EE5C8D41CE1C_.wvu.Rows" localSheetId="46" hidden="1">Herrera!$5:$6</definedName>
    <definedName name="Z_B297ACE3_C144_4411_A206_EE5C8D41CE1C_.wvu.Rows" localSheetId="19" hidden="1">'Participación % DGII'!$3:$3</definedName>
  </definedNames>
  <calcPr calcId="152511"/>
  <customWorkbookViews>
    <customWorkbookView name="Mescalante - Personal View" guid="{45E423DD-7FD2-487F-8372-5798D7D06C15}" mergeInterval="0" personalView="1" maximized="1" xWindow="1" yWindow="1" windowWidth="1024" windowHeight="547" tabRatio="595" activeSheetId="3"/>
    <customWorkbookView name="lguzman - Personal View" guid="{B297ACE3-C144-4411-A206-EE5C8D41CE1C}" mergeInterval="0" personalView="1" maximized="1" xWindow="1" yWindow="1" windowWidth="1020" windowHeight="505" activeSheetId="32"/>
    <customWorkbookView name="Ecalderon - Personal View" guid="{67BA8672-8137-4028-84CD-AA630649A2B3}" autoUpdate="1" mergeInterval="10" personalView="1" maximized="1" windowWidth="1020" windowHeight="543" tabRatio="671" activeSheetId="56"/>
    <customWorkbookView name="Solangie D Carbonell P - Personal View" guid="{51F1D52B-5D55-4FCC-809B-9B4CC86C88B9}" mergeInterval="0" personalView="1" maximized="1" windowWidth="1276" windowHeight="799" tabRatio="595" activeSheetId="14"/>
  </customWorkbookViews>
</workbook>
</file>

<file path=xl/calcChain.xml><?xml version="1.0" encoding="utf-8"?>
<calcChain xmlns="http://schemas.openxmlformats.org/spreadsheetml/2006/main">
  <c r="E35" i="155" l="1"/>
  <c r="D31" i="102" l="1"/>
  <c r="C31" i="102"/>
  <c r="E67" i="194" l="1"/>
  <c r="I48" i="147" l="1"/>
  <c r="B48" i="147"/>
  <c r="D48" i="147"/>
  <c r="E48" i="147"/>
  <c r="F48" i="147"/>
  <c r="G48" i="147"/>
  <c r="H48" i="147"/>
  <c r="C48" i="147"/>
  <c r="J17" i="150" l="1"/>
  <c r="J16" i="150"/>
  <c r="D29" i="236" l="1"/>
  <c r="D28" i="236"/>
  <c r="D27" i="236"/>
  <c r="D26" i="236"/>
  <c r="D25" i="236"/>
  <c r="D24" i="236"/>
  <c r="D23" i="236"/>
  <c r="D22" i="236"/>
  <c r="D21" i="236"/>
  <c r="D10" i="11" l="1"/>
  <c r="M51" i="168" l="1"/>
  <c r="B83" i="9" l="1"/>
  <c r="K29" i="105" l="1"/>
  <c r="K28" i="104"/>
  <c r="K29" i="103"/>
  <c r="K28" i="102"/>
  <c r="D35" i="155" l="1"/>
  <c r="I28" i="107" l="1"/>
  <c r="J29" i="105"/>
  <c r="K32" i="105" s="1"/>
  <c r="I29" i="105"/>
  <c r="J28" i="104"/>
  <c r="K31" i="104" s="1"/>
  <c r="I28" i="104"/>
  <c r="B28" i="104"/>
  <c r="J29" i="103"/>
  <c r="K32" i="103" s="1"/>
  <c r="I29" i="103"/>
  <c r="J28" i="102"/>
  <c r="K31" i="102" s="1"/>
  <c r="I28" i="102"/>
  <c r="B28" i="102"/>
  <c r="C28" i="182"/>
  <c r="H17" i="145"/>
  <c r="H28" i="102"/>
  <c r="A12" i="174"/>
  <c r="A13" i="174" s="1"/>
  <c r="A14" i="174" s="1"/>
  <c r="A15" i="174" s="1"/>
  <c r="A16" i="174" s="1"/>
  <c r="A17" i="174" s="1"/>
  <c r="A18" i="174" s="1"/>
  <c r="A19" i="174" s="1"/>
  <c r="A20" i="174" s="1"/>
  <c r="A21" i="174" s="1"/>
  <c r="A22" i="174" s="1"/>
  <c r="A23" i="174" s="1"/>
  <c r="A24" i="174" s="1"/>
  <c r="A25" i="174" s="1"/>
  <c r="A26" i="174" s="1"/>
  <c r="A27" i="174" s="1"/>
  <c r="A28" i="174" s="1"/>
  <c r="A29" i="174" s="1"/>
  <c r="A30" i="174" s="1"/>
  <c r="A31" i="174" s="1"/>
  <c r="A28" i="175"/>
  <c r="A29" i="175" s="1"/>
  <c r="A30" i="175" s="1"/>
  <c r="A31" i="175" s="1"/>
  <c r="A32" i="175" s="1"/>
  <c r="A33" i="175" s="1"/>
  <c r="A34" i="175" s="1"/>
  <c r="A35" i="175" s="1"/>
  <c r="A36" i="175" s="1"/>
  <c r="A37" i="175" s="1"/>
  <c r="A38" i="175" s="1"/>
  <c r="A39" i="175" s="1"/>
  <c r="A40" i="175" s="1"/>
  <c r="A41" i="175" s="1"/>
  <c r="A42" i="175" s="1"/>
  <c r="A30" i="167"/>
  <c r="A31" i="167" s="1"/>
  <c r="A32" i="167" s="1"/>
  <c r="A33" i="167" s="1"/>
  <c r="A34" i="167" s="1"/>
  <c r="A35" i="167" s="1"/>
  <c r="A36" i="167" s="1"/>
  <c r="A37" i="167" s="1"/>
  <c r="A38" i="167" s="1"/>
  <c r="A39" i="167" s="1"/>
  <c r="A40" i="167" s="1"/>
  <c r="A41" i="167" s="1"/>
  <c r="A42" i="167" s="1"/>
  <c r="H24" i="195"/>
  <c r="H29" i="105"/>
  <c r="I32" i="105" s="1"/>
  <c r="H28" i="104"/>
  <c r="I31" i="104" s="1"/>
  <c r="H29" i="103"/>
  <c r="G29" i="105"/>
  <c r="G28" i="104"/>
  <c r="G29" i="103"/>
  <c r="G28" i="102"/>
  <c r="C29" i="105"/>
  <c r="F27" i="110"/>
  <c r="F26" i="110"/>
  <c r="F25" i="110"/>
  <c r="F24" i="110"/>
  <c r="F23" i="110"/>
  <c r="F22" i="110"/>
  <c r="F21" i="110"/>
  <c r="F20" i="110"/>
  <c r="F19" i="110"/>
  <c r="F18" i="110"/>
  <c r="F17" i="110"/>
  <c r="F16" i="110"/>
  <c r="E27" i="110"/>
  <c r="E26" i="110"/>
  <c r="E25" i="110"/>
  <c r="E24" i="110"/>
  <c r="E23" i="110"/>
  <c r="E22" i="110"/>
  <c r="E21" i="110"/>
  <c r="E20" i="110"/>
  <c r="E19" i="110"/>
  <c r="E18" i="110"/>
  <c r="E17" i="110"/>
  <c r="E16" i="110"/>
  <c r="D27" i="110"/>
  <c r="D26" i="110"/>
  <c r="D25" i="110"/>
  <c r="D24" i="110"/>
  <c r="D23" i="110"/>
  <c r="D22" i="110"/>
  <c r="D21" i="110"/>
  <c r="D20" i="110"/>
  <c r="D19" i="110"/>
  <c r="D18" i="110"/>
  <c r="D17" i="110"/>
  <c r="D16" i="110"/>
  <c r="F20" i="105"/>
  <c r="F19" i="105"/>
  <c r="F29" i="92"/>
  <c r="F27" i="98"/>
  <c r="C75" i="150"/>
  <c r="B75" i="150"/>
  <c r="F26" i="99"/>
  <c r="F25" i="99"/>
  <c r="F24" i="99"/>
  <c r="F23" i="99"/>
  <c r="F22" i="99"/>
  <c r="F28" i="92"/>
  <c r="M34" i="13"/>
  <c r="L34" i="13"/>
  <c r="K34" i="13"/>
  <c r="J34" i="13"/>
  <c r="I34" i="13"/>
  <c r="H34" i="13"/>
  <c r="G34" i="13"/>
  <c r="F34" i="13"/>
  <c r="E34" i="13"/>
  <c r="D34" i="13"/>
  <c r="C34" i="13"/>
  <c r="B34" i="13"/>
  <c r="N33" i="13"/>
  <c r="N32" i="13"/>
  <c r="E16" i="112"/>
  <c r="E27" i="112"/>
  <c r="E26" i="112"/>
  <c r="E25" i="112"/>
  <c r="E24" i="112"/>
  <c r="E23" i="112"/>
  <c r="E22" i="112"/>
  <c r="E21" i="112"/>
  <c r="E20" i="112"/>
  <c r="E19" i="112"/>
  <c r="E18" i="112"/>
  <c r="E17" i="112"/>
  <c r="E29" i="105"/>
  <c r="E28" i="104"/>
  <c r="E29" i="103"/>
  <c r="E28" i="102"/>
  <c r="B10" i="33"/>
  <c r="C10" i="33"/>
  <c r="D10" i="33"/>
  <c r="E10" i="33"/>
  <c r="F10" i="33"/>
  <c r="G10" i="33"/>
  <c r="H10" i="33"/>
  <c r="I10" i="33"/>
  <c r="J10" i="33"/>
  <c r="K10" i="33"/>
  <c r="L10" i="33"/>
  <c r="M10" i="33"/>
  <c r="E21" i="13"/>
  <c r="E20" i="13"/>
  <c r="D21" i="13"/>
  <c r="D20" i="13"/>
  <c r="B29" i="105"/>
  <c r="D29" i="105"/>
  <c r="C28" i="104"/>
  <c r="C31" i="104" s="1"/>
  <c r="D28" i="104"/>
  <c r="E31" i="104" s="1"/>
  <c r="B29" i="103"/>
  <c r="C29" i="103"/>
  <c r="D29" i="103"/>
  <c r="C28" i="102"/>
  <c r="D28" i="102"/>
  <c r="B22" i="13"/>
  <c r="C22" i="13"/>
  <c r="E31" i="102" l="1"/>
  <c r="H31" i="102"/>
  <c r="D32" i="105"/>
  <c r="C32" i="105"/>
  <c r="G32" i="105"/>
  <c r="G32" i="103"/>
  <c r="I31" i="102"/>
  <c r="F32" i="103"/>
  <c r="I32" i="103"/>
  <c r="N34" i="13"/>
  <c r="D31" i="104"/>
  <c r="J32" i="103"/>
  <c r="G31" i="102"/>
  <c r="D32" i="103"/>
  <c r="E32" i="103"/>
  <c r="D22" i="13"/>
  <c r="C32" i="103"/>
  <c r="E32" i="105"/>
  <c r="G31" i="104"/>
  <c r="H32" i="103"/>
  <c r="H31" i="104"/>
  <c r="H32" i="105"/>
  <c r="J31" i="104"/>
  <c r="F31" i="102"/>
  <c r="E22" i="13"/>
  <c r="F31" i="104"/>
  <c r="J31" i="102"/>
  <c r="J32" i="105"/>
  <c r="F32" i="105" l="1"/>
</calcChain>
</file>

<file path=xl/sharedStrings.xml><?xml version="1.0" encoding="utf-8"?>
<sst xmlns="http://schemas.openxmlformats.org/spreadsheetml/2006/main" count="8822" uniqueCount="2090">
  <si>
    <t>PRIMERA PARTE</t>
  </si>
  <si>
    <t>SEGUNDA PARTE</t>
  </si>
  <si>
    <t xml:space="preserve">     -Pago Impuesto de Casinos.</t>
  </si>
  <si>
    <t xml:space="preserve">     -Pago Impuesto de Tragamonedas</t>
  </si>
  <si>
    <t>a/ Cifras preliminares sujetas a revisión, generadas el 6 de enero de 2011</t>
  </si>
  <si>
    <t>RECAUDACION EN MONEDA EXTRANJERA, POR MESES, SEGÚN IMPUESTOS, 2010</t>
  </si>
  <si>
    <t>VARIACIÓN</t>
  </si>
  <si>
    <t xml:space="preserve"> Impuestos Sobre el Uso de Bienes y Licencias</t>
  </si>
  <si>
    <t xml:space="preserve">Puerto Plata </t>
  </si>
  <si>
    <t xml:space="preserve">Samaná </t>
  </si>
  <si>
    <t>Fuente: Departamento de Estudios Económicos y Tributarios, DGII.</t>
  </si>
  <si>
    <r>
      <t xml:space="preserve">TOTAL </t>
    </r>
    <r>
      <rPr>
        <b/>
        <vertAlign val="superscript"/>
        <sz val="9"/>
        <color indexed="9"/>
        <rFont val="Trebuchet MS"/>
        <family val="2"/>
      </rPr>
      <t>1/</t>
    </r>
  </si>
  <si>
    <t>1/ Cifras preliminares sujetas a revisión, generadas el 6 de enero de 2011</t>
  </si>
  <si>
    <t>CUADRO 1.7</t>
  </si>
  <si>
    <t>CUADRO 1.8</t>
  </si>
  <si>
    <t>CUADRO 2.10</t>
  </si>
  <si>
    <t>CUADRO 2.12</t>
  </si>
  <si>
    <t>CUADRO 2.15</t>
  </si>
  <si>
    <t>CUADRO 2.17</t>
  </si>
  <si>
    <t>CUADRO 2.18</t>
  </si>
  <si>
    <t>CUADRO 2.20</t>
  </si>
  <si>
    <t>CUADRO 2.22</t>
  </si>
  <si>
    <t>CUADRO 2.25</t>
  </si>
  <si>
    <t>CUADRO 2.27</t>
  </si>
  <si>
    <t>CUADRO 2.29</t>
  </si>
  <si>
    <t>CUADRO 2.31</t>
  </si>
  <si>
    <t>CUADRO 2.35</t>
  </si>
  <si>
    <t>CUADRO 2.37</t>
  </si>
  <si>
    <t>CUADRO 3.10</t>
  </si>
  <si>
    <t>CUADRO 3.11</t>
  </si>
  <si>
    <t>CUADRO 3.12</t>
  </si>
  <si>
    <t>CUADRO 3.13</t>
  </si>
  <si>
    <t>CUADRO 3.14</t>
  </si>
  <si>
    <t>CUADRO 3.15</t>
  </si>
  <si>
    <t>CUADRO 3.16</t>
  </si>
  <si>
    <t>CUADRO 3.17</t>
  </si>
  <si>
    <t>PRESENTACIÓN</t>
  </si>
  <si>
    <r>
      <t>TOTAL</t>
    </r>
    <r>
      <rPr>
        <b/>
        <vertAlign val="superscript"/>
        <sz val="10"/>
        <color indexed="9"/>
        <rFont val="Trebuchet MS"/>
        <family val="2"/>
      </rPr>
      <t>1/</t>
    </r>
  </si>
  <si>
    <r>
      <t xml:space="preserve">TOTAL </t>
    </r>
    <r>
      <rPr>
        <b/>
        <vertAlign val="superscript"/>
        <sz val="10"/>
        <color indexed="9"/>
        <rFont val="Trebuchet MS"/>
        <family val="2"/>
      </rPr>
      <t>1/</t>
    </r>
  </si>
  <si>
    <r>
      <t>TOTAL</t>
    </r>
    <r>
      <rPr>
        <b/>
        <vertAlign val="superscript"/>
        <sz val="10"/>
        <color indexed="9"/>
        <rFont val="Trebuchet MS"/>
        <family val="2"/>
      </rPr>
      <t xml:space="preserve">1/ </t>
    </r>
  </si>
  <si>
    <r>
      <t>TOTAL</t>
    </r>
    <r>
      <rPr>
        <b/>
        <vertAlign val="superscript"/>
        <sz val="10"/>
        <color indexed="9"/>
        <rFont val="Trebuchet MS"/>
        <family val="2"/>
      </rPr>
      <t xml:space="preserve"> 1/</t>
    </r>
  </si>
  <si>
    <t xml:space="preserve">Santiago </t>
  </si>
  <si>
    <t>07</t>
  </si>
  <si>
    <t>Retenciones y Retribuciones Complementarias.</t>
  </si>
  <si>
    <t>05</t>
  </si>
  <si>
    <t xml:space="preserve">Retenciones Impuesto sobre la Renta asalariados. </t>
  </si>
  <si>
    <t>ITBIS retenido por las Compañías de Adquirencia.</t>
  </si>
  <si>
    <t>Anticipo Mensual Impuesto Sobre la Renta de Personas Jurídicas.</t>
  </si>
  <si>
    <t xml:space="preserve">Anticipo Mensual Impuesto Sobre la Renta de Personas Físicas y Sucesiones indivisas con                 </t>
  </si>
  <si>
    <t>actividades comerciales e industriales.</t>
  </si>
  <si>
    <t>Impuesto a las Transferencias de Bienes Industrializados y Servicios (ITBIS).</t>
  </si>
  <si>
    <t>ITBIS contribuyentes acogidos al PST basado en Compras.</t>
  </si>
  <si>
    <t>Impuesto Selectivo al Consumo.</t>
  </si>
  <si>
    <t>Impuesto Selectivo a las Comunicaciones.</t>
  </si>
  <si>
    <t>Declaración Jurada Informativa de las instituciones sin fines de lucro, con fecha de cierre 30 de septiembre.</t>
  </si>
  <si>
    <t>04</t>
  </si>
  <si>
    <t>Retenciones y Retribuciones Complementarias (IR-17).</t>
  </si>
  <si>
    <t>Retenciones Impuesto sobre la Renta asalariados.</t>
  </si>
  <si>
    <t>Pago del Anticipo Mensual Impuesto Sobre la Renta de Personas Jurídicas.</t>
  </si>
  <si>
    <t xml:space="preserve">1ra. Cuota ISR de los contribuyentes acogidos al Procedimiento Simplificado de Tributación (PST) basado en  ingresos. </t>
  </si>
  <si>
    <t>01</t>
  </si>
  <si>
    <t>comerciales e industriales.</t>
  </si>
  <si>
    <t>Declaración Jurada Anual de los Agentes de Retención de Asalariados (IR-13).</t>
  </si>
  <si>
    <t xml:space="preserve">ITBIS retenido por las Compañías de Adquirencia. </t>
  </si>
  <si>
    <t>ITBIS contribuyentes acogidos al PST basado en compras.</t>
  </si>
  <si>
    <t>Impuesto de Cheques y Transferencias Electrónicas.</t>
  </si>
  <si>
    <t>08</t>
  </si>
  <si>
    <t>Retenciones Impuesto Sobre la Renta asalariados.</t>
  </si>
  <si>
    <t xml:space="preserve">Pago del Anticipo Mensual Impuesto Sobre la Renta de Personas Físicas y Sucesiones </t>
  </si>
  <si>
    <t>10</t>
  </si>
  <si>
    <t>25</t>
  </si>
  <si>
    <t>03</t>
  </si>
  <si>
    <t>06</t>
  </si>
  <si>
    <t>Impuesto de Casinos.</t>
  </si>
  <si>
    <t>Impuesto de Tragamonedas.</t>
  </si>
  <si>
    <t xml:space="preserve">Pago del Anticipo Mensual Impuesto Sobre la Renta de Personas Físicas y Sucesiones indivisas con                 </t>
  </si>
  <si>
    <t>15</t>
  </si>
  <si>
    <t xml:space="preserve">Anticipo Mensual Impuesto Sobre la Renta de Personas Físicas y Sucesiones indivisas con                    </t>
  </si>
  <si>
    <t>1ra cuota Impuesto sobre los Activos Sociedades con fecha de cierre 31 de marzo.</t>
  </si>
  <si>
    <t>Declaración Jurada informativa de las instituciones sin fines de lucro con fecha de cierre 31 de marzo.</t>
  </si>
  <si>
    <t>en ingresos.</t>
  </si>
  <si>
    <t>02</t>
  </si>
  <si>
    <t>2da. Cuota de ISR contribuyentes acogidos al procedimiento Simplificado de Tributación (PST)</t>
  </si>
  <si>
    <t>basado en Compras.</t>
  </si>
  <si>
    <t>3ra. Cuota de ISR contribuyentes acogidos al procedimiento Simplificado de Tributación (PST)</t>
  </si>
  <si>
    <t>26</t>
  </si>
  <si>
    <t>CUADRO 3.19</t>
  </si>
  <si>
    <t>CUADRO 3.18</t>
  </si>
  <si>
    <t>Concepto</t>
  </si>
  <si>
    <t>Cantidad de declaraciones</t>
  </si>
  <si>
    <t>(En millones de US$)</t>
  </si>
  <si>
    <t>BALANCE GENERAL, ANEXO A2 IR-2</t>
  </si>
  <si>
    <t>ESTADO DE RESULTADOS, ANEXO B1, IR-2</t>
  </si>
  <si>
    <t>ESTADO DE RESULTADOS, ANEXO B2, IR-2</t>
  </si>
  <si>
    <t>ESTADO DE RESULTADOS, ANEXO B3, IR-2</t>
  </si>
  <si>
    <t>ESTADO DE RESULTADOS, ANEXO B4, IR-2</t>
  </si>
  <si>
    <t xml:space="preserve">Anticipo Mensual Impuesto Sobre la Renta de Personas Físicas y Sucesiones Indivisas con                    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</si>
  <si>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</si>
  <si>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</si>
  <si>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</si>
  <si>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</si>
  <si>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</si>
  <si>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</si>
  <si>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</si>
  <si>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</si>
  <si>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</si>
  <si>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Conservación, Producción y Procesamiento de Carne</t>
  </si>
  <si>
    <t>Edición, Grabación, Impresión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</si>
  <si>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</si>
  <si>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</si>
  <si>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</si>
  <si>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</si>
  <si>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</si>
  <si>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</si>
  <si>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</si>
  <si>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</si>
  <si>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</si>
  <si>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</si>
  <si>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</si>
  <si>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</si>
  <si>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Vidrio</t>
  </si>
  <si>
    <t>Fabricación de Productos Textiles y Prendas de Vestir</t>
  </si>
  <si>
    <t>Fabricación de Sustancias Químicas</t>
  </si>
  <si>
    <t>Otras Industrias Manufactureras</t>
  </si>
  <si>
    <t>Servicios</t>
  </si>
  <si>
    <t>Administración Pública</t>
  </si>
  <si>
    <t>Alquiler de Viviendas</t>
  </si>
  <si>
    <t>Comercio</t>
  </si>
  <si>
    <t>Comercio otros</t>
  </si>
  <si>
    <t>Comercio-Combustible</t>
  </si>
  <si>
    <t>Comercio-Vehículos</t>
  </si>
  <si>
    <t>Comunicaciones</t>
  </si>
  <si>
    <t>Electricidad, Gas y Agua</t>
  </si>
  <si>
    <t>Hoteles, Bares y Restaurantes</t>
  </si>
  <si>
    <t>Intermediación Financiera, Seguros y Otras</t>
  </si>
  <si>
    <t>Otros Servicios</t>
  </si>
  <si>
    <t>Servicios de Enseñanza</t>
  </si>
  <si>
    <t>Servicios de Salud</t>
  </si>
  <si>
    <t>Transporte y Almacenamiento</t>
  </si>
  <si>
    <t>Total</t>
  </si>
  <si>
    <t>Avgas</t>
  </si>
  <si>
    <t>Avtur</t>
  </si>
  <si>
    <t>Fuel Oil</t>
  </si>
  <si>
    <t>Gas Butano</t>
  </si>
  <si>
    <t>Gasoil Premium 0.3% A</t>
  </si>
  <si>
    <t>Gasoil Regular</t>
  </si>
  <si>
    <t>Gasolina Premium</t>
  </si>
  <si>
    <t>Gasolina Regular</t>
  </si>
  <si>
    <t>Kerosene</t>
  </si>
  <si>
    <t>Gas Natural (En mm BTU)</t>
  </si>
  <si>
    <t>Fuente: Declaración Jurada y/o Pago del ITBIS (Formulario IT-1) de los Contribuyentes.</t>
  </si>
  <si>
    <t>Prom.</t>
  </si>
  <si>
    <t>(En miles de galones)</t>
  </si>
  <si>
    <t>(En litros)</t>
  </si>
  <si>
    <t>(En unidades)</t>
  </si>
  <si>
    <t>(EU$)</t>
  </si>
  <si>
    <t>(US$)</t>
  </si>
  <si>
    <t>QUINTA PARTE</t>
  </si>
  <si>
    <t>CUARTA PARTE</t>
  </si>
  <si>
    <t>DECLARACIÓN JURADA SOCIEDADES, FORMULARIO IR-2</t>
  </si>
  <si>
    <t>Elab. de Aceites y Grasas de Origen Vegetal y Animal</t>
  </si>
  <si>
    <t>Fabric. de Productos de la Refinación del Petróleo</t>
  </si>
  <si>
    <t>BALANCE GENERAL, ANEXO A1 IR-2</t>
  </si>
  <si>
    <t>Baní</t>
  </si>
  <si>
    <t xml:space="preserve"> Impuestos Sobre los Servicios</t>
  </si>
  <si>
    <t>DECLARACIÓN JURADA PERSONAS FISÍCAS, FORMULARIO IR-1</t>
  </si>
  <si>
    <t>POR PERÍODO FISCAL</t>
  </si>
  <si>
    <t>1/ Este Anexo A2, corresponde al Balance General de los contribuyentes que pertenecen a estos sectores.</t>
  </si>
  <si>
    <t>1/ Este Anexo B2, corresponde al Balance General de los contribuyentes que pertenecen a estos sectores.</t>
  </si>
  <si>
    <t>1/ Este Anexo B3, corresponde al Balance General de los contribuyentes que pertenecen a estos sectores.</t>
  </si>
  <si>
    <t>Fabricación de Productos Farmacéuticos</t>
  </si>
  <si>
    <t>Fuente: Banco Central de la República Dominicana.</t>
  </si>
  <si>
    <t>Impuesto sobre la renta de Sociedades con fecha de cierre 30 de septiembre.</t>
  </si>
  <si>
    <t>1era. cuota Impuesto sobre los Activos de Sociedades con fecha de cierre 30 de septiembre.</t>
  </si>
  <si>
    <t xml:space="preserve">Declaración Jurada de ISR de los Contribuyentes acogidos al Procedimiento Simplificado de Tributación    </t>
  </si>
  <si>
    <t>Impuesto sobre Cheques y Transferencias Electrónicas.</t>
  </si>
  <si>
    <t>Impuesto sobre la Renta de Sociedades con fecha de cierre 31 de marzo.</t>
  </si>
  <si>
    <t xml:space="preserve">2da. Cuota ISR de los contribuyentes acogidos al Procedimiento Simplificado de Tributación (PST) basado </t>
  </si>
  <si>
    <t>1ra. Cuota Impuesto sobre los Activos de Sociedades con fecha de cierre 30 de junio.</t>
  </si>
  <si>
    <t xml:space="preserve">ESTRUCTURA Y EVOLUCIÓN DE LA RECAUDACIÓN </t>
  </si>
  <si>
    <t>OFICINAS</t>
  </si>
  <si>
    <t>DGII</t>
  </si>
  <si>
    <t>DGA</t>
  </si>
  <si>
    <t>TN</t>
  </si>
  <si>
    <t>RECAUDO</t>
  </si>
  <si>
    <t xml:space="preserve">   Impuestos Sobre la Renta de las Personas</t>
  </si>
  <si>
    <t xml:space="preserve">     Impuesto S/Renta originadas prestación de Serv. Grales.</t>
  </si>
  <si>
    <t xml:space="preserve">     Impuesto S/Renta proveniente de Alq. y Arrend.</t>
  </si>
  <si>
    <t xml:space="preserve">     Retribuciones Complementarias</t>
  </si>
  <si>
    <t xml:space="preserve">     Casinos de Juego  </t>
  </si>
  <si>
    <t xml:space="preserve">    Pagos al Exterior en General</t>
  </si>
  <si>
    <t xml:space="preserve">    Otros</t>
  </si>
  <si>
    <t xml:space="preserve">     Otros</t>
  </si>
  <si>
    <t xml:space="preserve">     Pagos al Exterior en General</t>
  </si>
  <si>
    <t xml:space="preserve">     ITBIS</t>
  </si>
  <si>
    <t xml:space="preserve">     Operaciones Inmobiliarias</t>
  </si>
  <si>
    <t xml:space="preserve">     Impuesto Selectivo a las Cervezas</t>
  </si>
  <si>
    <t xml:space="preserve">     Impuesto Selectivo al Tabaco</t>
  </si>
  <si>
    <t xml:space="preserve">     Hidrocarburos 16% Ad-Valorem</t>
  </si>
  <si>
    <t xml:space="preserve">     Impuesto S/Cheques y Transferencias</t>
  </si>
  <si>
    <t xml:space="preserve">  Impuestos Sobre el Uso de Bienes y Licencias</t>
  </si>
  <si>
    <t xml:space="preserve">     Derecho de Circulación Vehículos de Motor</t>
  </si>
  <si>
    <t xml:space="preserve">  Impuestos Sobre la Renta de las Personas</t>
  </si>
  <si>
    <t xml:space="preserve">     Dividendos</t>
  </si>
  <si>
    <t>IMPUESTOS SOBRE MERCANCÍAS Y SERVICIOS</t>
  </si>
  <si>
    <t xml:space="preserve">     Impuesto S/Renta de las Empresas Ley 11-92</t>
  </si>
  <si>
    <t xml:space="preserve">     Impuesto S/los Seguros</t>
  </si>
  <si>
    <t xml:space="preserve">   Impuestos Sobre el Uso de Bienes y Licencias</t>
  </si>
  <si>
    <t xml:space="preserve">  V A R I A C I Ó N </t>
  </si>
  <si>
    <t>V A R I A C I Ó N</t>
  </si>
  <si>
    <t xml:space="preserve">    Impuesto S/Renta de las Empresas Ley 11-92</t>
  </si>
  <si>
    <t xml:space="preserve">     Impuesto S/Ss. de Telecomunicaciones</t>
  </si>
  <si>
    <t xml:space="preserve">       ITBIS</t>
  </si>
  <si>
    <t xml:space="preserve">  Impuesto S/Renta de las Personas Físicas Ley 11-92</t>
  </si>
  <si>
    <t xml:space="preserve">  Impuesto S/Renta de los Salarios Ley 11-92</t>
  </si>
  <si>
    <t xml:space="preserve">  Impuesto S/Renta originadas prestación de Serv. Grales.</t>
  </si>
  <si>
    <t xml:space="preserve">  Impuesto S/Renta proveniente de Alq. y Arrend.</t>
  </si>
  <si>
    <t xml:space="preserve">  Retribuciones Complementarias</t>
  </si>
  <si>
    <t xml:space="preserve">  Impuesto S/Renta de las Empresas Ley 11-92</t>
  </si>
  <si>
    <t xml:space="preserve">  Casinos de Juego  </t>
  </si>
  <si>
    <t xml:space="preserve">  Dividendos</t>
  </si>
  <si>
    <t xml:space="preserve">  Pagos al Exterior en General</t>
  </si>
  <si>
    <t xml:space="preserve">  Otros</t>
  </si>
  <si>
    <t xml:space="preserve">  Operaciones Inmobiliarias</t>
  </si>
  <si>
    <t xml:space="preserve">  Impuesto S/Ventas Bancas Apuestas</t>
  </si>
  <si>
    <t xml:space="preserve"> Impuesto S/Renta de las Personas Físicas Ley 11-92</t>
  </si>
  <si>
    <t xml:space="preserve"> Impuesto S/Renta de los Salarios Ley 11-92</t>
  </si>
  <si>
    <t xml:space="preserve"> Otros</t>
  </si>
  <si>
    <t xml:space="preserve"> Impuesto S/Renta de las Empresas Ley 11-92</t>
  </si>
  <si>
    <t xml:space="preserve"> Operaciones Inmobiliarias</t>
  </si>
  <si>
    <t xml:space="preserve"> ITBIS</t>
  </si>
  <si>
    <t xml:space="preserve"> Impuesto S/Ss. de Telecomunicaciones</t>
  </si>
  <si>
    <t xml:space="preserve"> Derecho de Circulación Vehículos de Motor</t>
  </si>
  <si>
    <t xml:space="preserve">   Otros</t>
  </si>
  <si>
    <t xml:space="preserve">   Impuesto S/Renta de las Personas Físicas Ley 11-92</t>
  </si>
  <si>
    <t xml:space="preserve">   Impuesto S/Renta de los Salarios Ley 11-92</t>
  </si>
  <si>
    <t xml:space="preserve">   Impuesto S/Renta originadas prestación de Serv. Grales.</t>
  </si>
  <si>
    <t xml:space="preserve">   Impuesto S/Renta proveniente de Alq. y Arrend.</t>
  </si>
  <si>
    <t xml:space="preserve">    Derecho de Circulación Vehículos de Motor</t>
  </si>
  <si>
    <t xml:space="preserve">    Impuesto S/Renta de las Personas Físicas Ley 11-92</t>
  </si>
  <si>
    <t xml:space="preserve">    Impuesto S/Renta de los Salarios Ley 11-92</t>
  </si>
  <si>
    <t xml:space="preserve">    Dividendos</t>
  </si>
  <si>
    <t xml:space="preserve">   Derecho de Circulación Vehículos de Motor</t>
  </si>
  <si>
    <t xml:space="preserve">   Impuesto S/Renta de las Empresas Ley 11-92</t>
  </si>
  <si>
    <t xml:space="preserve">    ITBIS</t>
  </si>
  <si>
    <t xml:space="preserve">  Provisión de Bs. y Ss. al Estado</t>
  </si>
  <si>
    <t>1. Activos Corrientes</t>
  </si>
  <si>
    <t>Fabric. de Productos de Madera, Papel y Cartón</t>
  </si>
  <si>
    <t>2/ Se refiere al período en que se realizaron las ventas de cerveza y no a la fecha en que fue declarada ante la DGII.</t>
  </si>
  <si>
    <t>2/ Se refiere al período en que se realizaron las ventas de ron y no a la fecha en que fue declarada ante la DGII.</t>
  </si>
  <si>
    <t>CUADRO 1.10</t>
  </si>
  <si>
    <t>CUADRO 1.11</t>
  </si>
  <si>
    <t xml:space="preserve">     Provisión de Bs. y Ss. al Estado</t>
  </si>
  <si>
    <t xml:space="preserve">Información de las Declaraciones Juradas </t>
  </si>
  <si>
    <t>1/ Este Anexo B4, corresponde al Balance General de los contribuyentes que pertenecen a estos sectores.</t>
  </si>
  <si>
    <t>1/ Este Anexo B1, corresponde al Balance General de los contribuyentes que pertenecen a estos sectores.</t>
  </si>
  <si>
    <t xml:space="preserve">Recaudación DGII </t>
  </si>
  <si>
    <t>Recaudación DGII</t>
  </si>
  <si>
    <t xml:space="preserve">     Impuesto Sobre Máquinas Tragamonedas</t>
  </si>
  <si>
    <t xml:space="preserve">  Derecho de Circulación Vehículos de Motor</t>
  </si>
  <si>
    <t>CUADRO 1.12</t>
  </si>
  <si>
    <t>CUADRO 4.10</t>
  </si>
  <si>
    <t>CUADRO 4.11</t>
  </si>
  <si>
    <t>CUADRO 4.12</t>
  </si>
  <si>
    <t>CUADRO 4.13</t>
  </si>
  <si>
    <t>CUADRO 4.14</t>
  </si>
  <si>
    <t>CUADRO 4.15</t>
  </si>
  <si>
    <t>RECAUDACIÓN</t>
  </si>
  <si>
    <t>TERCERA PARTE</t>
  </si>
  <si>
    <t>INFORMACIÓN DE LAS DECLARACIONES JURADAS</t>
  </si>
  <si>
    <t>1/ En el año 2011 fue dividida entre la Administración Local San Carlos y la Administración Local Máximo Gómez.</t>
  </si>
  <si>
    <t>3/ Creada en el 2009.</t>
  </si>
  <si>
    <t>ADMINISTRACI0NES LOCALES</t>
  </si>
  <si>
    <t>Gerencia de Grandes Contribuyentes</t>
  </si>
  <si>
    <t>ADMINISTRACIONES LOCALES</t>
  </si>
  <si>
    <t>ACTIVIDAD ECONÓMICA</t>
  </si>
  <si>
    <t>Elaboración de Aceites y Grasas de Origen Vegetal y Animal</t>
  </si>
  <si>
    <t>Fabricación de Productos de la Refinación del Petróleo</t>
  </si>
  <si>
    <t>que hacen los contribuyentes en sus declaraciones.</t>
  </si>
  <si>
    <t xml:space="preserve">Estas incluyen la demanda interna y externa de la economía, es decir, la venta de los productos y servicios que se consumen a lo interno de la economía </t>
  </si>
  <si>
    <t>contribuyentes de cada sector, respectivamente.</t>
  </si>
  <si>
    <t>TIPO DE COMBUSTIBLE</t>
  </si>
  <si>
    <t>4/ Creada en el 2009.</t>
  </si>
  <si>
    <r>
      <t>San Carlos</t>
    </r>
    <r>
      <rPr>
        <vertAlign val="superscript"/>
        <sz val="10"/>
        <rFont val="Trebuchet MS"/>
        <family val="2"/>
      </rPr>
      <t>6/</t>
    </r>
  </si>
  <si>
    <t>CUADRO 3.20</t>
  </si>
  <si>
    <t>Gas Natural</t>
  </si>
  <si>
    <t>CUADRO 3.21</t>
  </si>
  <si>
    <t>PARTICIPACIÓN</t>
  </si>
  <si>
    <t xml:space="preserve">AZ: Azua        </t>
  </si>
  <si>
    <t>ES: Espaillat</t>
  </si>
  <si>
    <t>MT: María Trinidad Sánchez</t>
  </si>
  <si>
    <t>SD: Santo Domingo</t>
  </si>
  <si>
    <t xml:space="preserve">AL: La Altagracia                             </t>
  </si>
  <si>
    <t>HM: Hato Mayor</t>
  </si>
  <si>
    <t>SE: El Seybo</t>
  </si>
  <si>
    <t>IN: Independencia</t>
  </si>
  <si>
    <t>PM: San Pedro de Macorís</t>
  </si>
  <si>
    <t>SM: Samaná</t>
  </si>
  <si>
    <t>JO: San José de Ocoa</t>
  </si>
  <si>
    <t>PN: Pedernales</t>
  </si>
  <si>
    <t>SR: Santiago Rodríguez</t>
  </si>
  <si>
    <t>CR: San Cristóbal</t>
  </si>
  <si>
    <t>JU: San Juan de la Maguana</t>
  </si>
  <si>
    <t>PP: Puerto Plata</t>
  </si>
  <si>
    <t>ST: Santiago</t>
  </si>
  <si>
    <t>DA: Dajabón</t>
  </si>
  <si>
    <t>MC: Montecristi</t>
  </si>
  <si>
    <t>PV: Peravia</t>
  </si>
  <si>
    <t>SZ: Sánchez Ramírez</t>
  </si>
  <si>
    <t>DU: Duarte</t>
  </si>
  <si>
    <t>MN: Monseñor Nouel</t>
  </si>
  <si>
    <t>RO: La Romana</t>
  </si>
  <si>
    <t>VA: Valverde</t>
  </si>
  <si>
    <t>EP: Elías Piña</t>
  </si>
  <si>
    <t>MP: Monte Plata</t>
  </si>
  <si>
    <t>SC: Salcedo</t>
  </si>
  <si>
    <t>VE: La Vega</t>
  </si>
  <si>
    <t>Santiago</t>
  </si>
  <si>
    <t xml:space="preserve"> Impuesto S/Renta originadas prestación de Serv. Grales.</t>
  </si>
  <si>
    <t xml:space="preserve"> Impuesto S/Renta proveniente de Alq. y Arrend.</t>
  </si>
  <si>
    <t xml:space="preserve"> Retribuciones Complementarias</t>
  </si>
  <si>
    <t>DGII: Dirección General de Impuestos Internos.</t>
  </si>
  <si>
    <t>DGA: Dirección General de Aduanas.</t>
  </si>
  <si>
    <t>TN: Tesorería Nacional.</t>
  </si>
  <si>
    <t xml:space="preserve"> IMPUESTOS SOBRE LOS INGRESOS</t>
  </si>
  <si>
    <t xml:space="preserve">  IMPUESTOS SOBRE LA PROPIEDAD</t>
  </si>
  <si>
    <t>COMPARATIVO RECAUDACIÓN POR AÑO, SEGÚN DOMICILIO FISCAL DEL CONTRIBUYENTE</t>
  </si>
  <si>
    <t xml:space="preserve">El Boletín está dividido en varias secciones para su fácil comprensión. La primera muestra la estructura y evolución de las recaudaciones, ingresos por Oficina Recaudadora, participación de la DGII en el total de los Ingresos Tributarios y en el PIB, cuadros comparativos por concepto de ingresos, así como la tendencia de las recaudaciones por grupos de impuestos. </t>
  </si>
  <si>
    <t>1/ Se utiliza tasa según compra. Esta tasa es utilizada para las transacciones tributarias diarias.</t>
  </si>
  <si>
    <t xml:space="preserve">DIRECCIÓN GENERAL  DE IMPUESTOS  INTERNOS </t>
  </si>
  <si>
    <t>Nota: Estos datos no incluyen Fondos de Terceros. Incluyen Tasas, Recargos y Multas.</t>
  </si>
  <si>
    <t>RECAUDACIÓN POR ADMINISTRACIÓN LOCAL Y DOMICILIO FISCAL</t>
  </si>
  <si>
    <t>Recaudación por Administración Local y Domicilio Fiscal</t>
  </si>
  <si>
    <t xml:space="preserve">     Hidrocarburos Específico </t>
  </si>
  <si>
    <t>Recaudación según Domicilio Fiscal del Contribuyente</t>
  </si>
  <si>
    <t xml:space="preserve">R  E  G  I  O  N  E  S </t>
  </si>
  <si>
    <t xml:space="preserve">
RECAUDACIÓN HISTÓRICA MENSUAL Y ANUAL POR TIPO DE IMPUESTOS</t>
  </si>
  <si>
    <t>Recaudación Histórica Mensual y Anual por Tipo de Impuestos</t>
  </si>
  <si>
    <t>Fabricación de Productos de Madera, Papel y Cartón</t>
  </si>
  <si>
    <r>
      <t>(Sectores: Manufactura, Comercio, Agropecuaria)</t>
    </r>
    <r>
      <rPr>
        <b/>
        <vertAlign val="superscript"/>
        <sz val="10"/>
        <rFont val="Trebuchet MS"/>
        <family val="2"/>
      </rPr>
      <t>1/</t>
    </r>
  </si>
  <si>
    <t xml:space="preserve">      -Presentación y pago Impuesto de Cheques y Transferencia Electrónicas.</t>
  </si>
  <si>
    <t>(en millones de US$)</t>
  </si>
  <si>
    <t xml:space="preserve">Fechas límites de Presentación y Pago </t>
  </si>
  <si>
    <t>IMPUESTO SOBRE LOS INGRESOS</t>
  </si>
  <si>
    <t>IMPUESTOS</t>
  </si>
  <si>
    <t>TOTAL</t>
  </si>
  <si>
    <t>Absoluta</t>
  </si>
  <si>
    <t>Relativa</t>
  </si>
  <si>
    <t>Tarjetas de Turismo</t>
  </si>
  <si>
    <t xml:space="preserve">TOTAL </t>
  </si>
  <si>
    <t>A Ñ O S</t>
  </si>
  <si>
    <t>%</t>
  </si>
  <si>
    <t>La Vega</t>
  </si>
  <si>
    <t>Salcedo</t>
  </si>
  <si>
    <t>El Seybo</t>
  </si>
  <si>
    <t>Azua</t>
  </si>
  <si>
    <t>Barahona</t>
  </si>
  <si>
    <t>NORTE</t>
  </si>
  <si>
    <t>SURESTE</t>
  </si>
  <si>
    <t>SUROESTE</t>
  </si>
  <si>
    <t>Puerto Plata</t>
  </si>
  <si>
    <t>San Cristóbal</t>
  </si>
  <si>
    <t>San Juan de la Maguana</t>
  </si>
  <si>
    <t>Región Sureste</t>
  </si>
  <si>
    <t>Hato Mayor</t>
  </si>
  <si>
    <t>Región Norte</t>
  </si>
  <si>
    <t>Santiago Rodríguez</t>
  </si>
  <si>
    <t>Dajabón</t>
  </si>
  <si>
    <t>Región Suroeste</t>
  </si>
  <si>
    <t>Pedernales</t>
  </si>
  <si>
    <t>Elías Piña</t>
  </si>
  <si>
    <t>Plan Construcciones</t>
  </si>
  <si>
    <t>Peravia</t>
  </si>
  <si>
    <t>Duarte</t>
  </si>
  <si>
    <t>Espaillat</t>
  </si>
  <si>
    <t>Valverde</t>
  </si>
  <si>
    <t>María Trinidad Sánchez</t>
  </si>
  <si>
    <t>Monseñor Nouel</t>
  </si>
  <si>
    <t>Independencia</t>
  </si>
  <si>
    <t>San Pedro de Macorís</t>
  </si>
  <si>
    <t>La Romana</t>
  </si>
  <si>
    <t>San José de Ocoa</t>
  </si>
  <si>
    <t xml:space="preserve">V A R I A C I O N </t>
  </si>
  <si>
    <t>Meses/Años</t>
  </si>
  <si>
    <t xml:space="preserve">Enero 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</si>
  <si>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</si>
  <si>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</si>
  <si>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</si>
  <si>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</si>
  <si>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</si>
  <si>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</si>
  <si>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</si>
  <si>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</si>
  <si>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</si>
  <si>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</si>
  <si>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</si>
  <si>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</si>
  <si>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Tasas de Crecimiento (%)</t>
  </si>
  <si>
    <t>Meses / Años</t>
  </si>
  <si>
    <t>Fianzas Judiciales y Depósitos en consignación</t>
  </si>
  <si>
    <t>Nagua</t>
  </si>
  <si>
    <t>La Feria</t>
  </si>
  <si>
    <t>Zona Oriental</t>
  </si>
  <si>
    <t>Herrera</t>
  </si>
  <si>
    <t>San Francisco de Macorís</t>
  </si>
  <si>
    <t>Bonao</t>
  </si>
  <si>
    <t>Moca</t>
  </si>
  <si>
    <t>Villa Mella</t>
  </si>
  <si>
    <t>Boca Chica</t>
  </si>
  <si>
    <t>COMPARATIVO RECAUDACION EN MONEDA EXTRANJERA, POR AÑOS, SEGÚN IMPUESTOS</t>
  </si>
  <si>
    <t xml:space="preserve">                                                                                                                                                               </t>
  </si>
  <si>
    <t>Higuey</t>
  </si>
  <si>
    <t>Montecristi</t>
  </si>
  <si>
    <t>Valverde Mao</t>
  </si>
  <si>
    <t>Otros</t>
  </si>
  <si>
    <t>Sánchez Ramírez</t>
  </si>
  <si>
    <t>(En millones de RD$)</t>
  </si>
  <si>
    <t>CONCEPTOS</t>
  </si>
  <si>
    <t>ABSOLUTA</t>
  </si>
  <si>
    <t>RELATIVA</t>
  </si>
  <si>
    <t>IMPUESTOS SOBRE LOS INGRESOS</t>
  </si>
  <si>
    <t>Impuestos Sobre la Renta de las Personas</t>
  </si>
  <si>
    <t>IMPUESTOS SOBRE LA PROPIEDAD</t>
  </si>
  <si>
    <t>Impuestos Sobre el Uso de Bienes y Licencias</t>
  </si>
  <si>
    <t>Los Minas</t>
  </si>
  <si>
    <t>Enero</t>
  </si>
  <si>
    <t xml:space="preserve"> Impuestos Sobre la Renta de las Personas</t>
  </si>
  <si>
    <t xml:space="preserve"> </t>
  </si>
  <si>
    <t>Estructura y Evolución de la Recaudación</t>
  </si>
  <si>
    <t>Salida de Pasajeros al Exterior</t>
  </si>
  <si>
    <t>y la producción que se dedica a la exportación.</t>
  </si>
  <si>
    <t>Por Período, Según Mes</t>
  </si>
  <si>
    <t>Por Período, según Actividad Económica</t>
  </si>
  <si>
    <t xml:space="preserve">Días </t>
  </si>
  <si>
    <t>Tasas de Cambio Utilizadas Para las Operaciones Tributarias Diarias</t>
  </si>
  <si>
    <t xml:space="preserve">Fechas Límites de Presentación y Pago </t>
  </si>
  <si>
    <t>(PST) basado en ingresos.</t>
  </si>
  <si>
    <t>indivisas con actividades comerciales e industriales.</t>
  </si>
  <si>
    <t>Impuesto sobre la Renta de Sociedades con fecha de cierre 30 de junio.</t>
  </si>
  <si>
    <t>Declaración Jurada Informativa de las instituciones sin Fines de Lucro con fecha de cierre 30 de junio.</t>
  </si>
  <si>
    <t xml:space="preserve">.En caso de reproducción debe citarse la fuente  </t>
  </si>
  <si>
    <t xml:space="preserve">.Esta es una publicación de la Dirección General de Impuestos Internos  </t>
  </si>
  <si>
    <t>Aceptación Declaración Jurada del ISR propuesta por la DGII para los asalariados acogidos a Ley de Gastos Educativos (179-09).</t>
  </si>
  <si>
    <t>*- Incluye solamente los montos de las empresas que reportaron beneficios durante el año.</t>
  </si>
  <si>
    <t xml:space="preserve">Fuente: Declaración Jurada y/o Pago del Impuesto Selectivo al Consumo de Hidrocarburos. </t>
  </si>
  <si>
    <t xml:space="preserve">  TOTAL</t>
  </si>
  <si>
    <t xml:space="preserve">     Agosto</t>
  </si>
  <si>
    <t xml:space="preserve">      VARIACIÓN</t>
  </si>
  <si>
    <t xml:space="preserve">    Febrero</t>
  </si>
  <si>
    <t xml:space="preserve">   Enero</t>
  </si>
  <si>
    <t xml:space="preserve">   Marzo</t>
  </si>
  <si>
    <t xml:space="preserve">       Abril</t>
  </si>
  <si>
    <t xml:space="preserve">    Mayo</t>
  </si>
  <si>
    <t xml:space="preserve">      Junio</t>
  </si>
  <si>
    <t xml:space="preserve">      Julio</t>
  </si>
  <si>
    <t xml:space="preserve">    Octubre</t>
  </si>
  <si>
    <t xml:space="preserve"> Noviembre</t>
  </si>
  <si>
    <t xml:space="preserve">   Diciembre</t>
  </si>
  <si>
    <t xml:space="preserve">    TOTAL</t>
  </si>
  <si>
    <t xml:space="preserve"> TOTAL</t>
  </si>
  <si>
    <t xml:space="preserve">  TOTAL </t>
  </si>
  <si>
    <t xml:space="preserve">     ABSOLUTA</t>
  </si>
  <si>
    <t xml:space="preserve"> TOTAL </t>
  </si>
  <si>
    <t xml:space="preserve">    Marzo</t>
  </si>
  <si>
    <t xml:space="preserve">     Impuesto S/Premios Ley 11-92 y 139-11</t>
  </si>
  <si>
    <r>
      <t xml:space="preserve">  TOTAL</t>
    </r>
    <r>
      <rPr>
        <vertAlign val="superscript"/>
        <sz val="9"/>
        <color indexed="9"/>
        <rFont val="Arial"/>
        <family val="2"/>
      </rPr>
      <t/>
    </r>
  </si>
  <si>
    <r>
      <t xml:space="preserve">   TOTAL</t>
    </r>
    <r>
      <rPr>
        <b/>
        <sz val="11"/>
        <color indexed="9"/>
        <rFont val="Trebuchet MS"/>
        <family val="2"/>
      </rPr>
      <t/>
    </r>
  </si>
  <si>
    <t xml:space="preserve">   TOTAL</t>
  </si>
  <si>
    <t xml:space="preserve">     TOTAL</t>
  </si>
  <si>
    <t xml:space="preserve">    TOTAL </t>
  </si>
  <si>
    <t xml:space="preserve">    Impuesto S/Premios Ley 11-92 y 139-11</t>
  </si>
  <si>
    <t xml:space="preserve">   TOTAL </t>
  </si>
  <si>
    <t xml:space="preserve">      TOTAL </t>
  </si>
  <si>
    <r>
      <t xml:space="preserve">   TOTAL</t>
    </r>
    <r>
      <rPr>
        <b/>
        <strike/>
        <sz val="10"/>
        <color indexed="9"/>
        <rFont val="Trebuchet MS"/>
        <family val="2"/>
      </rPr>
      <t xml:space="preserve"> </t>
    </r>
  </si>
  <si>
    <t xml:space="preserve">      TOTAL</t>
  </si>
  <si>
    <t xml:space="preserve">     TOTAL </t>
  </si>
  <si>
    <t xml:space="preserve">  Impuesto S/Premios Ley 11-92 y 139-11</t>
  </si>
  <si>
    <t xml:space="preserve">     Impuestos Selectivos Prods. derivados del Alcohol</t>
  </si>
  <si>
    <t>(En porcentajes)</t>
  </si>
  <si>
    <t xml:space="preserve">Sellos Especiales Colegio de Abogados </t>
  </si>
  <si>
    <t>Industrias Básicas de Hierro y Acero</t>
  </si>
  <si>
    <r>
      <t>(Sector Compañías de Seguros)</t>
    </r>
    <r>
      <rPr>
        <b/>
        <vertAlign val="superscript"/>
        <sz val="10"/>
        <rFont val="Trebuchet MS"/>
        <family val="2"/>
      </rPr>
      <t>1/</t>
    </r>
  </si>
  <si>
    <t>no comerciales e industriales.</t>
  </si>
  <si>
    <t>Impuesto a la Organización de Juegos Telefónicos.</t>
  </si>
  <si>
    <t>Ventas Mercado Local Zonas Francas.</t>
  </si>
  <si>
    <t>Ventas Mercado Local Zonas Francas</t>
  </si>
  <si>
    <t>Declaración informativa de Operaciones efectuadas con partes Relacionadas (DIOR) con fecha de cierre</t>
  </si>
  <si>
    <t>11</t>
  </si>
  <si>
    <t>22</t>
  </si>
  <si>
    <t>31 de marzo.</t>
  </si>
  <si>
    <t xml:space="preserve">  ITBIS</t>
  </si>
  <si>
    <t xml:space="preserve">     Imp. Sobre Traspaso Vehículos de Motor</t>
  </si>
  <si>
    <t xml:space="preserve">  Imp. Sobre Traspaso Vehículos de Motor</t>
  </si>
  <si>
    <r>
      <t xml:space="preserve">  TOTAL</t>
    </r>
    <r>
      <rPr>
        <b/>
        <vertAlign val="superscript"/>
        <sz val="10"/>
        <color indexed="9"/>
        <rFont val="Trebuchet MS"/>
        <family val="2"/>
      </rPr>
      <t xml:space="preserve"> </t>
    </r>
  </si>
  <si>
    <t xml:space="preserve">    186,124.55  </t>
  </si>
  <si>
    <t>REEMBOLSOS</t>
  </si>
  <si>
    <t>Gastos Educativos</t>
  </si>
  <si>
    <t>Impuesto a la Propiedad Inmobiliaria IPI</t>
  </si>
  <si>
    <t>Impuesto Selectivo al Consumo</t>
  </si>
  <si>
    <t xml:space="preserve">Impuesto Sobre los Activos Imponibles  </t>
  </si>
  <si>
    <t xml:space="preserve">Sobre Marbetes  </t>
  </si>
  <si>
    <r>
      <t>San Carlos</t>
    </r>
    <r>
      <rPr>
        <vertAlign val="superscript"/>
        <sz val="10"/>
        <rFont val="Trebuchet MS"/>
        <family val="2"/>
      </rPr>
      <t>5/</t>
    </r>
  </si>
  <si>
    <t>Depósitos en Consignación</t>
  </si>
  <si>
    <t>Impuesto sobre Cheques</t>
  </si>
  <si>
    <t>Impuesto Sobre Operaciones Inmobiliarias</t>
  </si>
  <si>
    <t>Impuesto sobre Sucesiones y Donaciones</t>
  </si>
  <si>
    <t xml:space="preserve">Saldo a favor Asalariados  </t>
  </si>
  <si>
    <t>Saldo a favor Dividendos</t>
  </si>
  <si>
    <t>Saldo a favor ITBIS</t>
  </si>
  <si>
    <t>Impuestos Sobre Bienes Muebles</t>
  </si>
  <si>
    <t>Impuesto Sobre la Renta</t>
  </si>
  <si>
    <r>
      <t>Central</t>
    </r>
    <r>
      <rPr>
        <vertAlign val="superscript"/>
        <sz val="10"/>
        <rFont val="Trebuchet MS"/>
        <family val="2"/>
      </rPr>
      <t xml:space="preserve"> 1/</t>
    </r>
  </si>
  <si>
    <r>
      <t>Los Próceres</t>
    </r>
    <r>
      <rPr>
        <vertAlign val="superscript"/>
        <sz val="10"/>
        <rFont val="Trebuchet MS"/>
        <family val="2"/>
      </rPr>
      <t>2/</t>
    </r>
  </si>
  <si>
    <t>2/ A partir del año 2011, la Administración local La Fe pasó a llamarse Los Próceres.</t>
  </si>
  <si>
    <r>
      <t xml:space="preserve">Samaná </t>
    </r>
    <r>
      <rPr>
        <vertAlign val="superscript"/>
        <sz val="10"/>
        <rFont val="Trebuchet MS"/>
        <family val="2"/>
      </rPr>
      <t>4/</t>
    </r>
  </si>
  <si>
    <t>1/ A partir del año 2011, la Administración local La Fe pasó a llamarse Los Próceres.</t>
  </si>
  <si>
    <t>MONTO</t>
  </si>
  <si>
    <t>08/07</t>
  </si>
  <si>
    <t>09/08</t>
  </si>
  <si>
    <t>10/09</t>
  </si>
  <si>
    <t>11/10</t>
  </si>
  <si>
    <t>12/11</t>
  </si>
  <si>
    <t>1/ Consumo local.</t>
  </si>
  <si>
    <r>
      <t xml:space="preserve">CANTIDAD DE LITROS DE ALCOHOL ABSOLUTO </t>
    </r>
    <r>
      <rPr>
        <b/>
        <sz val="10"/>
        <color indexed="8"/>
        <rFont val="Trebuchet MS"/>
        <family val="2"/>
      </rPr>
      <t>DECLARADOS EN EL RON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</si>
  <si>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>litro vendido. Estos datos son suministrados por las declaraciones juradas del Impuesto Selectivo presentadas mensualmente por los grandes</t>
  </si>
  <si>
    <t>Nota: En esta sección se encuentran los datos correspondientes a la cantidad de litros de alcohol absoluto de Cerveza, es decir, la</t>
  </si>
  <si>
    <t>Selectivo al Consumo presentadas mensualmente por los grandes contribuyentes de cada sector, respectivamente.</t>
  </si>
  <si>
    <t>2/ Se refiere al período en que se realizaron las ventas de cigarrillos y no a la fecha en que fue declarada ante la DGII.</t>
  </si>
  <si>
    <t>pueden presentar cambios por rectificaciones que hacen los contribuyentes en sus declaraciones.</t>
  </si>
  <si>
    <t xml:space="preserve">Fuente: Declaración Jurada y/o Pago del Impuesto Selectivo al Consumo (Formulario ISC-02) de los contribuyentes. Los mismos </t>
  </si>
  <si>
    <t>COLECTURIAS</t>
  </si>
  <si>
    <t>Monte Plata</t>
  </si>
  <si>
    <t>Caucedo</t>
  </si>
  <si>
    <t>Sosúa</t>
  </si>
  <si>
    <t>Cotuí</t>
  </si>
  <si>
    <t>Neyba, Pedernales y Jimaní</t>
  </si>
  <si>
    <t>PAGOS EXTRAORDINARIOS DE LA DGII</t>
  </si>
  <si>
    <r>
      <t>2007</t>
    </r>
    <r>
      <rPr>
        <vertAlign val="superscript"/>
        <sz val="10"/>
        <rFont val="Trebuchet MS"/>
        <family val="2"/>
      </rPr>
      <t>a/</t>
    </r>
  </si>
  <si>
    <t>a/ Incluye pagos de Ganancia de Capital y Amnistía.</t>
  </si>
  <si>
    <r>
      <t>2008</t>
    </r>
    <r>
      <rPr>
        <vertAlign val="superscript"/>
        <sz val="10"/>
        <rFont val="Trebuchet MS"/>
        <family val="2"/>
      </rPr>
      <t>b/</t>
    </r>
  </si>
  <si>
    <t>b/ Incluye pagos de Ganancia de Capital, Amnistía y efecto precio Hidrocarburos.</t>
  </si>
  <si>
    <r>
      <t>2009</t>
    </r>
    <r>
      <rPr>
        <vertAlign val="superscript"/>
        <sz val="10"/>
        <color indexed="8"/>
        <rFont val="Trebuchet MS"/>
        <family val="2"/>
      </rPr>
      <t>c/</t>
    </r>
  </si>
  <si>
    <r>
      <t>2010</t>
    </r>
    <r>
      <rPr>
        <vertAlign val="superscript"/>
        <sz val="10"/>
        <rFont val="Trebuchet MS"/>
        <family val="2"/>
      </rPr>
      <t>d/</t>
    </r>
  </si>
  <si>
    <r>
      <t>2011</t>
    </r>
    <r>
      <rPr>
        <vertAlign val="superscript"/>
        <sz val="10"/>
        <rFont val="Trebuchet MS"/>
        <family val="2"/>
      </rPr>
      <t>e/</t>
    </r>
  </si>
  <si>
    <r>
      <t>2012</t>
    </r>
    <r>
      <rPr>
        <vertAlign val="superscript"/>
        <sz val="10"/>
        <rFont val="Trebuchet MS"/>
        <family val="2"/>
      </rPr>
      <t>f/</t>
    </r>
  </si>
  <si>
    <t xml:space="preserve">d/ Incluye un pago por concepto de Dividendos. </t>
  </si>
  <si>
    <t>c/ Incluye un pago por Ganancia de Capital.</t>
  </si>
  <si>
    <t>AÑO</t>
  </si>
  <si>
    <t>Villa Altagracia</t>
  </si>
  <si>
    <t>CUADRO 1.13</t>
  </si>
  <si>
    <t>RESUMEN EJECUTIVO</t>
  </si>
  <si>
    <t xml:space="preserve">         -Año 2010 actualizado a julio 2012.</t>
  </si>
  <si>
    <r>
      <t xml:space="preserve">(Sector: Hoteles) </t>
    </r>
    <r>
      <rPr>
        <b/>
        <vertAlign val="superscript"/>
        <sz val="11"/>
        <rFont val="Trebuchet MS"/>
        <family val="2"/>
      </rPr>
      <t>1/</t>
    </r>
  </si>
  <si>
    <t>Estas incluyen la demanda interna de la economía, es decir, la venta de los productos y servicios que se consumen a lo interno de la economía y que se encuentran</t>
  </si>
  <si>
    <t>gravadas con ITBIS.</t>
  </si>
  <si>
    <t xml:space="preserve">                                                                                                                                                 </t>
  </si>
  <si>
    <t>2 y 5/ Creada en el 2011, a partir de la división de la Administración Local Central.</t>
  </si>
  <si>
    <r>
      <t>Máximo Gómez</t>
    </r>
    <r>
      <rPr>
        <vertAlign val="superscript"/>
        <sz val="10"/>
        <rFont val="Trebuchet MS"/>
        <family val="2"/>
      </rPr>
      <t>3/</t>
    </r>
  </si>
  <si>
    <t>3 y 6/ Creada en el 2011, a partir de la división de la Administración Local Central.</t>
  </si>
  <si>
    <r>
      <t xml:space="preserve">OGC Santiago </t>
    </r>
    <r>
      <rPr>
        <vertAlign val="superscript"/>
        <sz val="10"/>
        <rFont val="Trebuchet MS"/>
        <family val="2"/>
      </rPr>
      <t>4/</t>
    </r>
  </si>
  <si>
    <r>
      <t xml:space="preserve">Samaná </t>
    </r>
    <r>
      <rPr>
        <vertAlign val="superscript"/>
        <sz val="10"/>
        <rFont val="Trebuchet MS"/>
        <family val="2"/>
      </rPr>
      <t>5/</t>
    </r>
  </si>
  <si>
    <t>4/ Creada en el 2008.</t>
  </si>
  <si>
    <t>5/ Creada en el 2008.</t>
  </si>
  <si>
    <t xml:space="preserve">Jarabacoa y Constanza </t>
  </si>
  <si>
    <t>Fuel Oil EGP (Interconectado)</t>
  </si>
  <si>
    <t xml:space="preserve">Gas Licuado de Petróleo (GLP) </t>
  </si>
  <si>
    <t>Gasoil Regular EGP (Interconectado)</t>
  </si>
  <si>
    <t>Gasoil Regular EGP (No Interconectado)</t>
  </si>
  <si>
    <t xml:space="preserve">     Impuesto S/Premios, Ley 11-92 y 139-11</t>
  </si>
  <si>
    <t xml:space="preserve">     Impuesto S/Renta de las Personas Físicas, Ley 11-92</t>
  </si>
  <si>
    <t xml:space="preserve">     Impuesto S/Renta de los Salarios, Ley 11-92</t>
  </si>
  <si>
    <t>e/ Incluye un pago por Ganancia de Capital.</t>
  </si>
  <si>
    <t>f/ Incluye pagos de Ganancia de Capital y Precios de Transferencia.</t>
  </si>
  <si>
    <t>Dajabón y Villa Vásquez</t>
  </si>
  <si>
    <t>Sánchez y Terrenas</t>
  </si>
  <si>
    <t>Haina Oriental</t>
  </si>
  <si>
    <t>Elías Piña y las Matas de Farfán</t>
  </si>
  <si>
    <t>ESTAFETAS</t>
  </si>
  <si>
    <t>Fuel Oil EGP (No Interconectado)</t>
  </si>
  <si>
    <t>Impuesto sobre Documentos</t>
  </si>
  <si>
    <t xml:space="preserve">Reembolso Misceláneos  </t>
  </si>
  <si>
    <t>los datos correspondientes a la cantidad de litros de Alcohol Absoluto de Ron, es decir, la cantidad de alcohol puro que contiene cada</t>
  </si>
  <si>
    <t>por los contribuyentes del sector.</t>
  </si>
  <si>
    <t>Impuesto Único Bancas de Lotería.</t>
  </si>
  <si>
    <t>Impuesto Único Bancas de Apuestas.</t>
  </si>
  <si>
    <t>DIFERENCIA</t>
  </si>
  <si>
    <t>CUADRO 3.23</t>
  </si>
  <si>
    <t>CUADRO 4.16</t>
  </si>
  <si>
    <t>1/ Datos provenientes de las declaraciones realizadas por los contribuyentes.</t>
  </si>
  <si>
    <t>PROVINCIAS</t>
  </si>
  <si>
    <t xml:space="preserve"> (a precios corrientes) </t>
  </si>
  <si>
    <t>PIB</t>
  </si>
  <si>
    <t>están compuestas por áreas operativas, áreas de apoyo y áreas administrativas. Son responsables de ejecutar todos los</t>
  </si>
  <si>
    <t>demarcación geográfica.</t>
  </si>
  <si>
    <t xml:space="preserve">procedimientos de recaudación, fiscalización interna, tasación y cobranza persuasiva de los contribuyentes de una </t>
  </si>
  <si>
    <t>y vender sellos y marbetes a los ciudadanos.</t>
  </si>
  <si>
    <t xml:space="preserve">territorial. Podemos decir que son puntos de recaudación y su función principal es la de cobrar impuestos al contribuyente </t>
  </si>
  <si>
    <t xml:space="preserve">Estafetas: son puntos de recaudación. Su función principal es realizar el cobro de una cantidad limitada de impuestos, ej: pago </t>
  </si>
  <si>
    <t>del impuesto de primera placa, venta de marbetes, venta de sellos, venta de tarjetas de turistas, entre otros.</t>
  </si>
  <si>
    <r>
      <t>Samaná</t>
    </r>
    <r>
      <rPr>
        <vertAlign val="superscript"/>
        <sz val="10"/>
        <rFont val="Trebuchet MS"/>
        <family val="2"/>
      </rPr>
      <t xml:space="preserve">4/ </t>
    </r>
  </si>
  <si>
    <t xml:space="preserve">         -Año 2010 actualizado a julio 2012; el incremento en algunas partidas de este anexo en 2010 obedece a la presentación del mismo por parte de</t>
  </si>
  <si>
    <t xml:space="preserve">         contribuyentes que no habían presentado dicho anexo para periodos anteriores.</t>
  </si>
  <si>
    <r>
      <t>2013</t>
    </r>
    <r>
      <rPr>
        <vertAlign val="superscript"/>
        <sz val="10"/>
        <rFont val="Trebuchet MS"/>
        <family val="2"/>
      </rPr>
      <t>g/</t>
    </r>
  </si>
  <si>
    <t xml:space="preserve">     Impuesto Emisiones CO2</t>
  </si>
  <si>
    <t>13/12</t>
  </si>
  <si>
    <t>Impuesto sobre la Renta de Sociedades con fecha de cierre 31 de diciembre.</t>
  </si>
  <si>
    <t>1ra cuota Impuesto sobre los Activos Sociedades con fecha de cierre 31 de diciembre.</t>
  </si>
  <si>
    <t>Declaración Jurada informativa de las instituciones sin fines de lucro con fecha de cierre 31 de diciembre.</t>
  </si>
  <si>
    <t xml:space="preserve">2do. Anticipo del Impuesto sobre la Renta para Personas Físicas y Sucesiones Indivisas con actividades </t>
  </si>
  <si>
    <t xml:space="preserve">   Impuesto Emisiones CO2</t>
  </si>
  <si>
    <t xml:space="preserve">     Impuesto S/Premios, Ley 11-92 y 253-12 </t>
  </si>
  <si>
    <t xml:space="preserve"> Otras Retenciones</t>
  </si>
  <si>
    <t xml:space="preserve">     Otras Retenciones</t>
  </si>
  <si>
    <t xml:space="preserve">  Otras Retenciones</t>
  </si>
  <si>
    <t>BALANCE GENERAL, ANEXO A3 IR-2</t>
  </si>
  <si>
    <t>8.5 - Reparación Act. Fijos (Cat. 2 y 3)</t>
  </si>
  <si>
    <t>Colecturías: son áreas operativas que reportan directamente a la administración local que esté más cercana a su demarcación</t>
  </si>
  <si>
    <t>Reembolso en Almonedas (subastas públicas)</t>
  </si>
  <si>
    <t>Carbón</t>
  </si>
  <si>
    <t>CONTENIDO</t>
  </si>
  <si>
    <t xml:space="preserve">          VARIACIÓN</t>
  </si>
  <si>
    <t>Santo Domingo</t>
  </si>
  <si>
    <t>La Altagracia</t>
  </si>
  <si>
    <t xml:space="preserve">4/ y 5/ Ingresos en dólares y euros convertidos en RD$ a la tasa oficial vigente. </t>
  </si>
  <si>
    <t>Reembolsos</t>
  </si>
  <si>
    <t xml:space="preserve">         -Año 2010  actualizado a julio 2012.</t>
  </si>
  <si>
    <t xml:space="preserve">         -Año 2011 actualizado a agosto 2013.</t>
  </si>
  <si>
    <r>
      <t xml:space="preserve">Los Próceres </t>
    </r>
    <r>
      <rPr>
        <vertAlign val="superscript"/>
        <sz val="10"/>
        <rFont val="Trebuchet MS"/>
        <family val="2"/>
      </rPr>
      <t>1/</t>
    </r>
  </si>
  <si>
    <r>
      <t xml:space="preserve">Máximo Gómez </t>
    </r>
    <r>
      <rPr>
        <vertAlign val="superscript"/>
        <sz val="10"/>
        <rFont val="Trebuchet MS"/>
        <family val="2"/>
      </rPr>
      <t>2/</t>
    </r>
  </si>
  <si>
    <r>
      <t xml:space="preserve">OGC Santiago </t>
    </r>
    <r>
      <rPr>
        <vertAlign val="superscript"/>
        <sz val="10"/>
        <rFont val="Trebuchet MS"/>
        <family val="2"/>
      </rPr>
      <t>3/</t>
    </r>
  </si>
  <si>
    <r>
      <t xml:space="preserve">San Carlos </t>
    </r>
    <r>
      <rPr>
        <vertAlign val="superscript"/>
        <sz val="10"/>
        <rFont val="Trebuchet MS"/>
        <family val="2"/>
      </rPr>
      <t>5/</t>
    </r>
  </si>
  <si>
    <t xml:space="preserve">Administraciones Locales: son áreas descentralizadas que dependen directamente de la Subdirección de Recaudación; </t>
  </si>
  <si>
    <r>
      <t>CANTIDAD DE CIGARILLOS DECLARADOS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</si>
  <si>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 xml:space="preserve">             DIFERENCIA</t>
  </si>
  <si>
    <t xml:space="preserve">                 DIFERENCIA</t>
  </si>
  <si>
    <t xml:space="preserve">                                    AÑO</t>
  </si>
  <si>
    <t xml:space="preserve">                   AÑO</t>
  </si>
  <si>
    <t>1/ Este Anexo A3, corresponde al Balance General de los contribuyentes que pertenecen a estos sectores.</t>
  </si>
  <si>
    <t>OPERACIONES TOTALES DE ITBIS, DGII</t>
  </si>
  <si>
    <t>OPERACIONES GRAVADAS DE ITBIS, DGII</t>
  </si>
  <si>
    <t>- En esta sección se encuentran las cifras correspondientes a las ventas u operaciones gravadas con ITBIS, reportadas mensualmente por los contribuyentes.</t>
  </si>
  <si>
    <t>- Estos montos se refiere al período en que se realizó la operación y no en la fecha en que fue declarada ante la DGII.</t>
  </si>
  <si>
    <t>- En esta sección se encuentran las cifras correspondientes a las ventas totales o total de operaciones, reportadas mensualmente por los contribuyentes.</t>
  </si>
  <si>
    <t xml:space="preserve">según declaración jurada del Impuesto Selectivo al Consumo presentada por los contribuyentes. </t>
  </si>
  <si>
    <t>Nota: Las estadísticas corresponden a la cantidad de Cigarrillos o Tabacos vendidos, según declaración jurada presentada</t>
  </si>
  <si>
    <t xml:space="preserve"> Total </t>
  </si>
  <si>
    <t>Fuente: Gerencia de Gestión de Registro de Contribuyentes y Cobranzas.</t>
  </si>
  <si>
    <r>
      <t xml:space="preserve">     Impuesto S/Utilidades Mineras (PUN) </t>
    </r>
    <r>
      <rPr>
        <vertAlign val="superscript"/>
        <sz val="10"/>
        <rFont val="Trebuchet MS"/>
        <family val="2"/>
      </rPr>
      <t>2/</t>
    </r>
  </si>
  <si>
    <t>1/ y 2/ Aplican a partir de octubre 2013.</t>
  </si>
  <si>
    <t xml:space="preserve">     Impuesto S/Renta de las Empresas, Ley 11-92 </t>
  </si>
  <si>
    <t>Distrito Nacional</t>
  </si>
  <si>
    <t>Actividad</t>
  </si>
  <si>
    <t>Zonas Francas</t>
  </si>
  <si>
    <t>Industrias Básicas de Hierro Y Acero</t>
  </si>
  <si>
    <t>PARTICIPACIÓN EN LA RECAUDACIÓN TOTAL DEL GOBIERNO CENTRAL POR ACTIVIDAD ECONÓMICA</t>
  </si>
  <si>
    <t>CUADRO 1.14</t>
  </si>
  <si>
    <t>CUADRO 1.15</t>
  </si>
  <si>
    <t>CUADRO 1.16</t>
  </si>
  <si>
    <t>Participación en la recaudación total del Gobierno Central por Actividad Económica</t>
  </si>
  <si>
    <t xml:space="preserve">  BOLETÍN  ESTADÍSTICO                   </t>
  </si>
  <si>
    <t>RECAUDACIÓN POR ADMINISTRACIÓN LOCAL Y DOMICILIO FISCAL DEL CONTRIBUYENTE</t>
  </si>
  <si>
    <t>RECAUDACIÓN HISTÓRICA MENSUAL Y ANUAL POR TIPO DE IMPUESTO</t>
  </si>
  <si>
    <t>TASAS DE CAMBIO UTILIZADAS PARA LAS OPERACIONES TRIBUTARIAS DIARIAS</t>
  </si>
  <si>
    <t>CUADRO 1.01</t>
  </si>
  <si>
    <t>GRAFICA 1.01</t>
  </si>
  <si>
    <t>CUADRO 1.02</t>
  </si>
  <si>
    <t>para hacerlo comparable con el año 2010. A partir de la segunda semana de enero 2010, la DGII recauda este impuesto.</t>
  </si>
  <si>
    <t>CUADRO  1.03</t>
  </si>
  <si>
    <t>CUADRO  1.04</t>
  </si>
  <si>
    <t xml:space="preserve">     Retención Intereses Personas Físicas</t>
  </si>
  <si>
    <t>CUADRO  1.07</t>
  </si>
  <si>
    <t>CUADRO  1.08</t>
  </si>
  <si>
    <t>Variación del PIB</t>
  </si>
  <si>
    <t>CUADRO 2.01</t>
  </si>
  <si>
    <t>CUADRO 2.02</t>
  </si>
  <si>
    <t>CUADRO 2.03</t>
  </si>
  <si>
    <t>CUADRO 2.04</t>
  </si>
  <si>
    <t>Nota:</t>
  </si>
  <si>
    <t xml:space="preserve">  Retención Intereses Personas Físicas</t>
  </si>
  <si>
    <t>CUADRO 2.06</t>
  </si>
  <si>
    <t>CUADRO 2.08</t>
  </si>
  <si>
    <t xml:space="preserve">          Enero</t>
  </si>
  <si>
    <r>
      <t xml:space="preserve">    TOTAL</t>
    </r>
    <r>
      <rPr>
        <vertAlign val="superscript"/>
        <sz val="10"/>
        <rFont val="Trebuchet MS"/>
        <family val="2"/>
      </rPr>
      <t xml:space="preserve"> </t>
    </r>
  </si>
  <si>
    <t xml:space="preserve">      Retención Intereses Personas Físicas</t>
  </si>
  <si>
    <t xml:space="preserve">    Provisión de Bs. y Ss. al Estado</t>
  </si>
  <si>
    <t xml:space="preserve">    Retención Intereses Personas Físicas</t>
  </si>
  <si>
    <t>Nota: Adminitración Local creada en el año 2008; incluye colecturías de Sánchez y Terrenas.</t>
  </si>
  <si>
    <t>Gasoil Óptimo</t>
  </si>
  <si>
    <t>cantidad de alcohol puro que contiene cada litro vendido. Estos datos son suministrados por las declaraciones juradas del Impuesto</t>
  </si>
  <si>
    <t>Nota: No se incluyen Otros Productos derivados del Alcohol, solo los declarados por concepto de Ron. En esta sección se encuentran</t>
  </si>
  <si>
    <r>
      <t xml:space="preserve">OGC Santiago </t>
    </r>
    <r>
      <rPr>
        <vertAlign val="superscript"/>
        <sz val="10"/>
        <rFont val="Trebuchet MS"/>
        <family val="2"/>
      </rPr>
      <t xml:space="preserve">3/ </t>
    </r>
  </si>
  <si>
    <t>De acuerdo a la Ley 253-12 se establece un impuesto del uno por ciento (1%) sobre el patrimonio inmobiliario total de las personas físicas.</t>
  </si>
  <si>
    <t>A partir de la publicación de la Ley 253-12 se aplica una tasa reducida de 6.5% ad-valorem al avtur.</t>
  </si>
  <si>
    <t>CUADRO 4.01</t>
  </si>
  <si>
    <t>CUADRO 4.02</t>
  </si>
  <si>
    <t>CUADRO 4.03</t>
  </si>
  <si>
    <t>CUADRO 4.04</t>
  </si>
  <si>
    <t>CUADRO 4.05</t>
  </si>
  <si>
    <t>CUADRO 4.06</t>
  </si>
  <si>
    <t>CUADRO 4.07</t>
  </si>
  <si>
    <t>CUADRO 4.08</t>
  </si>
  <si>
    <t>CUADRO 4.09</t>
  </si>
  <si>
    <t>Algunas partidas pueden presentar diferencias por las informaciones suministradas en las declaraciones de los contribuyentes.</t>
  </si>
  <si>
    <t>por efecto de la Ley 309-12 de Amnistía Tributaria.</t>
  </si>
  <si>
    <t>14/13</t>
  </si>
  <si>
    <t>A partir de la publicación de la Ley 253-12 la tasa de retención aumenta de 3% a 5%.</t>
  </si>
  <si>
    <t>09</t>
  </si>
  <si>
    <t>Impuesto a los Hidrocarburos.</t>
  </si>
  <si>
    <t>2da. Cuota Impuestos sobre lo Activos de Sociedades con fecha de cierre 31 de marzo.</t>
  </si>
  <si>
    <t xml:space="preserve">Anticipo Mensual Impuesto Sobre la Renta de Personas Físicas y Sucesiones Indivisas con                   </t>
  </si>
  <si>
    <t>Impuesto Selectivo a los Seguros (DSS).</t>
  </si>
  <si>
    <t>1era. cuota Impuesto al Patrimonio Inmobiliario (IPI).</t>
  </si>
  <si>
    <t>Anticipo Mensual Impuesto Sobre la Renta de Personas Físicas y Sucesiones Indivisas con actividades</t>
  </si>
  <si>
    <t>Declaración informativa de Operaciones efectuadas con partes Relacionadas (DIOR), con fecha de cierre 30 de septiembre.</t>
  </si>
  <si>
    <t>Impuesto sobre la Renta US$ (Minería).</t>
  </si>
  <si>
    <t>Participación sobre Utilidades Netas (PUN).</t>
  </si>
  <si>
    <t>Impuesto Míinimo Anual (IMA).</t>
  </si>
  <si>
    <t>Impuesto Regalías de Minerales.</t>
  </si>
  <si>
    <t>Declaración Jurada Informativa de Operaciones efectuadas con partes Relacionadas (DIOR), con fecha de cierre 31 de diciembre.</t>
  </si>
  <si>
    <t>2da. cuota Impuesto al Patrimonio Inmobiliario (IPI).</t>
  </si>
  <si>
    <t>12</t>
  </si>
  <si>
    <t>18</t>
  </si>
  <si>
    <t xml:space="preserve">         -Año 2012 actualizado a noviembre 2014.</t>
  </si>
  <si>
    <t xml:space="preserve"> Otros Ingresos</t>
  </si>
  <si>
    <t>1/ Este Anexo A1, corresponde al Balance General de los contribuyentes que pertenecen a estos sectores.</t>
  </si>
  <si>
    <t xml:space="preserve"> Beneficio o Pérdida Neta antes del Impuesto</t>
  </si>
  <si>
    <r>
      <t>2014</t>
    </r>
    <r>
      <rPr>
        <vertAlign val="superscript"/>
        <sz val="10"/>
        <rFont val="Trebuchet MS"/>
        <family val="2"/>
      </rPr>
      <t>h/</t>
    </r>
  </si>
  <si>
    <t xml:space="preserve">Bono Fideicomiso </t>
  </si>
  <si>
    <r>
      <t xml:space="preserve">     Impuesto Mínimo Anual Minero  </t>
    </r>
    <r>
      <rPr>
        <vertAlign val="superscript"/>
        <sz val="10"/>
        <rFont val="Trebuchet MS"/>
        <family val="2"/>
      </rPr>
      <t>1/</t>
    </r>
  </si>
  <si>
    <t xml:space="preserve">     ITBIS </t>
  </si>
  <si>
    <t>Nota: Estos montos son tomados de las declaraciones juradas presentadas por los contribuyentes.</t>
  </si>
  <si>
    <t xml:space="preserve">Nota: </t>
  </si>
  <si>
    <t>Nota: Tarjeta de Turismo incluye recaudación en Euro y en Dólares; Euros convertidos a Dólares.</t>
  </si>
  <si>
    <t>Nota: Incluyen Tasas, Recargos y Multas.</t>
  </si>
  <si>
    <t xml:space="preserve">Nota:  </t>
  </si>
  <si>
    <t xml:space="preserve"> Nota: La administración local Baní incluye colecturía de San José de Ocoa.</t>
  </si>
  <si>
    <t>Nota: La administración local Barahona incluye colecturías de Neyba, Pedernales y Jimaní.</t>
  </si>
  <si>
    <t>Nota: La administración local Boca Chica incluye estafeta de Caucedo.</t>
  </si>
  <si>
    <t xml:space="preserve">       VARIACIÓN</t>
  </si>
  <si>
    <t>5/ Previo al año 2013 este impuesto se registraba en Otros Impuestos Sobre la Propiedad.</t>
  </si>
  <si>
    <t>Nota: La administración local Herrera incluye estafeta del Canódromo.</t>
  </si>
  <si>
    <t>Nota: A partir del año 2011, la Administración local La Fe pasa a llamarse Los Próceres.</t>
  </si>
  <si>
    <t>Nota: Adminitración Local creada en el año 2011.</t>
  </si>
  <si>
    <t>Nota: La administración local Montecristi incluye colecturías de Dajabón y Villa Vásquez.</t>
  </si>
  <si>
    <t>Nota: Administración local creada en el año 2009 con los principales contribuyentes de la Administración Local Santiago.</t>
  </si>
  <si>
    <t>Nota: Incluye colecturía de Sosúa y estafeta Puerto Plata.</t>
  </si>
  <si>
    <t>Nota: Creada en el 2011, a partir de la división de la Administración Local Central.</t>
  </si>
  <si>
    <t>Nota: La administración local  incluye colecturía de Cotuí.</t>
  </si>
  <si>
    <t>Nota: La administración local San Juan incluye colecturías de Elías Piña y Las Matas de Farfán.</t>
  </si>
  <si>
    <t>Nota: La administración local Valverde Mao incluye colecturía de Santiago Rodríguez.</t>
  </si>
  <si>
    <t>Nota: La administración local Villa Mella incluye colecturía de Monte Plata y estafeta Villa Mella.</t>
  </si>
  <si>
    <t>Nota: Incluye recargos y multas;</t>
  </si>
  <si>
    <t>Nota: La recaudación de este impuesto se refiere a negocios de único dueño y profesionales liberales.</t>
  </si>
  <si>
    <t xml:space="preserve">a/ Año 2012 incluye un monto de RD$12,233.3 millones correspondiente a ganancia de capital por la venta de acciones de Cervecería Nacional Dominicana. </t>
  </si>
  <si>
    <t xml:space="preserve">Nota: Retenciones incluye Renta de los Salarios, Prestación de Ss. Generales, Premios (Ley 11-92 y 139-11), Retención S/Premios Bancas de Lotería y Deportivas, </t>
  </si>
  <si>
    <t>Nota: A partir del año 2011 se incluye la Retención Sobre Premios Bancas de Lotería y Deportivas, Ley 139-11.</t>
  </si>
  <si>
    <t>Nota: Se establece un 10% por concepto de alquiler de bienes muebles e inmuebles, Ley 288-04.</t>
  </si>
  <si>
    <t>Nota: Ley 253-12 establece que la escala salarial no será ajustada por inflación para los años 2013, 2014 y 2015.</t>
  </si>
  <si>
    <t>provistos por personas físicas, no ejecutados en relación de dependencias.</t>
  </si>
  <si>
    <t xml:space="preserve">Nota: Ley 11-92 establece 10% sobre los honorarios, comisiones y demás remuneraciones y pagos por las prestación de servicios en general, </t>
  </si>
  <si>
    <t>Nota: A partir de la publicación de la Ley 253-12 se efectuará un pago único y definitivo del 10% del monto de los intereses.</t>
  </si>
  <si>
    <t>Nota: Este impuesto fue modificado por la Ley 288-04, 145-02, 557-05 y 253-12.</t>
  </si>
  <si>
    <t>Nota: La Ley 288-04 establece un impuesto de 3% sobre la masa sucesoral; las donaciones quedan sujetas al pago del impuesto equivalente a la tasa del</t>
  </si>
  <si>
    <t>Nota: Ley 253-12 establece la tasa del impuesto de uno por ciento (1%) anual, calculado sobre el monto de los activos imponibles.</t>
  </si>
  <si>
    <t>Nota: A partir de la publicación de la Ley 253-12 se aplica una tasa reducida de 6.5% ad-valorem al avtur.</t>
  </si>
  <si>
    <t>Nota: Este impuesto aplica a partir de la segunda semana de enero 2010. Anteriormente lo administraba Tesorería Nacional.</t>
  </si>
  <si>
    <t>Con la Ley 253-12 se incluye como servicio gravado televisión por cable.</t>
  </si>
  <si>
    <t>Nota: Vehículos de Motor incluye recaudación de marbetes, chapas, traspasos, duplicados de matrículas y cambio/renovación de Placas.</t>
  </si>
  <si>
    <t>Nota: Este impuesto aplica a partir de noviembre 2004, Ley 288-04. La tasa aplicable es de un 10%.</t>
  </si>
  <si>
    <t>Nota: Este Impuesto incluye Salida de Pasajeros y Tarjetas de Turismo.</t>
  </si>
  <si>
    <t xml:space="preserve"> Ingresos por Salarios</t>
  </si>
  <si>
    <t xml:space="preserve"> Ingresos por Alquileres</t>
  </si>
  <si>
    <t xml:space="preserve"> Honorarios por Servicios Profesionales</t>
  </si>
  <si>
    <t xml:space="preserve"> Intereses</t>
  </si>
  <si>
    <t xml:space="preserve"> Inventario Inicial</t>
  </si>
  <si>
    <t xml:space="preserve"> Ventas</t>
  </si>
  <si>
    <t>Total Ingresos Brutos</t>
  </si>
  <si>
    <t xml:space="preserve"> Compras</t>
  </si>
  <si>
    <t xml:space="preserve"> Inventario Final</t>
  </si>
  <si>
    <t xml:space="preserve"> Total Costo de Ventas</t>
  </si>
  <si>
    <t xml:space="preserve"> Facturas de Energía Eléctrica</t>
  </si>
  <si>
    <t xml:space="preserve"> Facturas Telefónicas (teléfonos fijos y móviles)</t>
  </si>
  <si>
    <t xml:space="preserve"> Pagos de Alquiler</t>
  </si>
  <si>
    <t xml:space="preserve"> Combustible</t>
  </si>
  <si>
    <t xml:space="preserve"> Pagos de Intereses y/o Cargos Bancarios</t>
  </si>
  <si>
    <t xml:space="preserve"> Sueldos Pagados a Empleados</t>
  </si>
  <si>
    <t>Otros Gastos</t>
  </si>
  <si>
    <t xml:space="preserve"> Total Gastos</t>
  </si>
  <si>
    <t xml:space="preserve"> Ingresos Netos</t>
  </si>
  <si>
    <t xml:space="preserve"> Ingresos Netos positivos</t>
  </si>
  <si>
    <t xml:space="preserve"> Ingresos Netos negativos</t>
  </si>
  <si>
    <t xml:space="preserve"> Pérdidas o Gastos no admitidos</t>
  </si>
  <si>
    <t xml:space="preserve"> Ganancias de Capital</t>
  </si>
  <si>
    <t xml:space="preserve"> Ingresos Exentos</t>
  </si>
  <si>
    <t xml:space="preserve"> Renta Neta</t>
  </si>
  <si>
    <t xml:space="preserve"> Renta Neta positiva</t>
  </si>
  <si>
    <t xml:space="preserve"> Renta Neta negativa</t>
  </si>
  <si>
    <t xml:space="preserve"> Exención Contributiva</t>
  </si>
  <si>
    <t xml:space="preserve"> Exención Gastos en educación</t>
  </si>
  <si>
    <t xml:space="preserve"> Renta Neta Imponible antes pérdida</t>
  </si>
  <si>
    <t xml:space="preserve"> Pérdidas años anteriores que se compensan</t>
  </si>
  <si>
    <t xml:space="preserve"> Renta Neta Imponible después pérdida</t>
  </si>
  <si>
    <t xml:space="preserve"> Impuesto Liquidado</t>
  </si>
  <si>
    <t xml:space="preserve"> Anticipos Pagados</t>
  </si>
  <si>
    <t xml:space="preserve"> Retenciones</t>
  </si>
  <si>
    <t xml:space="preserve"> Otros Pagos</t>
  </si>
  <si>
    <t xml:space="preserve"> Saldo a Favor del Ejercicio Anterior</t>
  </si>
  <si>
    <t xml:space="preserve"> Diferencia a Pagar</t>
  </si>
  <si>
    <t xml:space="preserve"> Saldo a Favor</t>
  </si>
  <si>
    <t xml:space="preserve"> Mora en Declaración Tardía</t>
  </si>
  <si>
    <t xml:space="preserve"> Mora por anticipos no pagados</t>
  </si>
  <si>
    <t xml:space="preserve"> Interés Indemnizatorio</t>
  </si>
  <si>
    <t xml:space="preserve"> Interés Indemnizatorio por anticipos no pagados</t>
  </si>
  <si>
    <t xml:space="preserve"> Otras Sanciones</t>
  </si>
  <si>
    <t xml:space="preserve"> Total a Pagar</t>
  </si>
  <si>
    <t>Exceso de depreciación</t>
  </si>
  <si>
    <t>*Beneficio Neto antes del Impuesto</t>
  </si>
  <si>
    <t>Exceso Provisión Ctas. Incobrables</t>
  </si>
  <si>
    <t>Pérdida Capital no compensada en ejercicio anterior</t>
  </si>
  <si>
    <t>Diferencia Cambiaria</t>
  </si>
  <si>
    <t>Deficiencia de Depreciación</t>
  </si>
  <si>
    <t>Total Ajustes Fiscales</t>
  </si>
  <si>
    <t>Renta Neta Imponible antes Pérdida (-)</t>
  </si>
  <si>
    <t>Pérdidas años anteriores que se compensan</t>
  </si>
  <si>
    <t>Deducción por Inversión (Ley 392-07)</t>
  </si>
  <si>
    <t>Anticipos Pagados</t>
  </si>
  <si>
    <t>Retenciones Entidades Estado</t>
  </si>
  <si>
    <t>Compens. autoriz y otros pagos</t>
  </si>
  <si>
    <t>Saldo Favor ejercicio anterior</t>
  </si>
  <si>
    <t>Diferencia a Pagar</t>
  </si>
  <si>
    <t>Saldo a Favor</t>
  </si>
  <si>
    <t>Interés Indemnizatorio en Declaración Tardía</t>
  </si>
  <si>
    <t>Total a Pagar</t>
  </si>
  <si>
    <t>Ingresos Brutos sujetos al pago de Anticipos</t>
  </si>
  <si>
    <t>Impuestos no deducibles</t>
  </si>
  <si>
    <t>Ajustes por Fiscalización de ejercicios anteriores</t>
  </si>
  <si>
    <t>Exceso Donaciones Instituciones Bien Público</t>
  </si>
  <si>
    <t>Ajustes positivos por Reembolsos</t>
  </si>
  <si>
    <t>Ajustes de precios de transferencia</t>
  </si>
  <si>
    <t>Otros ajustes Positivos</t>
  </si>
  <si>
    <t xml:space="preserve">Exención Ley de Incentivos </t>
  </si>
  <si>
    <t>Dividendos Ganados otras Cías.</t>
  </si>
  <si>
    <t>Otros ajustes negativos</t>
  </si>
  <si>
    <t>Ajustes de Inventario</t>
  </si>
  <si>
    <t>Renta Neta Impuesto antes Pérdida</t>
  </si>
  <si>
    <t>Renta Neta Imponible antes Pérdida (+)</t>
  </si>
  <si>
    <t>Renta Neta Imp después Pérdida y la Ley 392-07</t>
  </si>
  <si>
    <t>Renta Neta Imponible después Pérdida (+)</t>
  </si>
  <si>
    <t>Renta Neta Imponible después Pérdida (-)</t>
  </si>
  <si>
    <t xml:space="preserve">Reta Neta Imponible después de la Pérdida y Ley 392-07 </t>
  </si>
  <si>
    <t>Reta Neta Imponible después Pérdida y Ley 392-07 (+)</t>
  </si>
  <si>
    <t>Reta Neta Imponible después Pérdida y Ley 392-07 (-)</t>
  </si>
  <si>
    <t>Impuesto Liquidado</t>
  </si>
  <si>
    <t>Crédito Dividendos Retenidos</t>
  </si>
  <si>
    <t>Crédito por inversión</t>
  </si>
  <si>
    <t>Crédito fiscal transferible</t>
  </si>
  <si>
    <t>Mora por Declaración Tardía</t>
  </si>
  <si>
    <t>Mora en Pagos Anticipos</t>
  </si>
  <si>
    <t>Total Recargos</t>
  </si>
  <si>
    <t>Sanciones</t>
  </si>
  <si>
    <t>Interés Indemnizatorio sobre Anticipos</t>
  </si>
  <si>
    <t>Nuevo Saldo a Favor ajustado</t>
  </si>
  <si>
    <t>Ingresos Brutos</t>
  </si>
  <si>
    <t>Cuentas por Cobrar a Clientes</t>
  </si>
  <si>
    <t>Otras Cuentas por Cobrar</t>
  </si>
  <si>
    <t>Inventario</t>
  </si>
  <si>
    <t>Mercancías en Tránsito</t>
  </si>
  <si>
    <t>Gastos pagados por Adelantado</t>
  </si>
  <si>
    <t>Otros Activos Corrientes</t>
  </si>
  <si>
    <t>Dividendos a cuenta a Cta. entregados en el Ejercicio</t>
  </si>
  <si>
    <t>Activos Fijos</t>
  </si>
  <si>
    <t>Edificaciones (Categoría 1)</t>
  </si>
  <si>
    <t>Edificaciones De Explotaciones Agropecuarias (Cat. 1)</t>
  </si>
  <si>
    <t>Automóviles Y Equipos (Cat. 2)</t>
  </si>
  <si>
    <t>Otros Activos Fijos Depreciables (Cat. 3)</t>
  </si>
  <si>
    <t>Otros Activos Fijos no Depreciables. (Inc. Terrenos)</t>
  </si>
  <si>
    <t>Otros Activos Fijos no Depreciables (Inc.Terrenos Rural)</t>
  </si>
  <si>
    <t>Revaluación de Activos</t>
  </si>
  <si>
    <t>Inversiones</t>
  </si>
  <si>
    <t>Depósitos</t>
  </si>
  <si>
    <t>Acciones</t>
  </si>
  <si>
    <t>Otras Inversiones</t>
  </si>
  <si>
    <t>Otros Activos</t>
  </si>
  <si>
    <t>Otros Activos no Amortizables</t>
  </si>
  <si>
    <t>Impuestos Sobre la Renta diferido o anticipado</t>
  </si>
  <si>
    <t>Otros Activos Amortizables</t>
  </si>
  <si>
    <t>Provisiones Riesgos Y Gastos</t>
  </si>
  <si>
    <t>Depreciación Acumulada Activos Fijos (Cat. 1)</t>
  </si>
  <si>
    <t>Depreciación Acum. Activos Fijos Edific. Agrop. (Cat. 1)</t>
  </si>
  <si>
    <t>Depreciación Acumulada Activos Fijos (Cat. 2)</t>
  </si>
  <si>
    <t>Depreciación Acumulada Activos Fijos (Cat. 3)</t>
  </si>
  <si>
    <t>Para Cuentas Incobrables</t>
  </si>
  <si>
    <t>Otras Provisiones</t>
  </si>
  <si>
    <t>Total Activos</t>
  </si>
  <si>
    <t>Acreedores A Corto Plazo</t>
  </si>
  <si>
    <t>Préstamos</t>
  </si>
  <si>
    <t>Cuentas Por Pagar</t>
  </si>
  <si>
    <t>Impuestos Por Pagar</t>
  </si>
  <si>
    <t>Otras Cuentas</t>
  </si>
  <si>
    <t>Cobros Anticipados</t>
  </si>
  <si>
    <t>Acreedores a Largo Plazo</t>
  </si>
  <si>
    <t>Préstamos Hipotecarios</t>
  </si>
  <si>
    <t>Préstamos Comerciales</t>
  </si>
  <si>
    <t>Préstamos comerciales con instituciones financieras del exterior</t>
  </si>
  <si>
    <t xml:space="preserve">Préstamos con entidades relacionadas locales </t>
  </si>
  <si>
    <t xml:space="preserve">Préstamos con entidades relacionadas del exterior </t>
  </si>
  <si>
    <t>Otros Pasivos</t>
  </si>
  <si>
    <t>Patrimonio</t>
  </si>
  <si>
    <t>Capital Suscrito Y Pagado</t>
  </si>
  <si>
    <t>Reservas</t>
  </si>
  <si>
    <t>Beneficio (Pérdida) de ejercicios anteriores</t>
  </si>
  <si>
    <t>Beneficio (Pérdida) del ejercicio actual</t>
  </si>
  <si>
    <t>Total Pasivos Y Patrimonio</t>
  </si>
  <si>
    <t>DISPONIBILIDADES</t>
  </si>
  <si>
    <t>CARTERAS DE CRÉDITOS</t>
  </si>
  <si>
    <t>INVERSIONES</t>
  </si>
  <si>
    <t>CUENTAS A RECIBIR</t>
  </si>
  <si>
    <t xml:space="preserve"> ACTIVOS FIJOS</t>
  </si>
  <si>
    <t>Automóviles y Equipo (Categoría 2)</t>
  </si>
  <si>
    <t>Otros Activos Fijos Depreciables (Categoría 3)</t>
  </si>
  <si>
    <t>Otros Act Fijos no Depreciables (Incluye Terrenos)</t>
  </si>
  <si>
    <t>RENDIMIENTOS POR COBRAR</t>
  </si>
  <si>
    <t>Por Cartera de Créditos</t>
  </si>
  <si>
    <t>Otras</t>
  </si>
  <si>
    <t>OTROS ACTIVOS</t>
  </si>
  <si>
    <t>Pagos Anticipados</t>
  </si>
  <si>
    <t>Impuesto Sobre La Renta Diferido</t>
  </si>
  <si>
    <t>Bienes Diversos</t>
  </si>
  <si>
    <t>Partidas para Imputar</t>
  </si>
  <si>
    <t>PROVISIONES PARA RIESGOS Y GASTOS</t>
  </si>
  <si>
    <t>Depreciación Acumulada Activos Fijos (Cat 1)</t>
  </si>
  <si>
    <t>Depreciación Acumulada Activos Fijos (Cat 2)</t>
  </si>
  <si>
    <t>Depreciación Acumulada Activos Fijos (Cat 3)</t>
  </si>
  <si>
    <t>Provisión para Cartera Créditos</t>
  </si>
  <si>
    <t>Provisión para Inversiones</t>
  </si>
  <si>
    <t>Provisión para Activos Fijos</t>
  </si>
  <si>
    <t>Provisión para Otros Activos</t>
  </si>
  <si>
    <t>TOTAL ACTIVOS</t>
  </si>
  <si>
    <t>PASIVOS Y PATRIMONIO</t>
  </si>
  <si>
    <t>Depósitos al Público</t>
  </si>
  <si>
    <t>Depósitos a la Vista</t>
  </si>
  <si>
    <t>Depósitos de Ahorro</t>
  </si>
  <si>
    <t>Depósitos a Plazo</t>
  </si>
  <si>
    <t>VALORES EN CIRCULACIÓN</t>
  </si>
  <si>
    <t>Bonos</t>
  </si>
  <si>
    <t>Cédulas Hipotecarias</t>
  </si>
  <si>
    <t>Certificados Financieros</t>
  </si>
  <si>
    <t>Otros Valores en Circulación</t>
  </si>
  <si>
    <t>FINANCIAMIENTOS OBTENIDOS</t>
  </si>
  <si>
    <t>Con instituciones financieras locales</t>
  </si>
  <si>
    <t>Con instituciones financieras del exterior</t>
  </si>
  <si>
    <t xml:space="preserve"> OBLIGACIONES FINANCIERAS</t>
  </si>
  <si>
    <t>ACREEDORES Y PROVISIONES DIVERSOS</t>
  </si>
  <si>
    <t>Acreedores Diversos</t>
  </si>
  <si>
    <t>Provisiones para Contingencias</t>
  </si>
  <si>
    <t>Cargos por Pagar</t>
  </si>
  <si>
    <t>OTROS PASIVOS</t>
  </si>
  <si>
    <t>Impuesto Sobre Renta Diferido</t>
  </si>
  <si>
    <t>Otros Créditos Diferidos</t>
  </si>
  <si>
    <t>OBLIGACIONES SUBORDINADAS</t>
  </si>
  <si>
    <t>PATRIMONIO</t>
  </si>
  <si>
    <t>Capital En Circulación</t>
  </si>
  <si>
    <t>Otros aportes Patrim. no Capitalizados</t>
  </si>
  <si>
    <t>Reservas Patrimoniales</t>
  </si>
  <si>
    <t>Beneficio (Pérdida) de Ejercicios Anteriores</t>
  </si>
  <si>
    <t>Beneficio (Pérdida) del Ejercicio Actual</t>
  </si>
  <si>
    <t>TOTAL PASIVO Y PATRIMONIO</t>
  </si>
  <si>
    <t>Por Inversiones</t>
  </si>
  <si>
    <t>Por Disponibilidades</t>
  </si>
  <si>
    <t>Otros Cargos Diferidos</t>
  </si>
  <si>
    <t>Bienes Diferidos en Recuperación de Créditos</t>
  </si>
  <si>
    <t>Deudores por Aceptaciones</t>
  </si>
  <si>
    <t>Intereses y Comisiones Devengados no Cobrados</t>
  </si>
  <si>
    <t>Reserva Legal Bancaria</t>
  </si>
  <si>
    <t>FONDOS EN ADMINISTRACIÓN</t>
  </si>
  <si>
    <t>Inversión de las Reservas</t>
  </si>
  <si>
    <t>Caja y Bancos</t>
  </si>
  <si>
    <t>Caja General</t>
  </si>
  <si>
    <t>Cuentas Corrientes</t>
  </si>
  <si>
    <t>Cuentas de Ahorro</t>
  </si>
  <si>
    <t>Cuentas y Documentos por Cobrar</t>
  </si>
  <si>
    <t>Primas, Cuentas y Documentos Por Cobrar</t>
  </si>
  <si>
    <t>Deudores por Reaseguros</t>
  </si>
  <si>
    <t>Gastos Pagados por Adelantado y Cobros Difer.</t>
  </si>
  <si>
    <t>Automóviles y Equipos (Cat. 2)</t>
  </si>
  <si>
    <t>Otros Act. Fijos Depreciables (Cat .3)</t>
  </si>
  <si>
    <t>Otros Act. Fijos no Depreciables (Cat. 4)</t>
  </si>
  <si>
    <t>Impuesto Sobre la Renta Diferido o anterior</t>
  </si>
  <si>
    <t>Provisiones para Riesgos y Gastos</t>
  </si>
  <si>
    <t>Deprec. Acumulada Activos Fijos (Cat. 1)</t>
  </si>
  <si>
    <t>Deprec. Acumulada Activos Fijos (Cat. 2)</t>
  </si>
  <si>
    <t>Deprec. Acumulada Activos Fijos (Cat. 3)</t>
  </si>
  <si>
    <t>Reservas Tec. Matemáticas Específicas</t>
  </si>
  <si>
    <t>Reservas Matemáticas</t>
  </si>
  <si>
    <t>Reservas Primas no Devengadas</t>
  </si>
  <si>
    <t>Reservas Específicas</t>
  </si>
  <si>
    <t>Obligaciones por Reaseguros</t>
  </si>
  <si>
    <t>Intermediarios de Seguros</t>
  </si>
  <si>
    <t>Comisiones Sobre Primas no Devengadas</t>
  </si>
  <si>
    <t>Cuentas y Documentos por Pagar</t>
  </si>
  <si>
    <t>Con entidades relacionadas locales</t>
  </si>
  <si>
    <t>Con entidades relacionadas del exterior</t>
  </si>
  <si>
    <t>Acumulaciones por Pagar</t>
  </si>
  <si>
    <t>Pagos Recibidos por Adelantado</t>
  </si>
  <si>
    <t>Capital Suscrito y Pagado</t>
  </si>
  <si>
    <t>Revaluación de Activos/Resultados Inflación</t>
  </si>
  <si>
    <t>Beneficio (Pérdida) del Ejercicio Anterior</t>
  </si>
  <si>
    <t>Total Pasivos y Patrimonio</t>
  </si>
  <si>
    <t>Ingresos de Operaciones Netos</t>
  </si>
  <si>
    <t>Otros Ingresos</t>
  </si>
  <si>
    <t>Devoluciones S/Venta</t>
  </si>
  <si>
    <t>Descuento S/Venta</t>
  </si>
  <si>
    <t>Ingresos Financieros</t>
  </si>
  <si>
    <t>Por Dividendos</t>
  </si>
  <si>
    <t>Por Préstamos</t>
  </si>
  <si>
    <t>Otros Ingresos Financieros</t>
  </si>
  <si>
    <t>Ingresos Extraordinarios</t>
  </si>
  <si>
    <t>Por Ventas de Activos Depreciables</t>
  </si>
  <si>
    <t>Por Ventas de Bienes de Capital</t>
  </si>
  <si>
    <t>Por Diferencias Positivas Cambiarias</t>
  </si>
  <si>
    <t>Ingresos Correspondientes a Otros Ejercicios</t>
  </si>
  <si>
    <t>Otros Ingresos Extraordinarios</t>
  </si>
  <si>
    <t>Costo y Gastos de Operaciones</t>
  </si>
  <si>
    <t>Gastos de Personal</t>
  </si>
  <si>
    <t>Sueldos y Salarios</t>
  </si>
  <si>
    <t>Retribuciones Complementarias</t>
  </si>
  <si>
    <t>Seguros</t>
  </si>
  <si>
    <t>Otros Seguros</t>
  </si>
  <si>
    <t>Aportación Seguridad Social</t>
  </si>
  <si>
    <t>Aporte Infotep</t>
  </si>
  <si>
    <t>Otros Gastos de Personal</t>
  </si>
  <si>
    <t>Gastos por Trabajos, Suministros y Servicios</t>
  </si>
  <si>
    <t>Honorarios Por Servicios Profesionales (Personas Físicas)</t>
  </si>
  <si>
    <t>Honorarios Por Servicios Profesionales (Personas Jurídicas)</t>
  </si>
  <si>
    <t>Honorarios Por Servicios del Exterior (Ley 392-07)</t>
  </si>
  <si>
    <t>Honorarios por Servicios del Exterior(PF y PJ)</t>
  </si>
  <si>
    <t>Seguridad, Mensajería, Transportes y Otros Servicios PF</t>
  </si>
  <si>
    <t>Seguridad, Mensajería, Transportes y Otros Servicios PJ</t>
  </si>
  <si>
    <t>Otros Gastos Por Trabajos, Suministros y Servicios</t>
  </si>
  <si>
    <t>Arrendamientos</t>
  </si>
  <si>
    <t>De Inmuebles (a Personas Físicas)</t>
  </si>
  <si>
    <t>De Inmuebles (a Personas Jurídicas)</t>
  </si>
  <si>
    <t>Otros Arrendamientos</t>
  </si>
  <si>
    <t>Gastos de Activo Fijo</t>
  </si>
  <si>
    <t>Depreciación de Activos Fijos (Categoría 1)</t>
  </si>
  <si>
    <t>Depreciación de Activos Fijos (Categoría 2)</t>
  </si>
  <si>
    <t>Depreciación de Activos Fijos (Categoría 3)</t>
  </si>
  <si>
    <t>Reparaciones de Activos Fijos (Categoría 1)</t>
  </si>
  <si>
    <t>Reparaciones de Activos (Categoría 2 Y 3)</t>
  </si>
  <si>
    <t>Mantenimiento de los Activos Fijos</t>
  </si>
  <si>
    <t>Gastos de Representación</t>
  </si>
  <si>
    <t>Publicidad</t>
  </si>
  <si>
    <t>Viajes</t>
  </si>
  <si>
    <t>Donaciones</t>
  </si>
  <si>
    <t>Donaciones a Proindustria (Ley 392-07)</t>
  </si>
  <si>
    <t>Otros Gastos de Representación</t>
  </si>
  <si>
    <t>Promociones</t>
  </si>
  <si>
    <t>Otras Deducciones Admitidas</t>
  </si>
  <si>
    <t>Primas de Seguros</t>
  </si>
  <si>
    <t>Cuotas y otras Contribuciones</t>
  </si>
  <si>
    <t>Proporción ITBIS Pagado en Operaciones Exentas</t>
  </si>
  <si>
    <t>Destrucción de Inventario Autorizado por la DGII</t>
  </si>
  <si>
    <t>Gastos Financieros</t>
  </si>
  <si>
    <t>Por Préstamos con instituciones financieras locales</t>
  </si>
  <si>
    <t>Por Préstamos con Financieras</t>
  </si>
  <si>
    <t>Por Préstamos con entidades del exterior</t>
  </si>
  <si>
    <t>Por Préstamos con entidades relacionadas locales</t>
  </si>
  <si>
    <t>Por Préstamos con entidades relacionadas del exterior</t>
  </si>
  <si>
    <t>Por Préstamos con Personas Físicas</t>
  </si>
  <si>
    <t>Otros Gastos Financieros</t>
  </si>
  <si>
    <t>Gastos Extraordinarios</t>
  </si>
  <si>
    <t>Por Pérdidas en Ventas de Activos Depreciables</t>
  </si>
  <si>
    <t>Por Pérdidas en Ventas de Bienes de Capital</t>
  </si>
  <si>
    <t>Cuentas Incobrables</t>
  </si>
  <si>
    <t>Por Diferencias Negativas Cambiarias</t>
  </si>
  <si>
    <t>Provisión de Inventario</t>
  </si>
  <si>
    <t>Beneficio (Pérdida) del Ejercicio antes de ISR</t>
  </si>
  <si>
    <t>Primas</t>
  </si>
  <si>
    <t>Suscritas</t>
  </si>
  <si>
    <t>Cedidas</t>
  </si>
  <si>
    <t>No Devengadas</t>
  </si>
  <si>
    <t>Comisiones</t>
  </si>
  <si>
    <t>Recibidas por Reaseguros</t>
  </si>
  <si>
    <t>Adicionales o de Contingencias</t>
  </si>
  <si>
    <t>Productos de Inversiones y Fianzas de Garantía</t>
  </si>
  <si>
    <t>Por Inversiones Financieras</t>
  </si>
  <si>
    <t>Intereses percibidos por inv. financieras en inst. Financieras no reguladas por las autoridades monetarias</t>
  </si>
  <si>
    <t>Por Beneficio en Ventas de Activos Depreciables</t>
  </si>
  <si>
    <t>Por Beneficio en Ventas de Bienes de Capital</t>
  </si>
  <si>
    <t>Ingresos correspondientes a otros Ejercicios</t>
  </si>
  <si>
    <t>Ingresos por salvamento</t>
  </si>
  <si>
    <t>Total Ingresos</t>
  </si>
  <si>
    <t>Reclamaciones</t>
  </si>
  <si>
    <t>Reclamaciones Pagadas</t>
  </si>
  <si>
    <t>Reclamaciones Acumuladas</t>
  </si>
  <si>
    <t>A cargo de Reaseguradoras</t>
  </si>
  <si>
    <t>Comisiones Pagadas</t>
  </si>
  <si>
    <t>Generales y Administrativos</t>
  </si>
  <si>
    <t>Aportaciones Planes de Pensiones</t>
  </si>
  <si>
    <t>Honorarios por Serv. del Exterior</t>
  </si>
  <si>
    <t>Honorarios por Servicios Profesionales</t>
  </si>
  <si>
    <t>Seguridad, Mensajería, Transp. y otros Servicios</t>
  </si>
  <si>
    <t>Relaciones Públicas</t>
  </si>
  <si>
    <t>Gastos De Activos Fijos</t>
  </si>
  <si>
    <t>Depreciación Act. Fijos (Cat. 2)</t>
  </si>
  <si>
    <t>Depreciación Act. Fijos (Cat. 1)</t>
  </si>
  <si>
    <t>Depreciación Act. Fijos (Cat. 3)</t>
  </si>
  <si>
    <t>Reparación Act. Fijos (Cat. 1)</t>
  </si>
  <si>
    <t>Mantenimiento Activos Fijos</t>
  </si>
  <si>
    <t>Pérdidas en Venta de Activos Depreciables</t>
  </si>
  <si>
    <t>Por préstamos con entidades del exterior</t>
  </si>
  <si>
    <t>Por préstamos con entidades relacionadas locales</t>
  </si>
  <si>
    <t>Por préstamos con entidades relacionadas del exterior</t>
  </si>
  <si>
    <t>Por ret. de impuesto a la emisión de cheques y pagos por transf. elect. (.0015)</t>
  </si>
  <si>
    <t>Otros gastos financieros</t>
  </si>
  <si>
    <t>Gastos extraordinarios</t>
  </si>
  <si>
    <t>Pérdida en Bienes de Capital</t>
  </si>
  <si>
    <t>Pérdida en venta de Activos Depreciables</t>
  </si>
  <si>
    <t>Intereses y Comisión por Operaciones de Créditos</t>
  </si>
  <si>
    <t>Intereses Cobrados por Inversiones</t>
  </si>
  <si>
    <t>Intereses cobrados por Inversiones en otras entidades</t>
  </si>
  <si>
    <t>Otros Ingresos Operacionales</t>
  </si>
  <si>
    <t>Por Cuentas a Recibir</t>
  </si>
  <si>
    <t>Comisiones por Servicios</t>
  </si>
  <si>
    <t>Por Cambio de Divisas</t>
  </si>
  <si>
    <t>Diversos</t>
  </si>
  <si>
    <t>Ingresos no Operacionales</t>
  </si>
  <si>
    <t>Recuperación de Activos Castigados</t>
  </si>
  <si>
    <t>Disminución de Provisiones Act. Riesgosos</t>
  </si>
  <si>
    <t>Por Inversiones No Financieras</t>
  </si>
  <si>
    <t>Ingresos Ejercicios Anteriores</t>
  </si>
  <si>
    <t>Total de Ingresos</t>
  </si>
  <si>
    <t>Suedos y Salarios</t>
  </si>
  <si>
    <t>Aportes Planes de Pensiones</t>
  </si>
  <si>
    <t>Otros Gastos Operacionales</t>
  </si>
  <si>
    <t>Por Obligaciones Financieras</t>
  </si>
  <si>
    <t>Por Acreedores y Provisiones Diversas</t>
  </si>
  <si>
    <t>Intereses de Captaciones</t>
  </si>
  <si>
    <t>Intereses y Comisiones por Financ. Obtenido</t>
  </si>
  <si>
    <t>Gastos Trabajos Suministros Y Ss</t>
  </si>
  <si>
    <t>Honorarios Ss Profesionales (Personas Físicas)</t>
  </si>
  <si>
    <t>Honorarios Ss Profesionales (Personas Jurídicas)</t>
  </si>
  <si>
    <t>Honor. Ss Profesionales (Personas Físicas y Morales)</t>
  </si>
  <si>
    <t>Seguridad, Mensajería, Transp. y Otros Ss (PF)</t>
  </si>
  <si>
    <t>Seguridad, Mensajería, Transp. y Otros Ss (PJ)</t>
  </si>
  <si>
    <t>De Inmuebles (A Personas Físicas)</t>
  </si>
  <si>
    <t>De Inmuebles (A Personas Jurídicas)</t>
  </si>
  <si>
    <t>Gastos de Activos Fijos</t>
  </si>
  <si>
    <t>Depreciación de Act. Fijos (Cat. 1)</t>
  </si>
  <si>
    <t>Depreciación de Act. Fijos (Cat. 2)</t>
  </si>
  <si>
    <t>Depreciación de Act. Fijos (Cat. 3)</t>
  </si>
  <si>
    <t>Reparaciones Act. Fijos (Cat. 1)</t>
  </si>
  <si>
    <t>Reparaciones Act. Fijos (Cat. 2 y 3)</t>
  </si>
  <si>
    <t>Mantenimiento de Activos Fijos</t>
  </si>
  <si>
    <t>Gastos de Representacion</t>
  </si>
  <si>
    <t>Por Provisiones Activos Riesgosos</t>
  </si>
  <si>
    <t>Por Inversiones no Financieras</t>
  </si>
  <si>
    <t>Por Bienes Recibidos en Recuperación de Cred.</t>
  </si>
  <si>
    <t>Por Pérdida en Venta de Activos Depreciables</t>
  </si>
  <si>
    <t>Por Pérdida en Venta de Bienes de Capital</t>
  </si>
  <si>
    <t>Gastos Ejercicios Anteriores</t>
  </si>
  <si>
    <t>Por Bienes Diversos</t>
  </si>
  <si>
    <t>Otros Gastos Extraordinarios</t>
  </si>
  <si>
    <t>Ingresos por Operaciones Netas</t>
  </si>
  <si>
    <t>Ingresos paquetes Todo Incluido</t>
  </si>
  <si>
    <t>Habitaciones</t>
  </si>
  <si>
    <t>Alimentos y Bebidas</t>
  </si>
  <si>
    <t>Departamento de Teléfono</t>
  </si>
  <si>
    <t>Departamento Menores, Alquileres y otros Ingresos</t>
  </si>
  <si>
    <t>Por Inversiones Diversas</t>
  </si>
  <si>
    <t>Nota: Año 2006 a 2009 actualizado a julio 2011.</t>
  </si>
  <si>
    <t>Por Beneficio en Ventas Activos Depreciables</t>
  </si>
  <si>
    <t>Costo De Venta</t>
  </si>
  <si>
    <t>Aportación Planes de Pensiones</t>
  </si>
  <si>
    <t>Gastos Por Trabajos, Sumininistros y Servicios</t>
  </si>
  <si>
    <t>Honorarios por Ss. Profesionales (Pers. Físicas)</t>
  </si>
  <si>
    <t>Honorarios por Ss. Profesionales (Pers. Jurídicas)</t>
  </si>
  <si>
    <t>Honorarios por servicios del exterior</t>
  </si>
  <si>
    <t>Seguridad, Mensajería, Transportes y Otros Ss. (PF)</t>
  </si>
  <si>
    <t>Seguridad, Mensajería, Transportes y Otros Ss. (PJ)</t>
  </si>
  <si>
    <t>Otros Gastos por Trabajo, Suministros y Ss.</t>
  </si>
  <si>
    <t>Gastos De Representación</t>
  </si>
  <si>
    <t>Representaciones Públicas</t>
  </si>
  <si>
    <t>Por Préstamos con Bancos</t>
  </si>
  <si>
    <t>Por retenciones de impuestos a la emisión de cheques y transferencias</t>
  </si>
  <si>
    <t>Provisiones para Cuentas Incobrables</t>
  </si>
  <si>
    <t>Tarjetas de Turismo incluye recaudación en Euro, Euros convertidos a RD$.</t>
  </si>
  <si>
    <t>Año</t>
  </si>
  <si>
    <r>
      <t>CANTIDAD DE LITROS DE ALCOHOL ABSOLUTO DECLARADOS DE WHISKY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</si>
  <si>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>1/ Se refiere a la cantidad de alcohol puro que contiene cada litro vendido de Whisky.</t>
  </si>
  <si>
    <t>2/ Se refiere al período en que se realizaron las ventas de Whisky y no en la fecha en que fue declarada ante la DGII.</t>
  </si>
  <si>
    <t>Sólo incluye la cantidad gravada por el Impuesto Selectivo al Consumo. No incluye exportaciones ni importaciones.</t>
  </si>
  <si>
    <t xml:space="preserve">No se incluyen Otros Productos derivados del Alcohol, únicamente los declarados por concepto de Whisky. </t>
  </si>
  <si>
    <t>1/ Se refiere a la cantidad de alcohol puro que contiene cada litro vendido de Vodka.</t>
  </si>
  <si>
    <t>2/ Se refiere al período en que se realizaron las ventas de Vodka y no en la fecha en que fue declarada ante la DGII.</t>
  </si>
  <si>
    <t xml:space="preserve">No se incluyen Otros Productos derivados del Alcohol, únicamente los declarados por concepto de Vodka. </t>
  </si>
  <si>
    <r>
      <t>CANTIDAD DE LITROS DE ALCOHOL ABSOLUTO DECLARADOS DE VODKA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</si>
  <si>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>1/ Se refiere a la cantidad de alcohol puro que contiene cada litro vendido de vinos de uvas.</t>
  </si>
  <si>
    <t>2/ Se refiere al período en que se realizaron las ventas de vinos de uvas y no en la fecha en que fue declarada ante la DGII.</t>
  </si>
  <si>
    <r>
      <t>CANTIDAD DE LITROS DE ALCOHOL ABSOLUTO DECLARADOS DE VINOS DE UVAS</t>
    </r>
    <r>
      <rPr>
        <b/>
        <vertAlign val="superscript"/>
        <sz val="10"/>
        <color indexed="8"/>
        <rFont val="Trebuchet MS"/>
        <family val="2"/>
      </rPr>
      <t>1/</t>
    </r>
    <r>
      <rPr>
        <b/>
        <sz val="10"/>
        <color indexed="8"/>
        <rFont val="Trebuchet MS"/>
        <family val="2"/>
      </rPr>
      <t>, DGII</t>
    </r>
  </si>
  <si>
    <t>1/ Se refiere a la cantidad de alcohol puro que contiene cada litro vendido de Alcohol etílico sin desnaturalizar (mayor o igual a 80%).</t>
  </si>
  <si>
    <t>2/ Se refiere al período en que se realizaron las ventas de Alcohol etílico sin desnaturalizar (mayor o igual a 80%) y no en la fecha en que fue declarada ante la DGII.</t>
  </si>
  <si>
    <t>Sólo incluye cantidad gravada por el Impuesto Selectivo al Consumo. No incluye exportaciones ni importaciones.</t>
  </si>
  <si>
    <r>
      <rPr>
        <sz val="8"/>
        <rFont val="Trebuchet MS"/>
        <family val="2"/>
      </rPr>
      <t>Fuente</t>
    </r>
    <r>
      <rPr>
        <b/>
        <sz val="8"/>
        <rFont val="Trebuchet MS"/>
        <family val="2"/>
      </rPr>
      <t>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</t>
    </r>
  </si>
  <si>
    <r>
      <t>Fuente: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Los mismos pueden presentar cambios por rectificaciones que hacen los contribuyentes en sus declaraciones.</t>
    </r>
  </si>
  <si>
    <t>CUADRO 4.17</t>
  </si>
  <si>
    <t>CUADRO 4.18</t>
  </si>
  <si>
    <t>CUADRO 4.19</t>
  </si>
  <si>
    <t>CUADRO 4.20</t>
  </si>
  <si>
    <t>Impuesto Sobre la Renta US$ (Minería).</t>
  </si>
  <si>
    <t>PARTICIPACIÓN DE LA RECAUDACIÓN DE LA DGII EN EL PRODUCTO INTERNO BRUTO</t>
  </si>
  <si>
    <t>2da. Cuota Impuesto Sobre  Activos Personas Físicas con Negocios de Único Dueño.</t>
  </si>
  <si>
    <t>Ira. Cuota Impuesto sobre los Activos de Personas Físicas con Negocios de Único Dueño.</t>
  </si>
  <si>
    <t>b/ Año 2013 incluye un monto de RD$2,772.1 millones por Amnistía Tributaria, Ley 309-12.</t>
  </si>
  <si>
    <t>Nota: No incluye la recaudación de Fondos de Terceros. Incluye la recaudación de la DGII, DGA y TN.</t>
  </si>
  <si>
    <t xml:space="preserve">     Impuesto Específico sobre Bancas de Apuestas</t>
  </si>
  <si>
    <t>Nota: La administración local El Seybo incluye colecturía de Hato Mayor.</t>
  </si>
  <si>
    <t>Nota: No incluyen Fondos de Terceros. Incluyen tasas, recargos y multas.</t>
  </si>
  <si>
    <t>Nota: Estos datos no incluyen Fondos de Terceros. Incluyen tasas, recargos y multas.</t>
  </si>
  <si>
    <t>Nota: La administración local La Vega Incluye colecturías de Jarabacoa y Constanza.</t>
  </si>
  <si>
    <t>Nota: La administración local San Cristóbal incluye estafeta de Haina.</t>
  </si>
  <si>
    <t>Nota: Las estadísticas presentadas corresponden a la cantidad de galones de hidrocarburos consumidos,</t>
  </si>
  <si>
    <r>
      <t>VOLUMEN GRAVADO DE COMBUSTIBLE POR LEY 112-00 Y 557-05 (ESPECÍFICO)</t>
    </r>
    <r>
      <rPr>
        <b/>
        <vertAlign val="superscript"/>
        <sz val="10"/>
        <color theme="1"/>
        <rFont val="Trebuchet MS"/>
        <family val="2"/>
      </rPr>
      <t>1/</t>
    </r>
  </si>
  <si>
    <r>
      <t>VOLUMEN GRAVADO DE COMBUSTIBLE POR LEY 495-06 (AD-VALOREM)</t>
    </r>
    <r>
      <rPr>
        <b/>
        <vertAlign val="superscript"/>
        <sz val="10"/>
        <color theme="1"/>
        <rFont val="Trebuchet MS"/>
        <family val="2"/>
      </rPr>
      <t>1/</t>
    </r>
  </si>
  <si>
    <t>Nota: A partir del año 2004 incluye recaudación Actos Traslativos. Fue consolidado por la Ley 288-04. Este impuesto grava con 3% las transferencias inmobiliarias.</t>
  </si>
  <si>
    <t>c/ Año 2014 incluye un monto de RD$192.6 millones por Amnistía Tributaria, Ley 309-12 y RD15,529.7 por concepto de ganancia de capital.</t>
  </si>
  <si>
    <r>
      <t xml:space="preserve">2014 </t>
    </r>
    <r>
      <rPr>
        <b/>
        <vertAlign val="superscript"/>
        <sz val="10"/>
        <color indexed="9"/>
        <rFont val="Trebuchet MS"/>
        <family val="2"/>
      </rPr>
      <t>c/</t>
    </r>
  </si>
  <si>
    <r>
      <t xml:space="preserve">2013 </t>
    </r>
    <r>
      <rPr>
        <b/>
        <vertAlign val="superscript"/>
        <sz val="10"/>
        <color indexed="9"/>
        <rFont val="Trebuchet MS"/>
        <family val="2"/>
      </rPr>
      <t>b/</t>
    </r>
  </si>
  <si>
    <r>
      <t xml:space="preserve">2012 </t>
    </r>
    <r>
      <rPr>
        <b/>
        <vertAlign val="superscript"/>
        <sz val="10"/>
        <color indexed="9"/>
        <rFont val="Trebuchet MS"/>
        <family val="2"/>
      </rPr>
      <t>a/</t>
    </r>
  </si>
  <si>
    <t>Impuesto sobre la Renta de las Personas Jurídicas.</t>
  </si>
  <si>
    <t>Nota: Este impuesto aplica a partir del año 2006, Ley 557-05, pagará un impuesto de ad-valorem de 17% sobre el valor CIF de dicho vehículo.</t>
  </si>
  <si>
    <t>naturaleza, pagado por las entidades de intermediación financiera, así como los pagos realizados a través de transferencias electrónicas.</t>
  </si>
  <si>
    <t xml:space="preserve">Reembolso Impuestos Emisiones CO2, Importaciones Vehículos </t>
  </si>
  <si>
    <t>Impuesto Adicional Sobre Bebidas Alcohólicas Importadas</t>
  </si>
  <si>
    <t>Impuesto Sobre Constitución de Compañías</t>
  </si>
  <si>
    <t>Saldo a favor Impuesto Sobre Vehículos de Motor</t>
  </si>
  <si>
    <t>Saldo a favor Placas Vehículos</t>
  </si>
  <si>
    <r>
      <rPr>
        <sz val="8"/>
        <rFont val="Trebuchet MS"/>
        <family val="2"/>
      </rPr>
      <t>Fuente</t>
    </r>
    <r>
      <rPr>
        <b/>
        <sz val="8"/>
        <rFont val="Trebuchet MS"/>
        <family val="2"/>
      </rPr>
      <t>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Los mismos pueden presentar cambios por rectificaciones que hacen los contribuyentes en sus declaraciones.</t>
    </r>
  </si>
  <si>
    <t>CUADRO  1.05</t>
  </si>
  <si>
    <t>CUADRO 1.06</t>
  </si>
  <si>
    <t>CUADRO  1.09</t>
  </si>
  <si>
    <t>COMPARATIVO RECAUDACIÓN DE FONDOS ESPECIALES Y TERCEROS, SEGÚN CONCEPTOS</t>
  </si>
  <si>
    <t>COMPARATIVO RECAUDACIÓN DE LA DGII EN MONEDA EXTRANJERA, SEGÚN IMPUESTOS</t>
  </si>
  <si>
    <t>ELASTICIDAD INGRESO DE LA RECAUDACIÓN DE LA DGII RESPECTO AL PIB CORRIENTE, SEGÚN IMPUESTOS</t>
  </si>
  <si>
    <t>COMPARATIVO DE RECAUDACIÓN DE LA DGII, SEGÚN IMPUESTOS</t>
  </si>
  <si>
    <t>COMPARATIVO RECAUDACIÓN GERENCIA DE GRANDES CONTRIBUYENTES, SEGÚN IMPUESTOS</t>
  </si>
  <si>
    <t>RECAUDACIÓN IMPUESTO S/LA RENTA DE LAS PERSONAS FÍSICAS, SEGÚN MESES</t>
  </si>
  <si>
    <t>RECAUDACIÓN IMPUESTO S/LA RENTA DE LAS EMPRESAS, SEGÚN MESES</t>
  </si>
  <si>
    <t>RECAUDACIÓN DE LAS RETENCIONES DEL IMPUESTO SOBRE LA RENTA, SEGÚN MESES</t>
  </si>
  <si>
    <t>RECAUDACIÓN POR RETENCIÓN IMPUESTO SOBRE LA RENTA DE LOS SALARIOS, SEGÚN MESES</t>
  </si>
  <si>
    <t>RECAUDACIÓN POR RETENCIÓN IMPUESTO S/RENTA ORIGINADAS EN PRESTACIÓN DE SERVICIOS GENERALES, SEGÚN MESES</t>
  </si>
  <si>
    <t>RECAUDACIÓN POR RETENCIÓN IMPUESTO S/PREMIOS, SEGÚN MESES</t>
  </si>
  <si>
    <t>RECAUDACIÓN POR RETENCIÓN IMPUESTO S/RENTA PROVENIENTE DE ALQUILERES Y ARRENDAMIENTOS, SEGÚN MESES</t>
  </si>
  <si>
    <t>RECAUDACIÓN POR RETENCIÓN RETRIBUCIONES COMPLEMENTARIAS, SEGÚN MESES</t>
  </si>
  <si>
    <t>RECAUDACIÓN POR RETENCIÓN DE DIVIDENDOS, SEGÚN MESES</t>
  </si>
  <si>
    <t>RECAUDACIÓN POR RETENCIÓN INTERESES PAGADOS O ACREDITADOS EN EL EXTERIOR, SEGÚN MESES</t>
  </si>
  <si>
    <t>RECAUDACIÓN POR RETENCIÓN PROVISIÓN DE BIENES DEL ESTADO, SEGÚN MESES</t>
  </si>
  <si>
    <t>RECAUDACIÓN POR RETENCIÓN PAGOS AL EXTERIOR EN GENERAL, SEGÚN MESES</t>
  </si>
  <si>
    <t>RECAUDACIÓN POR OTRAS RETENCIONES,SEGÚN MESES</t>
  </si>
  <si>
    <t>RECAUDACIÓN CASINOS DE JUEGO, SEGÚN MESES</t>
  </si>
  <si>
    <t>RECAUDACIÓN OPERACIONES INMOBILIARIAS, SEGÚN MESES</t>
  </si>
  <si>
    <t>RECAUDACIÓN IMPUESTO AL PATRIMONIO INMOBILIARIO (IPI), SEGÚN MESES</t>
  </si>
  <si>
    <t>RECAUDACIÓN SUCESIONES Y DONACIONES, SEGÚN MESES</t>
  </si>
  <si>
    <t>RECAUDACIÓN IMPUESTO S/LOS ACTIVOS LEY 557-05, SEGÚN MESES</t>
  </si>
  <si>
    <t>RECAUDACIÓN IMPUESTO INSCRIPCIÓN DE VEHÍCULOS, SEGÚN MESES</t>
  </si>
  <si>
    <t>RECAUDACIÓN ITBIS, DE LA DGII, SEGÚN MESES</t>
  </si>
  <si>
    <t>RECAUDACIÓN DEL ITBIS, DE LA DGII, SEGÚN ACTIVIDAD ECONÓMICA</t>
  </si>
  <si>
    <t>RECAUDACIÓN SELECTIVOS ALCOHOLES Y CERVEZAS, DE LA DGII, SEGÚN MESES</t>
  </si>
  <si>
    <t>RECAUDACIÓN SELECTIVO TABACO MANUFACTURADO, SEGÚN MESES</t>
  </si>
  <si>
    <t>RECAUDACIÓN SELECTIVO HIDROCARBUROS 16% AD-VALOREM, SEGÚN MESES</t>
  </si>
  <si>
    <t>RECAUDACIÓN SELECTIVO HIDROCARBUROS ESPECÍFICO, SEGÚN MESES</t>
  </si>
  <si>
    <r>
      <t>LEYES 495-06  y 557-05 AD-VALOREM</t>
    </r>
    <r>
      <rPr>
        <b/>
        <vertAlign val="superscript"/>
        <sz val="10"/>
        <color indexed="8"/>
        <rFont val="Trebuchet MS"/>
        <family val="2"/>
      </rPr>
      <t>1/</t>
    </r>
  </si>
  <si>
    <r>
      <t>LEY 112-00 ESPECÍFICO</t>
    </r>
    <r>
      <rPr>
        <b/>
        <vertAlign val="superscript"/>
        <sz val="10"/>
        <color indexed="8"/>
        <rFont val="Trebuchet MS"/>
        <family val="2"/>
      </rPr>
      <t>1/</t>
    </r>
  </si>
  <si>
    <t>RECAUDACIÓN IMPUESTO S/CHEQUES Y TRANSFERENCIAS BANCARIAS, SEGÚN MESES</t>
  </si>
  <si>
    <t>RECAUDACIÓN IMPUESTO SELECTIVO S/TELECOMUNICACIONES, SEGÚN MESES</t>
  </si>
  <si>
    <r>
      <t>RECAUDACIÓN POR DERECHO DE CIRCULACIÓN DE VEHÍCULOS</t>
    </r>
    <r>
      <rPr>
        <b/>
        <vertAlign val="superscript"/>
        <sz val="10"/>
        <rFont val="Trebuchet MS"/>
        <family val="2"/>
      </rPr>
      <t xml:space="preserve"> </t>
    </r>
    <r>
      <rPr>
        <b/>
        <sz val="10"/>
        <rFont val="Trebuchet MS"/>
        <family val="2"/>
      </rPr>
      <t>DE MOTOR</t>
    </r>
    <r>
      <rPr>
        <b/>
        <sz val="10"/>
        <rFont val="Trebuchet MS"/>
        <family val="2"/>
      </rPr>
      <t>, SEGÚN MESES</t>
    </r>
  </si>
  <si>
    <t>RECAUDACIÓN DÓLARES, SEGÚN MESES</t>
  </si>
  <si>
    <t>REEMBOLSOS PAGADOS POR TIPOS DE IMPUESTO POR LA DGII, SEGÚN FECHA DEVOLUCIÓN</t>
  </si>
  <si>
    <t>POR PERÍODO, SEGÚN TIPO DE COMBUSTIBLE</t>
  </si>
  <si>
    <r>
      <t>Mes</t>
    </r>
    <r>
      <rPr>
        <b/>
        <vertAlign val="superscript"/>
        <sz val="10"/>
        <color indexed="9"/>
        <rFont val="Trebuchet MS"/>
        <family val="2"/>
      </rPr>
      <t>2/</t>
    </r>
  </si>
  <si>
    <t>Cajas Y Bancos</t>
  </si>
  <si>
    <r>
      <t xml:space="preserve">Mes </t>
    </r>
    <r>
      <rPr>
        <b/>
        <vertAlign val="superscript"/>
        <sz val="10"/>
        <color indexed="9"/>
        <rFont val="Trebuchet MS"/>
        <family val="2"/>
      </rPr>
      <t>2/</t>
    </r>
  </si>
  <si>
    <t>RECAUDACIÓN POR AMNISTIA LEY 309-12, SEGÚN IMPUESTOS</t>
  </si>
  <si>
    <t xml:space="preserve"> Donaciones por instituciones internacionales</t>
  </si>
  <si>
    <t xml:space="preserve"> Donaciones del Estado</t>
  </si>
  <si>
    <t xml:space="preserve"> Donaciones por particulares</t>
  </si>
  <si>
    <t xml:space="preserve"> Ingresos por actividades comerciales</t>
  </si>
  <si>
    <t xml:space="preserve"> Ingresos por aportes de socios</t>
  </si>
  <si>
    <t xml:space="preserve"> Total ingresos brutos</t>
  </si>
  <si>
    <t xml:space="preserve"> Gastos de personal</t>
  </si>
  <si>
    <t xml:space="preserve"> Gastos administrativos</t>
  </si>
  <si>
    <t xml:space="preserve"> Gastos por servicios</t>
  </si>
  <si>
    <t xml:space="preserve"> Gastos por arrendamientos</t>
  </si>
  <si>
    <t xml:space="preserve"> Gastos por adquisición de activos fijos</t>
  </si>
  <si>
    <t xml:space="preserve"> Gastos de representación</t>
  </si>
  <si>
    <t xml:space="preserve"> Gastos financieros</t>
  </si>
  <si>
    <t xml:space="preserve"> Total egresos</t>
  </si>
  <si>
    <t xml:space="preserve"> Ingresos netos</t>
  </si>
  <si>
    <t>INSTITUCIONES SIN FINES DE LUCRO, POR PERIODO FISCAL</t>
  </si>
  <si>
    <t>CUADRO 4.21</t>
  </si>
  <si>
    <t xml:space="preserve">Nota: Fondos Especiales y Terceros: son ingresos recaudados por la DGII que pertenecen a otras instituciones. </t>
  </si>
  <si>
    <t>COMPARATIVO RECAUDACIÓN DGII, SEGÚN ADMINISTRACIONES LOCALES</t>
  </si>
  <si>
    <t>En el año 2009, la recaudación de la DGII incluye un monto de RD$19,211.1 millones por concepto de Hidrocarburos Específico</t>
  </si>
  <si>
    <r>
      <t xml:space="preserve">     Impuesto Sobre los Activos Financieros, Ley 139-11</t>
    </r>
    <r>
      <rPr>
        <vertAlign val="superscript"/>
        <sz val="10"/>
        <rFont val="Trebuchet MS"/>
        <family val="2"/>
      </rPr>
      <t>4/</t>
    </r>
  </si>
  <si>
    <t>4/ Mediante la Ley 139-11, este impuesto estaría vigente por un período de dos años.</t>
  </si>
  <si>
    <t>9/ Este impuesto aplica a partir de diciembre 2012.</t>
  </si>
  <si>
    <t>Ganancia de Capital</t>
  </si>
  <si>
    <t>INGRESOS POR OPERACIONES MINERAS, SEGÚN IMPUESTOS</t>
  </si>
  <si>
    <r>
      <t>CANTIDAD DE LITROS DE ALCOHOL ABSOLUTO DECLARADO</t>
    </r>
    <r>
      <rPr>
        <b/>
        <vertAlign val="superscript"/>
        <sz val="10"/>
        <color indexed="8"/>
        <rFont val="Trebuchet MS"/>
        <family val="2"/>
      </rPr>
      <t xml:space="preserve"> </t>
    </r>
    <r>
      <rPr>
        <b/>
        <sz val="10"/>
        <color indexed="8"/>
        <rFont val="Trebuchet MS"/>
        <family val="2"/>
      </rPr>
      <t>EN LAS CERVEZAS</t>
    </r>
    <r>
      <rPr>
        <b/>
        <vertAlign val="superscript"/>
        <sz val="11"/>
        <color indexed="8"/>
        <rFont val="Trebuchet MS"/>
        <family val="2"/>
      </rPr>
      <t xml:space="preserve">1/ </t>
    </r>
    <r>
      <rPr>
        <sz val="11"/>
        <color indexed="8"/>
        <rFont val="Trebuchet MS"/>
        <family val="2"/>
      </rPr>
      <t>DGII</t>
    </r>
  </si>
  <si>
    <t xml:space="preserve">                AÑO</t>
  </si>
  <si>
    <t>Impuesto Sobre la Renta de Personas Físicas y Sucesiones Indivisas.</t>
  </si>
  <si>
    <t>RECAUDACIÓN IMPUESTO SELECTIVO S/LOS SEGUROS, SEGÚN MESES</t>
  </si>
  <si>
    <r>
      <t>2015</t>
    </r>
    <r>
      <rPr>
        <b/>
        <vertAlign val="superscript"/>
        <sz val="10"/>
        <color indexed="9"/>
        <rFont val="Trebuchet MS"/>
        <family val="2"/>
      </rPr>
      <t>a/</t>
    </r>
  </si>
  <si>
    <t xml:space="preserve">     Impuesto Sobre Ventas Zonas Francas Ley 139-11</t>
  </si>
  <si>
    <t xml:space="preserve">     Impuesto Sobre Ventas Zonas Francas Comerciales</t>
  </si>
  <si>
    <t xml:space="preserve">     Impuesto por Juegos Telefónicos</t>
  </si>
  <si>
    <t xml:space="preserve">     Retención de 1%  S/ Ganancias de Capital (Ley 139-11)</t>
  </si>
  <si>
    <t xml:space="preserve">     Retención Intereses Personas Jurídicas</t>
  </si>
  <si>
    <t xml:space="preserve">     Impuesto Sobre los Activos, Ley 557-05 (Empresas)</t>
  </si>
  <si>
    <t xml:space="preserve">     Imp. S/Prop. Inmobiliaria (Persona Física)</t>
  </si>
  <si>
    <t xml:space="preserve">    Accesorios sobre la Propiedad</t>
  </si>
  <si>
    <t xml:space="preserve"> Accesorios Sobre los Impuestos a los Ingresos</t>
  </si>
  <si>
    <t>IMPUESTOS  INTERNOS SOBRE MERCANCÍAS Y SERVICIOS</t>
  </si>
  <si>
    <t xml:space="preserve"> Impuestos S/ los Ingresos Aplicados Sin Distinción de Persona</t>
  </si>
  <si>
    <t xml:space="preserve"> Impuestos de las Empresas y Otras Corporaciones</t>
  </si>
  <si>
    <t xml:space="preserve">   Impuestos Sobre la Renta de las Personas Físicas</t>
  </si>
  <si>
    <t xml:space="preserve">     Impuesto Sobre Sucesiones y Donaciones</t>
  </si>
  <si>
    <t xml:space="preserve">   Impuestos Sobre los Bienes y Servicios</t>
  </si>
  <si>
    <t xml:space="preserve"> Impuestos Adicionales y Selectivos Sobre Bienes y Servicios</t>
  </si>
  <si>
    <t xml:space="preserve">    Imp. Inscripción Vehículos (Primera Placa)</t>
  </si>
  <si>
    <t xml:space="preserve">    Imp Específico Bancas (Lotería y Deportivas)</t>
  </si>
  <si>
    <t xml:space="preserve"> Accesorios Sobre Impuestos Internos a Mercancías y Servicios</t>
  </si>
  <si>
    <t>IMPUESTOS S/EL COMERCIO Y LAS TRANSACCIONES COMERCIO EXTERIOR</t>
  </si>
  <si>
    <t>IMPUESTOS ECOLÓGICOS</t>
  </si>
  <si>
    <t xml:space="preserve">    Impuesto Emisiones CO2</t>
  </si>
  <si>
    <t>INGRESOS POR CONTRAPRESTACIÓN</t>
  </si>
  <si>
    <t xml:space="preserve">    Derechos Administrativos</t>
  </si>
  <si>
    <t xml:space="preserve">OTROS INGRESOS </t>
  </si>
  <si>
    <t xml:space="preserve">   Multas y Sanciones</t>
  </si>
  <si>
    <t xml:space="preserve">   Ingresos Diversos</t>
  </si>
  <si>
    <t xml:space="preserve">     Imp S/Ventas de Bancas (Lotería y Deportivas)</t>
  </si>
  <si>
    <t xml:space="preserve">     Accesorios sobre la Propiedad</t>
  </si>
  <si>
    <t xml:space="preserve">   ITBIS </t>
  </si>
  <si>
    <t xml:space="preserve">    Accesorios Sobre los Impuestos a los Ingresos</t>
  </si>
  <si>
    <t xml:space="preserve">    Accesorios Sobre Impuestos Internos a Mercancías y Servicios</t>
  </si>
  <si>
    <t xml:space="preserve">    Multas y Sanciones</t>
  </si>
  <si>
    <t xml:space="preserve">    Ingresos Diversos</t>
  </si>
  <si>
    <t>15/14</t>
  </si>
  <si>
    <t>2007-2015</t>
  </si>
  <si>
    <t>Declaración Jurada Personas Físicas Formulario IR-1, por período fiscal, 2006-2013</t>
  </si>
  <si>
    <t>Declaración Jurada Sociedades Formulario IR-2, por período fiscal, 2006-2013</t>
  </si>
  <si>
    <t>Balance General, Anexo A1 IR-2, Manuf., Comercio, Agropecuaria, por período fiscal 2006-2013</t>
  </si>
  <si>
    <t>Balance General, Anexo A2 IR-2,  Bancos y Financieras, por período fiscal 2006-2013</t>
  </si>
  <si>
    <t>Instituciones sin fines de lucro, por período fiscal, 2007-2013</t>
  </si>
  <si>
    <t>Volumen Gravado de Combustible por la Ley 495-06,  por período fiscal según Tipo de Combustible, 2014-2015</t>
  </si>
  <si>
    <t>Volumen Gravado de Combustible por las Leyes 112-00 y 557-05, por período fiscal, según Tipo de Combustible, 2014-2015</t>
  </si>
  <si>
    <t>Operaciones Totales del ITBIS, por período fiscal, según Actividad Económica, 2007-2013</t>
  </si>
  <si>
    <t>Operaciones Gravadas del ITBIS, por período fiscal, según Actividad Económica, 2007-2013</t>
  </si>
  <si>
    <t>Cantidad de litros de Alcohol Absoluto declarado en las Cervezas, por período fiscal, 2008-2013</t>
  </si>
  <si>
    <t>Cantidad de litros de Alcohol Absoluto declarado en el Ron, por período fiscal, 2008-2013</t>
  </si>
  <si>
    <t>Cantidad de litros de Alcohol Absoluto declarado de Whisky, por período fiscal, 2008-2013</t>
  </si>
  <si>
    <t>Cantidad de litros de Alcohol Absoluto declarado de Vodka, por período fiscal, 2008-2013</t>
  </si>
  <si>
    <t>Cantidad de litros de Alcohol Absoluto declaradde Vino de Uvas, por período fiscal, 2008-2013</t>
  </si>
  <si>
    <t>Cantidad de litros de Alcohol Absoluto declarado de Alcohol etílico sin desnaturalizar, por período fiscal, 2008-2013</t>
  </si>
  <si>
    <t>Cantidad de Cigarrillos declarados, por período fiscal, 2008-2013</t>
  </si>
  <si>
    <t>Enero-Diciembre 2015</t>
  </si>
  <si>
    <t>Remisión de información Formatos 606,608 y 609.</t>
  </si>
  <si>
    <t>Impuesto sobre la US$ (Minería).</t>
  </si>
  <si>
    <t>Impuesto Mínimo Anual (IMA).</t>
  </si>
  <si>
    <t>Presentación anual del impuesto sobre la Renta US$, el PUN y el IMA.</t>
  </si>
  <si>
    <t>1er. Anticipo Mensual Impuesto Sobre la Renta de Personas Físicas y Sucesiones Indivisas con actividades no comerciales e industriales.</t>
  </si>
  <si>
    <t>PIB Corriente 2015</t>
  </si>
  <si>
    <t xml:space="preserve">Impuestos Sobre la Renta de las Personas Físicas </t>
  </si>
  <si>
    <t xml:space="preserve">     Imp. Inscripción Vehículos (Primera Placa)</t>
  </si>
  <si>
    <t xml:space="preserve">  Impuesto Sobre los Activos, Ley 557-05 (Empresas)</t>
  </si>
  <si>
    <t xml:space="preserve">  Imp. S/Prop. Inmobiliaria (Persona Física)</t>
  </si>
  <si>
    <t xml:space="preserve">  Impuesto Sobre Sucesiones y Donaciones</t>
  </si>
  <si>
    <t xml:space="preserve">    Impuesto por Juegos Telefónicos</t>
  </si>
  <si>
    <t xml:space="preserve">    Retención de 1%  S/ Ganancias de Capital (Ley 139-11)</t>
  </si>
  <si>
    <t xml:space="preserve">    Retención Intereses Personas Jurídicas</t>
  </si>
  <si>
    <t xml:space="preserve">  Imp Específico Bancas (Lotería y Deportivas)</t>
  </si>
  <si>
    <t xml:space="preserve"> Imp Específico Bancas (Lotería y Deportivas)</t>
  </si>
  <si>
    <t xml:space="preserve"> Multas y Sanciones</t>
  </si>
  <si>
    <t xml:space="preserve">  Impuesto S/Renta de las Personas Físicas, Ley 11-92</t>
  </si>
  <si>
    <t xml:space="preserve">    Impuesto Sobre Ventas Zonas Francas Ley 139-11</t>
  </si>
  <si>
    <t xml:space="preserve">    Casinos de Juego  </t>
  </si>
  <si>
    <t xml:space="preserve"> Impuesto Sobre los Activos, Ley 557-05 (Empresas)</t>
  </si>
  <si>
    <t xml:space="preserve"> Imp. S/Prop. Inmobiliaria (Persona Física)</t>
  </si>
  <si>
    <t xml:space="preserve">    Imp. Sobre Traspaso Vehículos de Motor</t>
  </si>
  <si>
    <t xml:space="preserve">    Impuesto S/Cheques y Transferencias</t>
  </si>
  <si>
    <t xml:space="preserve">   Accesorios sobre la Propiedad</t>
  </si>
  <si>
    <t xml:space="preserve">   Imp. Inscripción Vehículos (Primera Placa)</t>
  </si>
  <si>
    <t xml:space="preserve">   Derechos Administrativos</t>
  </si>
  <si>
    <t xml:space="preserve"> Impuesto Sobre Ventas Zonas Francas Ley 139-11</t>
  </si>
  <si>
    <t xml:space="preserve">    Imp S/Ventas de Bancas (Lotería y Deportivas)</t>
  </si>
  <si>
    <t>Hermanas Mirabal</t>
  </si>
  <si>
    <t>Baoruco</t>
  </si>
  <si>
    <t>IMPUESTOS INTERNOS SOBRE MERCANCÍAS Y SERVICIOS</t>
  </si>
  <si>
    <t xml:space="preserve"> Impuestos Sobre los Bienes y Servicios</t>
  </si>
  <si>
    <t xml:space="preserve">   - Derechos Administrativos</t>
  </si>
  <si>
    <t>OTROS  INGRESOS</t>
  </si>
  <si>
    <t xml:space="preserve">   Retención de 1%  S/ Ganancias de Capital (Ley 139-11)</t>
  </si>
  <si>
    <t xml:space="preserve">    Retención Alquileres y Arrendamientos</t>
  </si>
  <si>
    <t xml:space="preserve">    Retención Retribuciones Complementarias</t>
  </si>
  <si>
    <t>i/ Incluye pagos por Ganancia de Capital, Pagos de deudas administrativas, Amnistía, Reforma Ley 253-12.</t>
  </si>
  <si>
    <r>
      <t>2015</t>
    </r>
    <r>
      <rPr>
        <vertAlign val="superscript"/>
        <sz val="10"/>
        <rFont val="Trebuchet MS"/>
        <family val="2"/>
      </rPr>
      <t>i/</t>
    </r>
  </si>
  <si>
    <t xml:space="preserve">         -Año 2013 actualizado a enero 2016.</t>
  </si>
  <si>
    <t xml:space="preserve"> Ingresos Ventas Locales</t>
  </si>
  <si>
    <t>Ingresos Exportaciones</t>
  </si>
  <si>
    <r>
      <t xml:space="preserve">     Constitución de Cías </t>
    </r>
    <r>
      <rPr>
        <vertAlign val="superscript"/>
        <sz val="10"/>
        <rFont val="Trebuchet MS"/>
        <family val="2"/>
      </rPr>
      <t>5/</t>
    </r>
  </si>
  <si>
    <r>
      <t xml:space="preserve">    Impuesto Emisiones CO2</t>
    </r>
    <r>
      <rPr>
        <vertAlign val="superscript"/>
        <sz val="10"/>
        <rFont val="Trebuchet MS"/>
        <family val="2"/>
      </rPr>
      <t>7/</t>
    </r>
  </si>
  <si>
    <r>
      <t xml:space="preserve">   Tasas Tarjetas de Turismo</t>
    </r>
    <r>
      <rPr>
        <vertAlign val="superscript"/>
        <sz val="10"/>
        <rFont val="Trebuchet MS"/>
        <family val="2"/>
      </rPr>
      <t>8/</t>
    </r>
  </si>
  <si>
    <r>
      <t xml:space="preserve">   Regalía Neta de Fundición Minera (RNF)</t>
    </r>
    <r>
      <rPr>
        <vertAlign val="superscript"/>
        <sz val="10"/>
        <rFont val="Trebuchet MS"/>
        <family val="2"/>
      </rPr>
      <t>9/</t>
    </r>
  </si>
  <si>
    <t xml:space="preserve">6/ y 8/ Ingresos en dólares y euros convertidos en RD$ a la tasa oficial vigente. </t>
  </si>
  <si>
    <t>7/ Aplica a partir del año 2013.</t>
  </si>
  <si>
    <r>
      <t xml:space="preserve">     Impuesto S/Utilidades Mineras (PUN)</t>
    </r>
    <r>
      <rPr>
        <vertAlign val="superscript"/>
        <sz val="10"/>
        <rFont val="Trebuchet MS"/>
        <family val="2"/>
      </rPr>
      <t xml:space="preserve"> 2/</t>
    </r>
  </si>
  <si>
    <r>
      <t xml:space="preserve">     Impuesto Mínimo Anual Minero</t>
    </r>
    <r>
      <rPr>
        <vertAlign val="superscript"/>
        <sz val="10"/>
        <rFont val="Trebuchet MS"/>
        <family val="2"/>
      </rPr>
      <t>1/</t>
    </r>
  </si>
  <si>
    <t>a) Año 2015 incluye un monto de RD$649.2 millones por concepto de Amnistía, Ley 309-12, RD$4,063.6 millones por la Reforma Ley 253-12 y RD$1,822.8 millones por Ganancia de Capital.</t>
  </si>
  <si>
    <r>
      <t xml:space="preserve">     Salida de Pasajeros al Exterior por Aeropuertos</t>
    </r>
    <r>
      <rPr>
        <vertAlign val="superscript"/>
        <sz val="10"/>
        <rFont val="Trebuchet MS"/>
        <family val="2"/>
      </rPr>
      <t>6/</t>
    </r>
  </si>
  <si>
    <t>10/ Para calcular la Elasticidad de los impuestos, se utiliza la siguiente fórmula, donde T= Impuesto y PIB= Producto Interno Bruto Nominal:</t>
  </si>
  <si>
    <t xml:space="preserve">   Dividendos</t>
  </si>
  <si>
    <t xml:space="preserve">   Intereses Pagados o Acreditados en el Exterior</t>
  </si>
  <si>
    <t xml:space="preserve">   Pagos al Exterior en General</t>
  </si>
  <si>
    <t xml:space="preserve">   Imp S/Ventas de Bancas (Lotería y Deportivas)</t>
  </si>
  <si>
    <t xml:space="preserve">   Provisión de Bs. y Ss. Al Estado</t>
  </si>
  <si>
    <t xml:space="preserve">   Otras Retenciones</t>
  </si>
  <si>
    <t xml:space="preserve">    Impuesto Casinos de Juego  </t>
  </si>
  <si>
    <t xml:space="preserve"> Derechos Administrativos</t>
  </si>
  <si>
    <t>Multas y Sanciones</t>
  </si>
  <si>
    <t xml:space="preserve">  Imp S/Ventas de Bancas (Lotería y Deportivas)</t>
  </si>
  <si>
    <t xml:space="preserve">  Constitución de Cías</t>
  </si>
  <si>
    <t xml:space="preserve">   Impuesto S/Renta de las Personas Físicas, Ley 11-92</t>
  </si>
  <si>
    <t xml:space="preserve">   Impuesto S/Renta de los Salarios, Ley 11-92</t>
  </si>
  <si>
    <t xml:space="preserve">   Impuesto S/Premios, Ley 11-92 y 253-12 </t>
  </si>
  <si>
    <t xml:space="preserve">   Retribuciones Complementarias</t>
  </si>
  <si>
    <t xml:space="preserve">   Retención Intereses Personas Físicas</t>
  </si>
  <si>
    <t xml:space="preserve">   Impuesto Sobre Ventas Zonas Francas Ley 139-11</t>
  </si>
  <si>
    <t xml:space="preserve">   Impuesto por Juegos Telefónicos</t>
  </si>
  <si>
    <t xml:space="preserve">   Retención Intereses Personas Jurídicas</t>
  </si>
  <si>
    <t xml:space="preserve">  Impuesto Sobre Máquinas Tragamonedas</t>
  </si>
  <si>
    <t xml:space="preserve"> Dividendos</t>
  </si>
  <si>
    <t xml:space="preserve"> Provisión de Bs. y Ss. al Estado</t>
  </si>
  <si>
    <t xml:space="preserve"> Retención Intereses Personas Físicas</t>
  </si>
  <si>
    <t xml:space="preserve"> Pagos al Exterior en General</t>
  </si>
  <si>
    <t xml:space="preserve"> Impuesto Sobre Sucesiones y Donaciones</t>
  </si>
  <si>
    <t xml:space="preserve">      Impuesto S/Premios Ley 11-92 y 139-11</t>
  </si>
  <si>
    <t xml:space="preserve">      Retribuciones Complementarias</t>
  </si>
  <si>
    <t xml:space="preserve">     Constitución de Cías </t>
  </si>
  <si>
    <t xml:space="preserve">     Constitución de Cías</t>
  </si>
  <si>
    <t xml:space="preserve">  Multas y Sanciones</t>
  </si>
  <si>
    <t xml:space="preserve">     Casinos de Juego</t>
  </si>
  <si>
    <t xml:space="preserve">    Operaciones Inmobiliarias</t>
  </si>
  <si>
    <t xml:space="preserve">    Impuesto Sobre los Activos, Ley 557-05 (Empresas)</t>
  </si>
  <si>
    <t xml:space="preserve">    Imp. S/Prop. Inmobiliaria (Persona Física)</t>
  </si>
  <si>
    <t xml:space="preserve">    Impuesto Sobre Sucesiones y Donaciones</t>
  </si>
  <si>
    <t xml:space="preserve">    Constitución de Cías </t>
  </si>
  <si>
    <t xml:space="preserve">     Intereses Pagados o Acreditados en el Exterior</t>
  </si>
  <si>
    <t xml:space="preserve">    Provisión de Bs. y Ss. Al Estado</t>
  </si>
  <si>
    <t xml:space="preserve">    Otras Retenciones</t>
  </si>
  <si>
    <t xml:space="preserve">3/ Incluye Impuesto por otro tipo de renta no especificado e Impuesto por otras retenciones. </t>
  </si>
  <si>
    <r>
      <t xml:space="preserve">     Salida de Pasajeros al Exterior por Aeropuertos </t>
    </r>
    <r>
      <rPr>
        <vertAlign val="superscript"/>
        <sz val="10"/>
        <rFont val="Trebuchet MS"/>
        <family val="2"/>
      </rPr>
      <t>4/</t>
    </r>
  </si>
  <si>
    <r>
      <t xml:space="preserve">   Tasas Tarjetas de Turismo</t>
    </r>
    <r>
      <rPr>
        <vertAlign val="superscript"/>
        <sz val="10"/>
        <rFont val="Trebuchet MS"/>
        <family val="2"/>
      </rPr>
      <t>5/</t>
    </r>
  </si>
  <si>
    <r>
      <t xml:space="preserve">   Regalía Neta de Fundición Minera (RNF)</t>
    </r>
    <r>
      <rPr>
        <vertAlign val="superscript"/>
        <sz val="10"/>
        <rFont val="Trebuchet MS"/>
        <family val="2"/>
      </rPr>
      <t>6/</t>
    </r>
  </si>
  <si>
    <t>6/ Este impuesto aplica a partir de diciembre 2012.</t>
  </si>
  <si>
    <r>
      <t xml:space="preserve">     Impuesto S/Utilidades Mineras (PUN)</t>
    </r>
    <r>
      <rPr>
        <vertAlign val="superscript"/>
        <sz val="10"/>
        <rFont val="Trebuchet MS"/>
        <family val="2"/>
      </rPr>
      <t>2/</t>
    </r>
  </si>
  <si>
    <t xml:space="preserve">    Impuesto Sobre Ventas Zonas Francas Comerciales</t>
  </si>
  <si>
    <t xml:space="preserve">   Impuesto Sobre Ventas Zonas Francas Comerciales</t>
  </si>
  <si>
    <t xml:space="preserve">  Constitución de Cías </t>
  </si>
  <si>
    <r>
      <t>Impuesto Mínimo Anual Minero (IMA)</t>
    </r>
    <r>
      <rPr>
        <vertAlign val="superscript"/>
        <sz val="10"/>
        <rFont val="Trebuchet MS"/>
        <family val="2"/>
      </rPr>
      <t>1/</t>
    </r>
  </si>
  <si>
    <r>
      <t>Impuesto S/Utilidades Mineras (PUN)</t>
    </r>
    <r>
      <rPr>
        <vertAlign val="superscript"/>
        <sz val="10"/>
        <rFont val="Trebuchet MS"/>
        <family val="2"/>
      </rPr>
      <t>2/</t>
    </r>
  </si>
  <si>
    <r>
      <t>Retorno Neto de Fundición Minera (RNF)</t>
    </r>
    <r>
      <rPr>
        <vertAlign val="superscript"/>
        <sz val="10"/>
        <rFont val="Trebuchet MS"/>
        <family val="2"/>
      </rPr>
      <t>3/</t>
    </r>
  </si>
  <si>
    <t>3/ Aplica a partir de diciembre 2012.</t>
  </si>
  <si>
    <r>
      <t xml:space="preserve">     Salida de Pasajeros al Exterior por Aeropuertos </t>
    </r>
    <r>
      <rPr>
        <vertAlign val="superscript"/>
        <sz val="10"/>
        <rFont val="Trebuchet MS"/>
        <family val="2"/>
      </rPr>
      <t>6/</t>
    </r>
  </si>
  <si>
    <t>Imp Específico Bancas (Lotería y Deportivas)</t>
  </si>
  <si>
    <t xml:space="preserve"> Impuesto S/Renta de las Personas Físicas, Ley 11-92</t>
  </si>
  <si>
    <t xml:space="preserve"> Impuesto S/Renta de los Salarios, Ley 11-92</t>
  </si>
  <si>
    <t xml:space="preserve"> Impuesto S/Premios, Ley 11-92 y 253-12 </t>
  </si>
  <si>
    <t xml:space="preserve"> Impuesto S/Renta de las Empresas, Ley 11-92 </t>
  </si>
  <si>
    <t xml:space="preserve"> Impuesto Sobre Ventas Zonas Francas Comerciales</t>
  </si>
  <si>
    <t xml:space="preserve"> Casinos de Juego  </t>
  </si>
  <si>
    <t xml:space="preserve"> Impuesto por Juegos Telefónicos</t>
  </si>
  <si>
    <t xml:space="preserve"> Retención de 1%  S/ Ganancias de Capital (Ley 139-11)</t>
  </si>
  <si>
    <t xml:space="preserve"> Retención Intereses Personas Jurídicas</t>
  </si>
  <si>
    <t xml:space="preserve"> Imp S/Ventas de Bancas (Lotería y Deportivas)</t>
  </si>
  <si>
    <t xml:space="preserve"> Imp. Sobre Traspaso Vehículos de Motor</t>
  </si>
  <si>
    <t xml:space="preserve"> Otras retenciones </t>
  </si>
  <si>
    <t xml:space="preserve"> Impuesto S/Cheques y Transferencias</t>
  </si>
  <si>
    <t xml:space="preserve">  Impuesto Selectivo a las Cervezas</t>
  </si>
  <si>
    <t xml:space="preserve">  Impuesto Selectivo al Tabaco</t>
  </si>
  <si>
    <t xml:space="preserve">  Hidrocarburos 16% Ad-Valorem</t>
  </si>
  <si>
    <t xml:space="preserve">  Hidrocarburos Específico </t>
  </si>
  <si>
    <t xml:space="preserve">  Impuesto S/Ss. de Telecomunicaciones</t>
  </si>
  <si>
    <t xml:space="preserve">  Impuesto S/los Seguros</t>
  </si>
  <si>
    <t xml:space="preserve">  Imp. Inscripción Vehículos (Primera Placa)</t>
  </si>
  <si>
    <t xml:space="preserve"> Constitución de Cías</t>
  </si>
  <si>
    <t>por Ganancia de Capital.</t>
  </si>
  <si>
    <r>
      <t>(Sectores: Bancos y Financieras)</t>
    </r>
    <r>
      <rPr>
        <b/>
        <vertAlign val="superscript"/>
        <sz val="11"/>
        <rFont val="Trebuchet MS"/>
        <family val="2"/>
      </rPr>
      <t>1/</t>
    </r>
  </si>
  <si>
    <t>Int. Perc. por Inv. Financ. de Inst.  reguladas por las Autoridades Monetarias</t>
  </si>
  <si>
    <t>Int. Perc. por Inv. Financ. de Inst. no reguladas por las Autoridades Monetarias</t>
  </si>
  <si>
    <r>
      <t>(Sectores: Manufactura, Comercio, Agropecuaria)</t>
    </r>
    <r>
      <rPr>
        <b/>
        <vertAlign val="superscript"/>
        <sz val="11"/>
        <rFont val="Trebuchet MS"/>
        <family val="2"/>
      </rPr>
      <t>1/</t>
    </r>
  </si>
  <si>
    <r>
      <t>(Sector: Compañías de Seguros)</t>
    </r>
    <r>
      <rPr>
        <b/>
        <vertAlign val="superscript"/>
        <sz val="11"/>
        <rFont val="Trebuchet MS"/>
        <family val="2"/>
      </rPr>
      <t>1/</t>
    </r>
  </si>
  <si>
    <r>
      <t>(Sectores: Bancos y Financieras)</t>
    </r>
    <r>
      <rPr>
        <b/>
        <vertAlign val="superscript"/>
        <sz val="12"/>
        <rFont val="Trebuchet MS"/>
        <family val="2"/>
      </rPr>
      <t>1/</t>
    </r>
  </si>
  <si>
    <t>Por inv. Fin. con inst. reguladas por al autoridad mon.</t>
  </si>
  <si>
    <t>CUADRO 2.05</t>
  </si>
  <si>
    <t>CUADRO 2.07</t>
  </si>
  <si>
    <t>CUADRO 2.09</t>
  </si>
  <si>
    <t>CUADRO 2.11</t>
  </si>
  <si>
    <t>CUADRO 2.13</t>
  </si>
  <si>
    <t>CUADRO 2.14</t>
  </si>
  <si>
    <t>CUADRO 2.16</t>
  </si>
  <si>
    <t>CUADRO 2.19</t>
  </si>
  <si>
    <t>CUADRO 2.21</t>
  </si>
  <si>
    <t>CUADRO 2.23</t>
  </si>
  <si>
    <t>CUADRO 2.24</t>
  </si>
  <si>
    <t>CUADRO 2.26</t>
  </si>
  <si>
    <t>CUADRO 2.28</t>
  </si>
  <si>
    <t>CUADRO 2.30</t>
  </si>
  <si>
    <t>CUADRO 2.32</t>
  </si>
  <si>
    <t>CUADRO 2.34</t>
  </si>
  <si>
    <t>CUADRO 2.36</t>
  </si>
  <si>
    <t>CUADRO 3.01</t>
  </si>
  <si>
    <t>CUADRO 3.02</t>
  </si>
  <si>
    <t>CUADRO 3.03</t>
  </si>
  <si>
    <t>CUADRO 3.03.1</t>
  </si>
  <si>
    <t>CUADRO 3.03.2</t>
  </si>
  <si>
    <t>CUADRO 3.03.3</t>
  </si>
  <si>
    <t>CUADRO 3.03.4</t>
  </si>
  <si>
    <t>CUADRO 3.03.5</t>
  </si>
  <si>
    <t>CUADRO 3.03.6</t>
  </si>
  <si>
    <t>CUADRO 3.03.7</t>
  </si>
  <si>
    <t>CUADRO 3.03.8</t>
  </si>
  <si>
    <t>CUADRO 3.03.9</t>
  </si>
  <si>
    <t>CUADRO 3.03.10</t>
  </si>
  <si>
    <t>CUADRO 3.04</t>
  </si>
  <si>
    <t>CUADRO 3.05</t>
  </si>
  <si>
    <t>CUADRO 3.06</t>
  </si>
  <si>
    <t>CUADRO 3.07</t>
  </si>
  <si>
    <t>CUADRO 3.08</t>
  </si>
  <si>
    <t>CUADRO 3.09</t>
  </si>
  <si>
    <r>
      <t xml:space="preserve">     Otras Retenciones</t>
    </r>
    <r>
      <rPr>
        <vertAlign val="superscript"/>
        <sz val="10"/>
        <rFont val="Trebuchet MS"/>
        <family val="2"/>
      </rPr>
      <t>3/</t>
    </r>
  </si>
  <si>
    <t xml:space="preserve">     Retención de 1% S/Ganancias de Capital (Ley 139-11)</t>
  </si>
  <si>
    <t>RECAUDO EFECTIVO DGII, POR ADMINISTRACIÓN LOCAL, EN PORCENTAJES</t>
  </si>
  <si>
    <r>
      <t>2015</t>
    </r>
    <r>
      <rPr>
        <b/>
        <vertAlign val="superscript"/>
        <sz val="10"/>
        <color indexed="9"/>
        <rFont val="Trebuchet MS"/>
        <family val="2"/>
      </rPr>
      <t>d/</t>
    </r>
  </si>
  <si>
    <t>A partir de la Ley 253-12, la retención de la tasa del Impuesto S/Premios aumentó de 15% a 25%.</t>
  </si>
  <si>
    <t>Nota: Se refiere a la fecha en que fue declarada ante la DGII, no en el período en que se realizó la operación.</t>
  </si>
  <si>
    <t>RECAUDACIÓN POR TIPO DE COMBUSTIBLE, POR PERÍODO</t>
  </si>
  <si>
    <t>Fuente: Gerencia Administrativa y Financiera.</t>
  </si>
  <si>
    <t>- Estos montos se refieren al período en que se realizó la operación y no en la fecha en que fue declarada ante la DGII.</t>
  </si>
  <si>
    <r>
      <rPr>
        <sz val="8"/>
        <rFont val="Trebuchet MS"/>
        <family val="2"/>
      </rPr>
      <t>Fuente</t>
    </r>
    <r>
      <rPr>
        <b/>
        <sz val="8"/>
        <rFont val="Trebuchet MS"/>
        <family val="2"/>
      </rPr>
      <t>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Los mismos pueden presentar cambios por rectificaciones que hacen los contribuyentes en sus declaraciones.</t>
    </r>
  </si>
  <si>
    <r>
      <t>CANTIDAD DE LITROS DE ALCOHOL ETILICO ABSOLUTO</t>
    </r>
    <r>
      <rPr>
        <b/>
        <vertAlign val="superscript"/>
        <sz val="10"/>
        <color indexed="8"/>
        <rFont val="Trebuchet MS"/>
        <family val="2"/>
      </rPr>
      <t xml:space="preserve">1/ </t>
    </r>
    <r>
      <rPr>
        <b/>
        <sz val="10"/>
        <color indexed="8"/>
        <rFont val="Trebuchet MS"/>
        <family val="2"/>
      </rPr>
      <t>SIN DESNATURALIZAR (mayor o igual a 80%) DECLARADOS, DGII</t>
    </r>
  </si>
  <si>
    <t xml:space="preserve">     Otras Retenciones </t>
  </si>
  <si>
    <r>
      <t xml:space="preserve">     Otras Retenciones </t>
    </r>
    <r>
      <rPr>
        <vertAlign val="superscript"/>
        <sz val="10"/>
        <rFont val="Trebuchet MS"/>
        <family val="2"/>
      </rPr>
      <t>3/</t>
    </r>
  </si>
  <si>
    <r>
      <t xml:space="preserve">    Salida de Pasajeros al Exterior por Aeropuertos </t>
    </r>
    <r>
      <rPr>
        <vertAlign val="superscript"/>
        <sz val="10"/>
        <rFont val="Trebuchet MS"/>
        <family val="2"/>
      </rPr>
      <t xml:space="preserve"> 4/</t>
    </r>
  </si>
  <si>
    <r>
      <t>TOTAL</t>
    </r>
    <r>
      <rPr>
        <b/>
        <vertAlign val="superscript"/>
        <sz val="10"/>
        <color indexed="9"/>
        <rFont val="Trebuchet MS"/>
        <family val="2"/>
      </rPr>
      <t>7/</t>
    </r>
  </si>
  <si>
    <t xml:space="preserve">    Otras Retenciones </t>
  </si>
  <si>
    <t xml:space="preserve">  Otras Retenciones </t>
  </si>
  <si>
    <t xml:space="preserve">    Constitución de Cías</t>
  </si>
  <si>
    <r>
      <t xml:space="preserve"> Impuesto S/Utilidades Mineras (PUN)</t>
    </r>
    <r>
      <rPr>
        <vertAlign val="superscript"/>
        <sz val="10"/>
        <color indexed="8"/>
        <rFont val="Trebuchet MS"/>
        <family val="2"/>
      </rPr>
      <t>2/</t>
    </r>
  </si>
  <si>
    <t xml:space="preserve"> Intereses Pagados o Aceditado en el Exterior</t>
  </si>
  <si>
    <r>
      <t xml:space="preserve">     Salida de Pasajeros al Exterior por Aeropuertos</t>
    </r>
    <r>
      <rPr>
        <vertAlign val="superscript"/>
        <sz val="10"/>
        <rFont val="Trebuchet MS"/>
        <family val="2"/>
      </rPr>
      <t>3/</t>
    </r>
  </si>
  <si>
    <r>
      <t xml:space="preserve">   Tasas Tarjetas de Turismo</t>
    </r>
    <r>
      <rPr>
        <vertAlign val="superscript"/>
        <sz val="10"/>
        <rFont val="Trebuchet MS"/>
        <family val="2"/>
      </rPr>
      <t>4/</t>
    </r>
  </si>
  <si>
    <r>
      <t xml:space="preserve">    Regalía Neta de Fundición Minera (RNF)</t>
    </r>
    <r>
      <rPr>
        <vertAlign val="superscript"/>
        <sz val="10"/>
        <color indexed="8"/>
        <rFont val="Trebuchet MS"/>
        <family val="2"/>
      </rPr>
      <t>5/</t>
    </r>
  </si>
  <si>
    <t xml:space="preserve">3/ y 4/ Ingresos en dólares y euros convertidos en RD$ a la tasa oficial vigente. </t>
  </si>
  <si>
    <t>5/ Este impuesto aplica a partir de diciembre 2012.</t>
  </si>
  <si>
    <r>
      <t>TOTAL</t>
    </r>
    <r>
      <rPr>
        <b/>
        <vertAlign val="superscript"/>
        <sz val="10"/>
        <color theme="0"/>
        <rFont val="Trebuchet MS"/>
        <family val="2"/>
      </rPr>
      <t xml:space="preserve"> 6/</t>
    </r>
  </si>
  <si>
    <t>CUADRO 3.22</t>
  </si>
  <si>
    <t>3.03.1</t>
  </si>
  <si>
    <t>3.03.2</t>
  </si>
  <si>
    <t>3.03.3</t>
  </si>
  <si>
    <t>3.03.4</t>
  </si>
  <si>
    <t>3.03.5</t>
  </si>
  <si>
    <t>3.03.6</t>
  </si>
  <si>
    <t>3.03.7</t>
  </si>
  <si>
    <t>3.03.8</t>
  </si>
  <si>
    <t>3.03.9</t>
  </si>
  <si>
    <t>3.03.10</t>
  </si>
  <si>
    <t>Balance General, Anexo A3 IR-2, Compañías de Seguros, por período fiscal 2006-2013</t>
  </si>
  <si>
    <t>Estado de Resultados, Anexo B1 IR-2,  Manufactura, Comercio, Agropecuaria, por período fiscal 2006-2013</t>
  </si>
  <si>
    <t>Estado de Resultados, Anexo B3 IR-2, Bancos y Financieras, por período fiscal 2006-2013</t>
  </si>
  <si>
    <t>Estado de Resultados, Anexo B4 IR-2, Hoteles, por período fiscal, 2006-2013</t>
  </si>
  <si>
    <t>Estado de Resultados, Anexo B2 IR-2,  Compañía de Seguros, por período fiscal 2006-2013</t>
  </si>
  <si>
    <t xml:space="preserve">    Retención de 1%  S/Ganancias de Capital (Ley 139-11)</t>
  </si>
  <si>
    <t xml:space="preserve">   Impuesto sobre Máquinas Tragamonedas</t>
  </si>
  <si>
    <t xml:space="preserve">   Operaciones Inmobiliarias</t>
  </si>
  <si>
    <t xml:space="preserve">   Impuestos sobre los Activos (Empresas)</t>
  </si>
  <si>
    <t xml:space="preserve">   Imp. S/Prop. Inmobiliaria (Persona Física)</t>
  </si>
  <si>
    <t xml:space="preserve">   Impuesto Sobre Sucesiones y Donaciones</t>
  </si>
  <si>
    <t xml:space="preserve">   ITBIS</t>
  </si>
  <si>
    <t xml:space="preserve">   Impuestos Adicionales y Selectivos Sobre Bienes y Servicios</t>
  </si>
  <si>
    <t xml:space="preserve">   Impuestos Selectivos Prod derivados del Alcohol</t>
  </si>
  <si>
    <t xml:space="preserve">  Accesorios Sobre Impuestos Internos a Mercancías y Servicios</t>
  </si>
  <si>
    <t xml:space="preserve">  Accesorios sobre la Propiedad</t>
  </si>
  <si>
    <t xml:space="preserve">  Accesorios Sobre los Impuestos a los Ingresos</t>
  </si>
  <si>
    <t xml:space="preserve">     Retención de 1%  S/Ganancias de Capital (Ley 139-11)</t>
  </si>
  <si>
    <t xml:space="preserve">     Impuesto sobre Máquinas Tragamonedas</t>
  </si>
  <si>
    <t xml:space="preserve">    Impuesto sobre Máquinas Tragamonedas</t>
  </si>
  <si>
    <t xml:space="preserve"> Impuesto sobre Máquinas Tragamonedas</t>
  </si>
  <si>
    <t xml:space="preserve">  Impuesto sobre Máquinas Tragamonedas</t>
  </si>
  <si>
    <t xml:space="preserve">    Intereses Pagados o Acreditados en el Exterior</t>
  </si>
  <si>
    <t xml:space="preserve">  Intereses Pagados o Acreditados en el Exterior</t>
  </si>
  <si>
    <t>Accesorios Sobre Impuestos Internos a Mercancías y Servicios</t>
  </si>
  <si>
    <t xml:space="preserve">  Impuesto Sobre Ventas Zonas Francas Ley 139-11</t>
  </si>
  <si>
    <t xml:space="preserve">  Impuesto Sobre Ventas Zonas Francas Comerciales</t>
  </si>
  <si>
    <t xml:space="preserve">  Impuesto por Juegos Telefónicos</t>
  </si>
  <si>
    <t xml:space="preserve">  Retención de 1%  S/ Ganancias de Capital (Ley 139-11)</t>
  </si>
  <si>
    <t xml:space="preserve">  Retención Intereses Personas Jurídicas</t>
  </si>
  <si>
    <t xml:space="preserve"> Imp. Inscripción Vehículos (Primera Placa)</t>
  </si>
  <si>
    <t xml:space="preserve"> Impuesto Emisiones CO2</t>
  </si>
  <si>
    <t>Nota: Incluye Otro Tipo de Renta No Especificado y Otras Retenciones.</t>
  </si>
  <si>
    <t xml:space="preserve">Nota: Este impuesto aplica a partir de octubre 2004, Ley 288-04. Se establece un impuesto del 0.0015 (1.5%) sobre el valor de cada cheque de cualquier </t>
  </si>
  <si>
    <t>Nota: Este impuesto aplica a partir del año 2007, Ley 495-06. Establece un impuesto selectivo de 16% a los servicios de seguros en general.</t>
  </si>
  <si>
    <t>20</t>
  </si>
  <si>
    <t>27</t>
  </si>
  <si>
    <t>31</t>
  </si>
  <si>
    <t>2da. Cuota Impuesto sobre los activos de Sociedades con fecha de cierre 31 de diciembre.</t>
  </si>
  <si>
    <t>Retenciones y Retribuciones Complementarias .</t>
  </si>
  <si>
    <t>basado en compras.</t>
  </si>
  <si>
    <t>24</t>
  </si>
  <si>
    <t>con fecha de cierre 30 de junio.</t>
  </si>
  <si>
    <t>Declaración informativade Operaciones efectuadas con partes relacionadas (DIOR),</t>
  </si>
  <si>
    <t>Ingresos por Oficina Recaudadora</t>
  </si>
  <si>
    <t>GRAFICA 1.02</t>
  </si>
  <si>
    <t xml:space="preserve">Impuesto S/Renta de las Empresas </t>
  </si>
  <si>
    <t>Fuente: DGII, DGA, TN.</t>
  </si>
  <si>
    <t>Impuestos al Comercio Exterior*</t>
  </si>
  <si>
    <t>*Incluye arancel, salida de pasajeros al exterior y otros impuestos al comercio exterior de DGA Y DGII.</t>
  </si>
  <si>
    <t xml:space="preserve">  - Las provincias que aparecen en cero, se debe a que el porcentaje de participación es muy bajo.</t>
  </si>
  <si>
    <t>La disponibilidad de la información se presenta con un rezago por el calendario de presentación de las obligaciones tributarias de los contribuyentes.</t>
  </si>
  <si>
    <t>Otros gastos</t>
  </si>
  <si>
    <t xml:space="preserve">         -Año 2012 presenta un aumento en su declaración jurada resultado de la venta de acciones.</t>
  </si>
  <si>
    <t>Nota: Según Ley 253-12 se estableció una tasa reducida de ITBIS, para algunos bienes que anteriormente eran considerados exentos:</t>
  </si>
  <si>
    <t xml:space="preserve">Enero - Diciembre 2016 </t>
  </si>
  <si>
    <t>CALENDARIO DEL CONTRIBUYENTE 2016</t>
  </si>
  <si>
    <t xml:space="preserve">La Dirección General de Impuestos Internos (DGII) en interés de mantener informados a la opinión pública y especialistas en general en temas tributarios, pone a disposición el Boletín Estadístico 2016. </t>
  </si>
  <si>
    <t>Ingresos por Oficina Recaudadora, 2016</t>
  </si>
  <si>
    <t>Participación de la recaudación de la DGII en el total de los ingresos por Oficina Recaudadora, 2007 - 2016</t>
  </si>
  <si>
    <t>Participación de la recaudación de la DGII en el Producto Interno Bruto, 2007 - 2016</t>
  </si>
  <si>
    <t>Pagos extraordinarios de la DGII, 2007-2016</t>
  </si>
  <si>
    <t>Ingresos por operaciones mineras, según Impuestos, 2012-2016</t>
  </si>
  <si>
    <t>Recaudación de la DGII Ley 253-12, según Impuestos, 2016</t>
  </si>
  <si>
    <t>Recaudación por Amnistía Ley 309-12, según Impuestos, 2016</t>
  </si>
  <si>
    <t>Comparativo de recaudación de la DGII, según Impuestos, 2015 - 2016</t>
  </si>
  <si>
    <t>Estructura y participación porcentual de las recaudaciones de la DGII, según Impuestos, 2016</t>
  </si>
  <si>
    <t>Recaudación de la DGII, por meses, según Impuestos, 2016</t>
  </si>
  <si>
    <t>Participación porcentual de las recaudaciones de la DGII, por meses, según Impuestos, 2016</t>
  </si>
  <si>
    <t>Elasticidad ingreso de la recaudación de la DGII respecto al PIB corriente, según Impuestos, 2015-2016</t>
  </si>
  <si>
    <t>Comparativo recaudación de fondos especiales y terceros, según conceptos, 2015 - 2016</t>
  </si>
  <si>
    <t>Comparativo recaudación de la DGII en moneda extranjera, según Impuestos, 2015 - 2016</t>
  </si>
  <si>
    <t>Recaudación de la DGII en moneda extranjera, por meses, según Impuestos, 2016</t>
  </si>
  <si>
    <t>Enero - Diciembre 2016; en porcentajes</t>
  </si>
  <si>
    <t>2007 - 2016</t>
  </si>
  <si>
    <t xml:space="preserve"> 2007 - 2016</t>
  </si>
  <si>
    <t>2013-2016</t>
  </si>
  <si>
    <t>2015-2016</t>
  </si>
  <si>
    <r>
      <t>2015</t>
    </r>
    <r>
      <rPr>
        <b/>
        <vertAlign val="superscript"/>
        <sz val="9.5"/>
        <color indexed="9"/>
        <rFont val="Trebuchet MS"/>
        <family val="2"/>
      </rPr>
      <t>a/</t>
    </r>
  </si>
  <si>
    <r>
      <t>2016</t>
    </r>
    <r>
      <rPr>
        <b/>
        <vertAlign val="superscript"/>
        <sz val="9.5"/>
        <color indexed="9"/>
        <rFont val="Trebuchet MS"/>
        <family val="2"/>
      </rPr>
      <t>b/</t>
    </r>
  </si>
  <si>
    <t>RECAUDACIÓN DE LA DGII, POR MESES, SEGÚN IMPUESTOS, 2016</t>
  </si>
  <si>
    <t>PARTICIPACIÓN PORCENTUAL DE LAS RECAUDACIONES DE LA DGII, POR MESES, SEGÚN IMPUESTOS, 2016</t>
  </si>
  <si>
    <r>
      <t>2016</t>
    </r>
    <r>
      <rPr>
        <b/>
        <vertAlign val="superscript"/>
        <sz val="10"/>
        <color indexed="9"/>
        <rFont val="Trebuchet MS"/>
        <family val="2"/>
      </rPr>
      <t>b/</t>
    </r>
  </si>
  <si>
    <r>
      <t>2016</t>
    </r>
    <r>
      <rPr>
        <b/>
        <vertAlign val="superscript"/>
        <sz val="10"/>
        <color indexed="9"/>
        <rFont val="Trebuchet MS"/>
        <family val="2"/>
      </rPr>
      <t>a/</t>
    </r>
  </si>
  <si>
    <t>Comparativo Recaudación, según Administraciones Locales, 2015-2016</t>
  </si>
  <si>
    <t>Recaudo efectivo DGII, por Administración Local, 2007-2016; en porcentajes</t>
  </si>
  <si>
    <t>Recaudación Administración Local Azua, por meses, según Impuestos, 2016</t>
  </si>
  <si>
    <t>Recaudación Administración Local Azua, según Impuestos, 2015-2016</t>
  </si>
  <si>
    <t>Recaudación Administración Local Baní, por meses, según Impuestos, 2016</t>
  </si>
  <si>
    <t>Recaudación Administración Local Bani, según Impuestos, 2015-2016</t>
  </si>
  <si>
    <t>Recaudación Administración Local Barahona, según Impuestos, 2015-2016</t>
  </si>
  <si>
    <t>Recaudación Administración Local Boca Chica, por meses, según Impuestos, 2016</t>
  </si>
  <si>
    <t>Recaudación Administración Local Boca Chica, según Impuestos, 2015-2016</t>
  </si>
  <si>
    <t>Recaudación Administración Local Bonao, por meses, según Impuestos, 2016</t>
  </si>
  <si>
    <t>Recaudación Administración Local Bonao, según Impuestos, 2015-2016</t>
  </si>
  <si>
    <t>Recaudación Administración Local El Seybo, por meses, según Impuestos, 2016</t>
  </si>
  <si>
    <t>Recaudación Administración Local El Seybo, según Impuestos, 2015-2016</t>
  </si>
  <si>
    <t>Comparativo Recaudación por año, según Impuestos, Gerencia de Grandes Contribuyentes, 2015-2016</t>
  </si>
  <si>
    <t>Recaudación Administración Local Gerencia de Grandes Contribuyentes, por meses, según impuestos, 2016</t>
  </si>
  <si>
    <t>Recaudación Gerencia de Grandes Contribuyentes, según Impuestos, 2015-2016</t>
  </si>
  <si>
    <t>Recaudación Administración Local Herrera, según Impuestos, 2015-2016</t>
  </si>
  <si>
    <t>Recaudación Administración Local Herrera, por meses, según Impuestos, 2016</t>
  </si>
  <si>
    <t>Recaudación Administración Local Higuey, por meses, según Impuestos, 2016</t>
  </si>
  <si>
    <t>Recaudación Administración Local Higuey, según Impuestos, 2015-2016</t>
  </si>
  <si>
    <t>Recaudación Administración Local La Feria, por meses, según Impuestos, 2016</t>
  </si>
  <si>
    <t>Recaudación Administración Local La Feria, según Impuestos, 2015-2016</t>
  </si>
  <si>
    <t>Recaudación Administración Local La Romana, por meses, según Impuestos, 2016</t>
  </si>
  <si>
    <t>Recaudación Administración Local La Romana, según Impuestos, 2015-2016</t>
  </si>
  <si>
    <t>Recaudación Administración Local La Vega, por meses, según Impuestos, 2016</t>
  </si>
  <si>
    <t>Recaudación Administración Local La Vega, según Impuestos, 2015-2016</t>
  </si>
  <si>
    <t>Recaudación Administración Local Los Mina, por meses, según Impuestos, 2016</t>
  </si>
  <si>
    <t>Recaudación Administración Local Los Mina, según Impuestos, 2015-2016</t>
  </si>
  <si>
    <t>Recaudación Administración Local Los Próceres, por meses, según Impuestos, 2016</t>
  </si>
  <si>
    <t>Recaudación Administración Local Los Próceres, según Impuestos, 2015-2016</t>
  </si>
  <si>
    <t>Recaudación Administración Local Máximo Gómez, por meses, según Impuestos, 2016</t>
  </si>
  <si>
    <t>Recaudación Administración Local Máximo Gómez, según Impuestos, 2015-2016</t>
  </si>
  <si>
    <t>Recaudación Administración Local Moca, por meses, según Impuestos, 2016</t>
  </si>
  <si>
    <t>Recaudación Administración Local Moca, según Impuestos, 2015-2016</t>
  </si>
  <si>
    <t>Recaudación Administración Local Montecristi, por meses, según Impuestos, 2016</t>
  </si>
  <si>
    <t>Recaudación Administración Local Montecristi, según Impuestos, 2015-2016</t>
  </si>
  <si>
    <t>Recaudación Administración Local Nagua, por meses, según Impuestos, 2016</t>
  </si>
  <si>
    <t>Recaudación Administración Local Nagua, según Impuestos, 2015-2016</t>
  </si>
  <si>
    <t>Recaudación Administración Local OGC Santiago, por meses, según Impuestos, 2016</t>
  </si>
  <si>
    <t>Recaudación Administración Local OGC Santiago, según Impuestos, 2015-2016</t>
  </si>
  <si>
    <t>Recaudación Administración Local Puerto Plata, por meses, según Impuestos, 2016</t>
  </si>
  <si>
    <t>Recaudación Administración Local Puerto Plata, según Impuestos, 2015-2016</t>
  </si>
  <si>
    <t>Recaudación Administración Local Salcedo, por meses, según Impuestos, 2016</t>
  </si>
  <si>
    <t>Recaudación Administración Local Salcedo, según Impuestos, 2015-2016</t>
  </si>
  <si>
    <t>Recaudación Administración Local Samaná, por meses, según Impuestos, 2016</t>
  </si>
  <si>
    <t>Recaudación Administración Local Samaná, según Impuestos, 2015-2016</t>
  </si>
  <si>
    <t>Recaudación Administración Local San Carlos, por meses, según Impuestos, 2016</t>
  </si>
  <si>
    <t>Recaudación Administración Local San Carlos, según Impuestos, 2015-2016</t>
  </si>
  <si>
    <t>Recaudación Administración Local San Cristóbal, por meses, según Impuestos, 2016</t>
  </si>
  <si>
    <t>Recaudación Administración Local San Cristóbal, según Impuestos, 2015-2016</t>
  </si>
  <si>
    <t>Recaudación Administración Local San Francisco, por meses, según Impuestos, 2016</t>
  </si>
  <si>
    <t>Recaudación Administración Local San Francisco, según Impuestos, 2015-2016</t>
  </si>
  <si>
    <t>Recaudación Administración Local San Juan de la Maguana, por meses, según Impuestos, 2016</t>
  </si>
  <si>
    <t>Recaudación Administración Local San Juan de la Maguana, según Impuestos, 2015-2016</t>
  </si>
  <si>
    <t>Recaudación Administración Local San Pedro de Macoris, según Impuestos, 2015-2016</t>
  </si>
  <si>
    <t>Recaudación Administración Local San Pedro de Macoris, por meses, según Impuestos, 2016</t>
  </si>
  <si>
    <t>Recaudación Administración Local Santiago, por meses, según Impuestos, 2016</t>
  </si>
  <si>
    <t>Recaudación Administración Local Santiago, según Impuestos, 2015-2016</t>
  </si>
  <si>
    <t>Recaudación Administración Local Valverde Mao, por meses, según Impuestos, 2016</t>
  </si>
  <si>
    <t>Recaudación Administración Local Valverde Mao, según Impuestos, 2015-2016</t>
  </si>
  <si>
    <t>Recaudación Administración Local Villa Mella, por meses, según Impuestos, 2016</t>
  </si>
  <si>
    <t>Recaudación Administración Local Villa Mella, según Impuestos, 2015-2016</t>
  </si>
  <si>
    <t>Recaudación Administración Local Zona Oriental, por meses, según Impuestos, 2016</t>
  </si>
  <si>
    <t>Mapa de recaudación por domicilio fiscal del contribuyente, 2016</t>
  </si>
  <si>
    <t>2006-2016</t>
  </si>
  <si>
    <t>COLECTURÍAS Y ESTAFETAS SEGÚN ADMINISTRACIONES LOCALES, DGII 2016</t>
  </si>
  <si>
    <t>RECAUDACIÓN ADMINISTRACIÓN LOCAL AZUA, POR MESES, SEGÚN IMPUESTOS, 2016</t>
  </si>
  <si>
    <t>RECAUDACIÓN ADMINISTRACIÓN LOCAL BANÍ, POR MESES, SEGÚN IMPUESTOS, 2016</t>
  </si>
  <si>
    <t>RECAUDACIÓN ADMINISTRACIÓN LOCAL BARAHONA, POR MESES, SEGÚN IMPUESTOS, 2016</t>
  </si>
  <si>
    <t>RECAUDACIÓN ADMINISTRACIÓN LOCAL BOCA CHICA, POR MESES, SEGÚN IMPUESTOS, 2016</t>
  </si>
  <si>
    <t>RECAUDACIÓN ADMINISTRACIÓN LOCAL BONAO, POR MESES, SEGÚN IMPUESTOS, 2016</t>
  </si>
  <si>
    <t>RECAUDACIÓN ADMINISTRACIÓN LOCAL EL SEYBO, POR MESES, SEGÚN IMPUESTOS, 2016</t>
  </si>
  <si>
    <t>RECAUDACIÓN GERENCIA DE GRANDES CONTRIBUYENTES, POR MESES, SEGÚN IMPUESTOS, 2016</t>
  </si>
  <si>
    <t>RECAUDACIÓN ADMINISTRACIÓN LOCAL HERRERA, POR MESES, SEGÚN IMPUESTOS, 2016</t>
  </si>
  <si>
    <t>RECAUDACIÓN ADMINISTRACIÓN LOCAL HIGUEY, POR MESES, SEGÚN IMPUESTOS, 2016</t>
  </si>
  <si>
    <t>RECAUDACIÓN ADMINISTRACIÓN LOCAL LA FERIA, POR MESES, SEGÚN IMPUESTOS, 2016</t>
  </si>
  <si>
    <t>RECAUDACIÓN ADMINISTRACIÓN LOCAL LA ROMANA, POR MESES, SEGÚN IMPUESTOS, 2016</t>
  </si>
  <si>
    <t>RECAUDACIÓN ADMINISTRACIÓN LOCAL LA VEGA, POR MESES, SEGÚN IMPUESTOS, 2016</t>
  </si>
  <si>
    <t>RECAUDACIÓN ADMINISTRACIÓN LOCAL LOS MINA, POR MESES, SEGÚN IMPUESTOS, 2016</t>
  </si>
  <si>
    <t>RECAUDACIÓN ADMINISTRACIÓN LOCAL LOS PRÓCERES, POR MESES, SEGÚN IMPUESTOS, 2016</t>
  </si>
  <si>
    <t>RECAUDACIÓN ADMINISTRACIÓN LOCAL MÁXIMO GÓMEZ, POR MESES, SEGÚN IMPUESTOS, 2016</t>
  </si>
  <si>
    <t>RECAUDACIÓN ADMINISTRACIÓN LOCAL MOCA, POR MESES, SEGÚN IMPUESTOS, 2016</t>
  </si>
  <si>
    <t>RECAUDACIÓN ADMINISTRACIÓN LOCAL MONTECRISTI, POR MESES, SEGÚN IMPUESTOS, 2016</t>
  </si>
  <si>
    <t>RECAUDACIÓN ADMINISTRACIÓN LOCAL NAGUA, POR MESES, SEGÚN IMPUESTOS, 2016</t>
  </si>
  <si>
    <t>RECAUDACIÓN ADMINISTRACIÓN LOCAL OGC SANTIAGO, POR MESES, SEGÚN IMPUESTOS, 2016</t>
  </si>
  <si>
    <t>RECAUDACIÓN ADMINISTRACIÓN LOCAL PUERTO PLATA, POR MESES, SEGÚN IMPUESTOS, 2016</t>
  </si>
  <si>
    <t>RECAUDACIÓN ADMINISTRACIÓN LOCAL SALCEDO, POR MESES, SEGÚN IMPUESTOS, 2016</t>
  </si>
  <si>
    <t>RECAUDACIÓN ADMINISTRACIÓN LOCAL SAMANÁ, POR MESES, SEGÚN IMPUESTOS, 2016</t>
  </si>
  <si>
    <t>RECAUDACIÓN ADMINISTRACIÓN LOCAL SAN CARLOS, POR MESES, SEGÚN IMPUESTOS, 2016</t>
  </si>
  <si>
    <t>RECAUDACIÓN ADMINISTRACIÓN LOCAL SAN CRISTÓBAL, POR MESES, SEGÚN IMPUESTOS, 2016</t>
  </si>
  <si>
    <t>RECAUDACIÓN ADMINISTRACIÓN LOCAL SAN FRANCISCO, POR MESES, SEGÚN IMPUESTOS, 2016</t>
  </si>
  <si>
    <t>RECAUDACIÓN ADMINISTRACIÓN LOCAL SAN JUAN DE LA MAGUANA, POR MESES, SEGÚN IMPUESTOS, 2016</t>
  </si>
  <si>
    <t>RECAUDACIÓN ADMINISTRACIÓN LOCAL SAN PEDRO DE MACORÍS, POR MESES, SEGÚN IMPUESTOS, 2016</t>
  </si>
  <si>
    <t>RECAUDACIÓN ADMINISTRACIÓN LOCAL SANTIAGO, POR MESES, SEGÚN IMPUESTOS, 2016</t>
  </si>
  <si>
    <t>RECAUDACIÓN ADMINISTRACIÓN LOCAL VALVERDE MAO, POR MESES, SEGÚN IMPUESTOS, 2016</t>
  </si>
  <si>
    <t>RECAUDACIÓN ADMINISTRACIÓN LOCAL VILLA MELLA, POR MESES, SEGÚN IMPUESTOS, 2016</t>
  </si>
  <si>
    <t>RECAUDACIÓN ADMINISTRACIÓN LOCAL ZONA ORIENTAL, POR MESES, SEGÚN IMPUESTOS, 2016</t>
  </si>
  <si>
    <r>
      <t xml:space="preserve">2016 </t>
    </r>
    <r>
      <rPr>
        <b/>
        <vertAlign val="superscript"/>
        <sz val="10"/>
        <color indexed="9"/>
        <rFont val="Trebuchet MS"/>
        <family val="2"/>
      </rPr>
      <t>a/</t>
    </r>
  </si>
  <si>
    <t xml:space="preserve"> 2016; en porcentaje</t>
  </si>
  <si>
    <t>RECAUDACIÓN POR DOMICILIO FISCAL DEL CONTRIBUYENTE, SEGÚN IMPUESTOS, 2016</t>
  </si>
  <si>
    <t>Recaudación Impuesto S/la Renta de las Personas Físicas Ley 11-92, según meses, 2007-2016</t>
  </si>
  <si>
    <t>Recaudación Impuesto S/la Renta de las Empresas Ley 11-92, según meses, 2007-2016</t>
  </si>
  <si>
    <t>Recaudación de las Retenciones de Impuesto sobre la Renta, según meses, 2007-2016</t>
  </si>
  <si>
    <t>Recaudación por Retención Imp. sobre la Renta de los Salarios Ley 11-92, según meses, 2007-2016</t>
  </si>
  <si>
    <t>Recaudación por Ret. Imp. S/Rta. Originadas por Prest. de Ss. Grales, según meses, 2007-2016</t>
  </si>
  <si>
    <t>Recaudación por Retención Imp. S/ Premios Ley 11-92 y 139-11, según meses, 2007-2016</t>
  </si>
  <si>
    <t>Recaudación por Retención Imp. S/Renta  provenientes de alq. y arrend, según meses, 2007-2016</t>
  </si>
  <si>
    <t>Recaudación por Retribución Complementaria, según meses, 2007-2016</t>
  </si>
  <si>
    <t>Recaudación por Dividendos, según meses, 2007-2016</t>
  </si>
  <si>
    <t>Recaudación por Retención Intereses Pagados o acreditados en el exterior, según meses, 2007-2016</t>
  </si>
  <si>
    <t>Recaudación por Retención Provisión y Bs. del Estado, según meses, 2007-2016</t>
  </si>
  <si>
    <t>Recaudación por Retención Pagos al Exterior en Gral, según meses, 2007-2016</t>
  </si>
  <si>
    <t>Recaudación por Retención de Otras retenciones, según meses, 2007-2016</t>
  </si>
  <si>
    <t>Recaudación Casinos, según meses, 2007-2016</t>
  </si>
  <si>
    <t>Recaudación Operaciones Inmobiliarias, según meses, 2007-2016</t>
  </si>
  <si>
    <t>Recaudación Impuesto al Patrimonio Inmobiliario (IPI), según meses, 2007-2016</t>
  </si>
  <si>
    <t>Recaudación Sucesiones y Donaciones, según meses, 2007-2016</t>
  </si>
  <si>
    <t>Recaudación Impuesto S/los Activos Ley 557-05, según meses, 2007-2016</t>
  </si>
  <si>
    <t>Recaudación Impuesto Inscripción de Vehículos, según meses, 2007-2016</t>
  </si>
  <si>
    <t>Recaudación ITBIS, por año, según meses, 2007-2016</t>
  </si>
  <si>
    <t>Recaudación ITBIS, según actividad económica, 2007-2016</t>
  </si>
  <si>
    <t>Recaudación Selectivos Alcoholes y Cervezas, según meses, 2007-2016</t>
  </si>
  <si>
    <t>Recaudación Selectivo Tabaco Manufacturado, según meses, 2007-2016</t>
  </si>
  <si>
    <t>Recaudación Selectivo Hidrocarburos 16% Ad-valorem, según meses, 2007-2016</t>
  </si>
  <si>
    <t>Recaudación Selectivo Hidrocarburos Específico, según meses, 2007-2016</t>
  </si>
  <si>
    <t xml:space="preserve">Recaudación por Tipo de Combustible, 2015-2016, por período, Ley 495-06 </t>
  </si>
  <si>
    <t>Recaudación por Tipo de Combustible, 2015-2016, por período, Ley 112-00</t>
  </si>
  <si>
    <t>Recaudación Imp. S/Cheques y Transferencias Bancarias, por año, según meses, 2007-2016</t>
  </si>
  <si>
    <t>Recaudación Selectivo S/Seguros, según meses, 2007-2016</t>
  </si>
  <si>
    <t>Recaudación Derecho de Circulación de Vehículos de Motor, según meses, 2007-2016</t>
  </si>
  <si>
    <t>Recaudación Dólares, según meses, 2007-2016</t>
  </si>
  <si>
    <t>2007-2016</t>
  </si>
  <si>
    <t>16/15</t>
  </si>
  <si>
    <t>2010-2016</t>
  </si>
  <si>
    <t>2006-2014</t>
  </si>
  <si>
    <t xml:space="preserve">         -Año 2014 actualizado a enero 2017.</t>
  </si>
  <si>
    <r>
      <t>2016</t>
    </r>
    <r>
      <rPr>
        <b/>
        <vertAlign val="superscript"/>
        <sz val="10"/>
        <color indexed="9"/>
        <rFont val="Trebuchet MS"/>
        <family val="2"/>
      </rPr>
      <t>1/</t>
    </r>
  </si>
  <si>
    <t>2008-2016</t>
  </si>
  <si>
    <t>Tasa de Cambio del Dólar, por día y mes, 2016 (US$)</t>
  </si>
  <si>
    <t>Tasa de Cambio del Euro, por día y mes, 2016 (EU$)</t>
  </si>
  <si>
    <r>
      <t>TASA DE CAMBIO DEL DÓLAR</t>
    </r>
    <r>
      <rPr>
        <b/>
        <vertAlign val="superscript"/>
        <sz val="10"/>
        <rFont val="Trebuchet MS"/>
        <family val="2"/>
      </rPr>
      <t>1/</t>
    </r>
    <r>
      <rPr>
        <b/>
        <sz val="10"/>
        <rFont val="Trebuchet MS"/>
        <family val="2"/>
      </rPr>
      <t>, POR DÍA Y MES, 2016</t>
    </r>
  </si>
  <si>
    <r>
      <t>TASA DE CAMBIO DEL EURO</t>
    </r>
    <r>
      <rPr>
        <b/>
        <vertAlign val="superscript"/>
        <sz val="10"/>
        <rFont val="Trebuchet MS"/>
        <family val="2"/>
      </rPr>
      <t>1/</t>
    </r>
    <r>
      <rPr>
        <b/>
        <sz val="10"/>
        <rFont val="Trebuchet MS"/>
        <family val="2"/>
      </rPr>
      <t>, POR DIA Y MES, 2016</t>
    </r>
  </si>
  <si>
    <t>Enero-Diciembre 2016</t>
  </si>
  <si>
    <t>Contribución de Salida Líneas Aéreas (2da. quincena diciembre 2015).</t>
  </si>
  <si>
    <t>Envio de los Libros de Venta de las Soluciones Fiscales.</t>
  </si>
  <si>
    <t>Contribución de Salida Líneas Aéreas (1ra. quincena enero 2016).</t>
  </si>
  <si>
    <t>Contribución de Salida Líneas Aéreas (2da. quincena enero 2016).</t>
  </si>
  <si>
    <t>Remisión de información Formatos 606,607, 608 y 609.</t>
  </si>
  <si>
    <t>Contribución de Salida Líneas Aéreas (1ra. quincena febrero 2016).</t>
  </si>
  <si>
    <t>Contribución de Salida Líneas Aéreas (2da. quincena febrero 2016).</t>
  </si>
  <si>
    <t>Remisión de información Formatos 606,607,608 y 609.</t>
  </si>
  <si>
    <t>Contribución de Salida Líneas Aéreas (1ra. Quincena Marzo 2016).</t>
  </si>
  <si>
    <t>Contribución de Salida Líneas Aéreas (2da. quincena marzo 2016).</t>
  </si>
  <si>
    <t>Contribución de Salida Líneas Aéreas (1ra. quincena abril 2016).</t>
  </si>
  <si>
    <t>2da. Cuota Impuesto sobre los Activos de Sociedades con fecha de cierre 30 de junio.</t>
  </si>
  <si>
    <t>Liquidación Contribución de Salida Líneas Aéreas (2da. quincena abril 2016).</t>
  </si>
  <si>
    <t>16</t>
  </si>
  <si>
    <t>23</t>
  </si>
  <si>
    <t>Contribución de Salida Líneas Aéreas (1ra. quincena mayo 2016).</t>
  </si>
  <si>
    <t>Contribución de Salida Líneas Aéreas (2da. quincena mayo 2016).</t>
  </si>
  <si>
    <t>Contribución de Salida Líneas Aéreas (1ra. quincena junio 2016).</t>
  </si>
  <si>
    <t>Contribución de Salida Líneas Aéreas (2da. quincena junio 2016).</t>
  </si>
  <si>
    <t>Contribución de Salida Líneas Aéreas (1era. quincena julio 2016).</t>
  </si>
  <si>
    <t>Aceptación Declaración Jurada del ISR propuesta por la DGII para contribuyentes acogidos al PST basado en compras.</t>
  </si>
  <si>
    <t>1era. Cuota ISR de los contribuyentes acogidos al PST basado en compras.</t>
  </si>
  <si>
    <t>2da. Cuota Impuesto sobre los Activos Sociedades con fecha de cierre 30 de septiembre.</t>
  </si>
  <si>
    <t>Contribución de Salida Líneas Aéreas (2da. quincena julio 2016).</t>
  </si>
  <si>
    <t>19</t>
  </si>
  <si>
    <t>Remisión de información Formatos 606,607,608 y 609</t>
  </si>
  <si>
    <t>Contribución de Salida Líneas Aéreas (1ra. quincena agosto 2016).</t>
  </si>
  <si>
    <t>Contribución de Salida Líneas Aéreas (2da. quincena agosto 2016).</t>
  </si>
  <si>
    <t>Contribución de Salida Líneas Aéreas (1ra. quincena septiembre 2016).</t>
  </si>
  <si>
    <t>Contribución de Salida Líneas Aéreas (2da. quincena septiembre 2016).</t>
  </si>
  <si>
    <t>Contribución de Salida Líneas Aéreas (1ra. quincena octubre 2016).</t>
  </si>
  <si>
    <t>Contribución de Salida Líneas Aéreas (2da. quincena octubre 2016).</t>
  </si>
  <si>
    <t>Contribución de Salida Líneas Aéreas (1ra. quincena noviembre 2016).</t>
  </si>
  <si>
    <t>Contribución de Salida Líneas Aéreas (2da. quincena noviembre 2016).</t>
  </si>
  <si>
    <t>Contribución de Salida Líneas Aéreas (1ra. quincena diciembre 2016).</t>
  </si>
  <si>
    <t>RECAUDACIÓN DE LA DGII EN MONEDA EXTRANJERA, POR MESES, SEGÚN IMPUESTOS, 2016</t>
  </si>
  <si>
    <t xml:space="preserve">       Retención Intereses Personas Jurídicas</t>
  </si>
  <si>
    <t xml:space="preserve">       Retención de 1%  S/ Ganancias de Capital (Ley 139-11)</t>
  </si>
  <si>
    <t xml:space="preserve">       Impuesto por Juegos Telefónicos</t>
  </si>
  <si>
    <t xml:space="preserve">       Impuesto Sobre Ventas Zonas Francas Ley 139-11</t>
  </si>
  <si>
    <t xml:space="preserve">   Impuesto S/Premios Ley 11-92 y 139-11</t>
  </si>
  <si>
    <t xml:space="preserve">     Impuestos S/Cheques y Transf. Bancarias</t>
  </si>
  <si>
    <t xml:space="preserve">  Impuesto S/Cheques y Transferencias</t>
  </si>
  <si>
    <t xml:space="preserve">     Impuesto sobre Maq Tragamonedas</t>
  </si>
  <si>
    <t xml:space="preserve">     Provisión de Bs. y Ss. Al Estado</t>
  </si>
  <si>
    <t>Impuestos Adicionales y Selectivos Sobre Bienes y Servicios</t>
  </si>
  <si>
    <t xml:space="preserve">Impuestos S/ Renta proveniente de Alq. y Arrendamiento, Retribuciones Complementarias, Intereses a Personas Físicas residentes, Dividendos, Intereses pagados o acreditados en el exterior, </t>
  </si>
  <si>
    <t>Provisión de Bs. y Ss. al Estado, Máquinas Tragamonedas, Otras Retenciones, Pagos al Exterior en General e Impuesto S/ Ventas de Bancas.</t>
  </si>
  <si>
    <t>Ley 225-07</t>
  </si>
  <si>
    <t>Declaración Jurada Zona Franca</t>
  </si>
  <si>
    <t>Ingresos por Oficina Recaudadora, año 2016</t>
  </si>
  <si>
    <t>Participación de la recaudación de la DGII en el total de los ingresos por Oficina Recaudadora, año 2007 - 2016</t>
  </si>
  <si>
    <t>Participación de la recaudación de la DGII en el Producto Interno Bruto, año 2007 - 2016</t>
  </si>
  <si>
    <t>Pagos extraordinarios de la DGII, año 2007-2016</t>
  </si>
  <si>
    <t>Ingresos por Operaciones Mineras, según impuestos, año 2012-2016</t>
  </si>
  <si>
    <t>Recaudación por Amnistía Ley 309-12, según Impuestos, 2013-2016</t>
  </si>
  <si>
    <t>Estructura y participación porcentual de las recaudaciones de la DGII, según Impuestos, año 2016</t>
  </si>
  <si>
    <t>Recaudación de la DGII, por meses, según Impuestos, año 2016</t>
  </si>
  <si>
    <t>Participación porcentual de las recaudaciones de la DGII, por meses, según Impuestos, año 2016</t>
  </si>
  <si>
    <t>Elasticidad ingreso de la recaudación de la DGII con respecto al PIB corriente, por año, según Impuestos, 2015-2016</t>
  </si>
  <si>
    <t>Comparativo recaudación de fondos especiales y terceros, por año, según conceptos, 2015 - 2016</t>
  </si>
  <si>
    <t>Comparativo recaudación de la DGII en moneda extranjera, por año, según Impuestos, 2015 - 2016</t>
  </si>
  <si>
    <t>Recaudación de la DGII en moneda extranjera, por meses, según Impuestos, año 2016</t>
  </si>
  <si>
    <t>Colecturías y Estafetas, según Administraciones Locales, DGII 2016</t>
  </si>
  <si>
    <t>Recaudación Administración Local Barahona, por meses, según Impuestos, 2016</t>
  </si>
  <si>
    <t>Recaudación Imp. S/Telecomunicaciones, según meses, 2007-2016</t>
  </si>
  <si>
    <t>Nota: Cifras DGII 2016, generadas el 10 de enero de 2017, por fecha de recaudación.</t>
  </si>
  <si>
    <t>Cifras generadas el 10 de enero 2017.</t>
  </si>
  <si>
    <t>Cifras generadas el 10 de enero 2017, por fecha recaudación.</t>
  </si>
  <si>
    <t>1/ Cifras generadas el 10 de enero de 2017, por fecha de recaudación.</t>
  </si>
  <si>
    <t>7/ Cifras generadas el 10 de enero de 2017, por fecha de recaudación.</t>
  </si>
  <si>
    <t>a/ Cifras generadas el 10 de enero de 2017, por fecha de recaudación.</t>
  </si>
  <si>
    <t xml:space="preserve">a/ Cifras generadas el 10 de enero de 2017, por fecha de recaudación. Este recaudo presenta un aumento con respecto al año anterior </t>
  </si>
  <si>
    <t>a/ Cifras generadas el 10 de enero de 2017, por fecha de recaudación. No incluye recargos y multas.</t>
  </si>
  <si>
    <t>a/ Año 2016, actualizado al 02 de febrero 2017.</t>
  </si>
  <si>
    <t xml:space="preserve">a/ Datos generados el 02 de febrero de 2017. </t>
  </si>
  <si>
    <r>
      <t>Fuente:</t>
    </r>
    <r>
      <rPr>
        <sz val="8"/>
        <color indexed="8"/>
        <rFont val="Trebuchet MS"/>
        <family val="2"/>
      </rPr>
      <t xml:space="preserve"> Declaración Jurada y/o Pago del Impuesto Selectivo al Consumo (Formulario ISC-02) de los contribuyentes. Datos generados el 02 de febrero de 2017. Los mismos pueden presentar cambios por rectificaciones que hacen los contribuyentes en sus declaraciones.</t>
    </r>
  </si>
  <si>
    <t>a/ Datos generados el 02 de febrero de 2017. Los mismos pueden presentar cambios por rectificaciones que hacen los contribuyentes en sus declaraciones.</t>
  </si>
  <si>
    <r>
      <t>2016</t>
    </r>
    <r>
      <rPr>
        <vertAlign val="superscript"/>
        <sz val="10"/>
        <rFont val="Trebuchet MS"/>
        <family val="2"/>
      </rPr>
      <t>j/</t>
    </r>
  </si>
  <si>
    <t>No indexación de la tabla de retención de ISR Asalariados</t>
  </si>
  <si>
    <t>Indexación tabla de retención de ISR Asalariados*</t>
  </si>
  <si>
    <t xml:space="preserve">1/ Actualizado al 10 de enero 2017. </t>
  </si>
  <si>
    <t>2012 - 2016</t>
  </si>
  <si>
    <t>1/ Cifras generadas el 10 de enero de 2017.</t>
  </si>
  <si>
    <r>
      <t>2016</t>
    </r>
    <r>
      <rPr>
        <b/>
        <vertAlign val="superscript"/>
        <sz val="10"/>
        <color indexed="9"/>
        <rFont val="Trebuchet MS"/>
        <family val="2"/>
      </rPr>
      <t>e/</t>
    </r>
  </si>
  <si>
    <t xml:space="preserve">d/ Año 2015 incluye un monto de RD$649.2 millones por concepto de Amnistía, Ley 309-12, RD$4,063.6 millones por la Reforma Ley 253-12 y RD$1,822.8 millones </t>
  </si>
  <si>
    <t>Nota: La tasa para el año fiscal 2014 es de 28%, a partir del ejercicio fiscal 2015 es 27%, Ley 253-12.</t>
  </si>
  <si>
    <r>
      <t>2016</t>
    </r>
    <r>
      <rPr>
        <b/>
        <vertAlign val="superscript"/>
        <sz val="10"/>
        <color indexed="9"/>
        <rFont val="Trebuchet MS"/>
        <family val="2"/>
      </rPr>
      <t xml:space="preserve"> a/</t>
    </r>
  </si>
  <si>
    <t>0.0</t>
  </si>
  <si>
    <t>RECAUDACIÓN ADMINISTRACIÓN LOCAL AZUA, SEGÚN IMPUESTOS</t>
  </si>
  <si>
    <t>RECAUDACIÓN ADMINISTRACIÓN LOCAL BANÍ, SEGÚN IMPUESTOS</t>
  </si>
  <si>
    <t>RECAUDACIÓN ADMINISTRACIÓN LOCAL BOCA CHICA, SEGÚN IMPUESTOS</t>
  </si>
  <si>
    <t>RECAUDACIÓN ADMINISTRACIÓN LOCAL BARAHONA, SEGÚN IMPUESTOS</t>
  </si>
  <si>
    <t>RECAUDACIÓN ADMINISTRACIÓN LOCAL BONAO, SEGÚN IMPUESTOS</t>
  </si>
  <si>
    <t>RECAUDACIÓN ADMINISTRACIÓN LOCAL EL SEYBO, SEGÚN IMPUESTOS</t>
  </si>
  <si>
    <t>RECAUDACIÓN GERENCIA DE GRANDES CONTRIBUYENTES, SEGÚN IMPUESTOS</t>
  </si>
  <si>
    <t>RECAUDACIÓN ADMINISTRACIÓN HERRERA, SEGÚN IMPUESTOS</t>
  </si>
  <si>
    <t>RECAUDACIÓN ADMINISTRACIÓN HIGUEY, SEGÚN IMPUESTOS</t>
  </si>
  <si>
    <t>RECAUDACIÓN ADMINISTRACIÓN LOCAL LA FERIA, SEGÚN IMPUESTOS</t>
  </si>
  <si>
    <t>RECAUDACIÓN ADMINISTRACIÓN LOCAL LA ROMANA, SEGÚN IMPUESTOS</t>
  </si>
  <si>
    <t>RECAUDACIÓN ADMINISTRACIÓN LOCAL LA VEGA, SEGÚN IMPUESTOS</t>
  </si>
  <si>
    <t>RECAUDACIÓN ADMINISTRACIÓN LOCAL LOS MINAS, SEGÚN IMPUESTOS</t>
  </si>
  <si>
    <t>RECAUDACIÓN ADMINISTRACIÓN LOCAL MAXIMO GÓMEZ, SEGÚN IMPUESTOS</t>
  </si>
  <si>
    <t xml:space="preserve">  Ingresos Diversos</t>
  </si>
  <si>
    <t>RECAUDACIÓN ADMINISTRACIÓN LOCAL MOCA, SEGÚN IMPUESTOS</t>
  </si>
  <si>
    <t>RECAUDACIÓN ADMINISTRACIÓN LOCAL MONTECRISTI, SEGÚN IMPUESTOS</t>
  </si>
  <si>
    <t>RECAUDACIÓN ADMINISTRACIÓN LOCAL OGC SANTIAGO, SEGÚN IMPUESTOS</t>
  </si>
  <si>
    <t>RECAUDACIÓN ADMINISTRACIÓN LOCAL NAGUA, SEGÚN IMPUESTOS</t>
  </si>
  <si>
    <t>RECAUDACIÓN ADMINISTRACIÓN LOCAL PUERTO PLATA, SEGÚN IMPUESTOS</t>
  </si>
  <si>
    <t>RECAUDACIÓN ADMINISTRACIÓN LOCAL SALCEDO, SEGÚN IMPUESTOS</t>
  </si>
  <si>
    <t>RECAUDACIÓN ADMINISTRACIÓN LOCAL SAN CARLOS, SEGÚN IMPUESTOS</t>
  </si>
  <si>
    <t>RECAUDACIÓN ADMINISTRACIÓN LOCAL SAMANA, SEGÚN IMPUESTOS</t>
  </si>
  <si>
    <t>RECAUDACIÓN ADMINISTRACIÓN LOCAL SAN JUAN, SEGÚN IMPUESTOS</t>
  </si>
  <si>
    <t>RECAUDACIÓN ADMINISTRACIÓN LOCAL SAN FRANCISCO, SEGÚN IMPUESTOS</t>
  </si>
  <si>
    <t>RECAUDACIÓN ADMINISTRACIÓN LOCAL SAN CRISTÓBAL, SEGÚN IMPUESTOS</t>
  </si>
  <si>
    <t>RECAUDACIÓN ADMINISTRACIÓN LOCAL SAN PEDRO DE MACORIS, SEGÚN IMPUESTOS</t>
  </si>
  <si>
    <t>RECAUDACIÓN ADMINISTRACIÓN LOCAL SANTIAGO, SEGÚN IMPUESTOS</t>
  </si>
  <si>
    <t>RECAUDACIÓN ADMINISTRACIÓN LOCAL VALVERDE MAO, SEGÚN IMPUESTOS</t>
  </si>
  <si>
    <t>RECAUDACIÓN ADMINISTRACIÓN LOCAL VILLA MELLA, SEGÚN IMPUESTOS</t>
  </si>
  <si>
    <t>RECAUDACIÓN ADMINISTRACIÓN LOCAL ORIENTAL, SEGÚN IMPUESTOS</t>
  </si>
  <si>
    <t>RECAUDACIÓN ADMINISTRACIÓN LOS PRÓCERES, SEGÚN IMPUESTOS</t>
  </si>
  <si>
    <t>CUADRO 2.38</t>
  </si>
  <si>
    <t>CUADRO 2.39</t>
  </si>
  <si>
    <t>CUADRO 2.40</t>
  </si>
  <si>
    <t>CUADRO 2.41</t>
  </si>
  <si>
    <t>CUADRO 2.42</t>
  </si>
  <si>
    <t>CUADRO 2.43</t>
  </si>
  <si>
    <t>CUADRO 2.44</t>
  </si>
  <si>
    <t>CUADRO 2.45</t>
  </si>
  <si>
    <t>CUADRO 2.46</t>
  </si>
  <si>
    <t>CUADRO 2.47</t>
  </si>
  <si>
    <t>CUADRO 2.48</t>
  </si>
  <si>
    <t>CUADRO 2.49</t>
  </si>
  <si>
    <t>CUADRO 2.50</t>
  </si>
  <si>
    <t>CUADRO 2.51</t>
  </si>
  <si>
    <t>CUADRO 2.52</t>
  </si>
  <si>
    <t>CUADRO 2.53</t>
  </si>
  <si>
    <t>CUADRO 2.54</t>
  </si>
  <si>
    <t>CUADRO 2.55</t>
  </si>
  <si>
    <t>CUADRO 2.56</t>
  </si>
  <si>
    <t>CUADRO 2.57</t>
  </si>
  <si>
    <t>CUADRO 2.58</t>
  </si>
  <si>
    <t>CUADRO 2.59</t>
  </si>
  <si>
    <t>CUADRO 2.60</t>
  </si>
  <si>
    <t>CUADRO 2.61</t>
  </si>
  <si>
    <t>CUADRO 2.62</t>
  </si>
  <si>
    <t>CUADRO 2.63</t>
  </si>
  <si>
    <t>CUADRO 2.64</t>
  </si>
  <si>
    <t>CUADRO 2.65</t>
  </si>
  <si>
    <t>CUADRO 2.66</t>
  </si>
  <si>
    <t xml:space="preserve">Nota: Actualizado el 10 de enero 2017. </t>
  </si>
  <si>
    <t>b) Año 2016 incluye un monto de RD$121.4 millones por concepto de Amnistia, Ley 309-12, RD$3,995.9 millones por la Reforma Ley 253-12 y RD$1,452.4 millones por fiscalización.</t>
  </si>
  <si>
    <t>ESTRUCTURA Y PARTICIPACIÓN PORCENTUAL DE LAS RECAUDACIONES DE LA DGII 2016, SEGÚN IMPUESTOS</t>
  </si>
  <si>
    <r>
      <t xml:space="preserve">     Impuesto S/Utilidades Mineras (PUN) </t>
    </r>
    <r>
      <rPr>
        <vertAlign val="superscript"/>
        <sz val="10"/>
        <rFont val="Trebuchet MS"/>
        <family val="2"/>
      </rPr>
      <t>1/</t>
    </r>
  </si>
  <si>
    <t>1/ Aplica a partir de octubre 2013.</t>
  </si>
  <si>
    <t xml:space="preserve">2/ Incluye Impuesto por otro tipo de renta no especificado e Impuesto por otras retenciones. </t>
  </si>
  <si>
    <r>
      <t xml:space="preserve">     Otras Retenciones</t>
    </r>
    <r>
      <rPr>
        <vertAlign val="superscript"/>
        <sz val="10"/>
        <rFont val="Trebuchet MS"/>
        <family val="2"/>
      </rPr>
      <t>2/</t>
    </r>
  </si>
  <si>
    <r>
      <t xml:space="preserve">     Constitución de Cías </t>
    </r>
    <r>
      <rPr>
        <vertAlign val="superscript"/>
        <sz val="10"/>
        <rFont val="Trebuchet MS"/>
        <family val="2"/>
      </rPr>
      <t>3/</t>
    </r>
  </si>
  <si>
    <t>3/ Previo al año 2013 este impuesto se registraba en Otros Impuestos Sobre la Propiedad.</t>
  </si>
  <si>
    <r>
      <t xml:space="preserve">    Impuesto Emisiones CO2 </t>
    </r>
    <r>
      <rPr>
        <vertAlign val="superscript"/>
        <sz val="10"/>
        <rFont val="Trebuchet MS"/>
        <family val="2"/>
      </rPr>
      <t>5/</t>
    </r>
  </si>
  <si>
    <r>
      <t xml:space="preserve">   Tasas Tarjetas de Turismo </t>
    </r>
    <r>
      <rPr>
        <vertAlign val="superscript"/>
        <sz val="10"/>
        <rFont val="Trebuchet MS"/>
        <family val="2"/>
      </rPr>
      <t>6/</t>
    </r>
  </si>
  <si>
    <r>
      <t xml:space="preserve">   Regalía Neta de Fundición Minera (RNF)</t>
    </r>
    <r>
      <rPr>
        <vertAlign val="superscript"/>
        <sz val="10"/>
        <rFont val="Trebuchet MS"/>
        <family val="2"/>
      </rPr>
      <t>7/</t>
    </r>
  </si>
  <si>
    <t>5/ Aplica a partir del año 2013.</t>
  </si>
  <si>
    <t xml:space="preserve">4/ y 6/ Ingresos en dólares y euros convertidos en RD$ a la tasa oficial vigente. </t>
  </si>
  <si>
    <t>7/ Este impuesto aplica a partir de diciembre 2012.</t>
  </si>
  <si>
    <t>a) Año 2016 incluye un monto de RD$121.4 millones por concepto de Amnistia, Ley 309-12, RD$3,995.9 millones por la Reforma Ley 253-12 y RD$1,452.4 millones por fiscalización.</t>
  </si>
  <si>
    <r>
      <t xml:space="preserve">     Impuesto S/Utilidades Mineras (PUN)</t>
    </r>
    <r>
      <rPr>
        <vertAlign val="superscript"/>
        <sz val="10"/>
        <rFont val="Trebuchet MS"/>
        <family val="2"/>
      </rPr>
      <t xml:space="preserve"> 1/</t>
    </r>
  </si>
  <si>
    <t>1/ Aplican a partir de octubre 2013.</t>
  </si>
  <si>
    <t>5/ Aplica a partir del año 2012.</t>
  </si>
  <si>
    <r>
      <t xml:space="preserve">     Otras Retenciones </t>
    </r>
    <r>
      <rPr>
        <vertAlign val="superscript"/>
        <sz val="10"/>
        <rFont val="Trebuchet MS"/>
        <family val="2"/>
      </rPr>
      <t>2/</t>
    </r>
  </si>
  <si>
    <r>
      <t xml:space="preserve">    Impuesto Emisiones CO2</t>
    </r>
    <r>
      <rPr>
        <vertAlign val="superscript"/>
        <sz val="10"/>
        <rFont val="Trebuchet MS"/>
        <family val="2"/>
      </rPr>
      <t>5/</t>
    </r>
  </si>
  <si>
    <r>
      <t xml:space="preserve">   Tasas Tarjetas de Turismo</t>
    </r>
    <r>
      <rPr>
        <vertAlign val="superscript"/>
        <sz val="10"/>
        <rFont val="Trebuchet MS"/>
        <family val="2"/>
      </rPr>
      <t>6/</t>
    </r>
  </si>
  <si>
    <t>1/  Aplica a partir de octubre 2013.</t>
  </si>
  <si>
    <r>
      <t xml:space="preserve">     Constitución de Cías</t>
    </r>
    <r>
      <rPr>
        <vertAlign val="superscript"/>
        <sz val="10"/>
        <rFont val="Trebuchet MS"/>
        <family val="2"/>
      </rPr>
      <t>3/</t>
    </r>
  </si>
  <si>
    <r>
      <t xml:space="preserve">     Salida de Pasajeros al Exterior por Aeropuertos</t>
    </r>
    <r>
      <rPr>
        <vertAlign val="superscript"/>
        <sz val="10"/>
        <rFont val="Trebuchet MS"/>
        <family val="2"/>
      </rPr>
      <t>4/</t>
    </r>
  </si>
  <si>
    <r>
      <t>ELASTICIDAD</t>
    </r>
    <r>
      <rPr>
        <b/>
        <vertAlign val="superscript"/>
        <sz val="10"/>
        <color indexed="9"/>
        <rFont val="Trebuchet MS"/>
        <family val="2"/>
      </rPr>
      <t>10/</t>
    </r>
  </si>
  <si>
    <t>PIB Corriente 2016</t>
  </si>
  <si>
    <t>Fuente: Departamento de Análisis de Recaudación y Estadísticas, DGII.</t>
  </si>
  <si>
    <t>Fuente: Departamento de Análisis de Recaudación y Estadisticas, DGII.</t>
  </si>
  <si>
    <t>Nota: Datos extraídos de la Declaración de Instituciones sin Fines de Lucro el 21 de febrero de 2017. No incluye las Cooperativas ni los Fondos de Pensiones.</t>
  </si>
  <si>
    <t>PROCEDIMIENTO SIMPLIFICADO DE TRIBUTACIÓN (PST)</t>
  </si>
  <si>
    <t>PSC</t>
  </si>
  <si>
    <t>PSI</t>
  </si>
  <si>
    <t>2008-2016; en millones de RD$</t>
  </si>
  <si>
    <t>Nota: No incluye los impuestos a Sucesiones y Donaciones, Impuesto a la Propiedad Inmobiliaria y Registro de Vehículos.</t>
  </si>
  <si>
    <t>CONTRIBUYENTES ACOGIDOS AL PST</t>
  </si>
  <si>
    <t>Nota: se refiere al año en el que el contribuyente se acogió al Procedimiento Simplificado de Tributación (PST).</t>
  </si>
  <si>
    <t>CUADRO 5.2</t>
  </si>
  <si>
    <t>RECAUDO CONTRIBUYENTES ACOGIDOS AL PST</t>
  </si>
  <si>
    <t>TIPO DE PST</t>
  </si>
  <si>
    <t>CUADRO 6.01</t>
  </si>
  <si>
    <t>CUADRO 6.02</t>
  </si>
  <si>
    <t>Por retención de imp. a la emisión de cheques y pagos por transf. elect. (.0015)</t>
  </si>
  <si>
    <t>Amortización bienes intangibles</t>
  </si>
  <si>
    <t>Amortización mejoras en Prop. Arrendadas</t>
  </si>
  <si>
    <t xml:space="preserve">1) Datos actualizados al 02 de febrero 2017. Los mismos pueden presentar cambios por rectificaciones </t>
  </si>
  <si>
    <t xml:space="preserve">Nota: Datos actualizados al 10 de febrero 2017. </t>
  </si>
  <si>
    <t>6) Año 2016 incluye un monto de RD$121.4 millones por concepto de Amnistia, Ley 309-12, RD$3,995.9 millones por la Reforma Ley 253-12 y RD$1,452.4 millones por fiscalización.</t>
  </si>
  <si>
    <t>BH: Barahona</t>
  </si>
  <si>
    <t>BR: Bahoruco</t>
  </si>
  <si>
    <t>NC: Distrito Nacional</t>
  </si>
  <si>
    <t xml:space="preserve">  - Año 2016 incluye un monto de RD$121.4 millones por concepto de Amnistia, Ley 309-12, RD$3,995.9 millones por la Reforma Ley 253-12 y RD$1,452.4 millones por fiscalización.</t>
  </si>
  <si>
    <t>Comparativo de recaudación de la DGII, por año, según Impuestos, 2015 - 2016</t>
  </si>
  <si>
    <t>Recaudación por domicilio fiscal, DGII, 2015-2016</t>
  </si>
  <si>
    <t>Recaudación por región, según domicilio fiscal del contribuyente, 2016</t>
  </si>
  <si>
    <t>CUADRO 2.67</t>
  </si>
  <si>
    <t>Mapa 2.67.1</t>
  </si>
  <si>
    <t>CUADRO 2.68</t>
  </si>
  <si>
    <t>Recaudación Administración Local Zona Oriental, según Impuestos, 2015-2016</t>
  </si>
  <si>
    <t>CUADRO 2.33</t>
  </si>
  <si>
    <t>2.67-1</t>
  </si>
  <si>
    <t>Por otro lado, el Impuesto Sobre Comercio Exterior y las Transacciones de Comercio Exterior aportó la suma de RD$5,893.8 millones, para un crecimiento de 6.4%. De igual forma, Otros Ingresos aportó la suma de RD$2,408.7 millones.</t>
  </si>
  <si>
    <t xml:space="preserve">                 %</t>
  </si>
  <si>
    <t>PARTICIPACIÓN %</t>
  </si>
  <si>
    <t>A Ñ O</t>
  </si>
  <si>
    <t xml:space="preserve">              A  Ñ  O  </t>
  </si>
  <si>
    <t xml:space="preserve">A Ñ O </t>
  </si>
  <si>
    <t xml:space="preserve">                  AÑO</t>
  </si>
  <si>
    <t>a) Cifras generadas el 10 de enero de 2017, por fecha de recaudación</t>
  </si>
  <si>
    <t xml:space="preserve">           AÑO</t>
  </si>
  <si>
    <t>Nota: A partir de la publicación de la Ley 253-12 se efectuará un pago único y definitivo del 10% del monto del dividendo distribuido.</t>
  </si>
  <si>
    <t>Ley 253-12 establece los montos del Impuesto Selectivo al Consumo específico a ser pagados por litro de alcohol absoluto (2013-2016).</t>
  </si>
  <si>
    <t>A partir del año 2017 se indexaran trimestralmente por inflación.</t>
  </si>
  <si>
    <t>Ley 253-12 establece los montos del Impuesto Selectivo al Consumo específico a ser pagados  por cajetilla de cigarrillos (2013-2015).</t>
  </si>
  <si>
    <t>A partir del año 2016 se indexaran trimestralmente por inflación.</t>
  </si>
  <si>
    <t xml:space="preserve">A partir del año 2013 la fecha de renovación de marbetes se realizará para los meses de octubre a diciembre. </t>
  </si>
  <si>
    <t xml:space="preserve">Nota: Reembolso es la cantidad de dinero que se devuelve al contribuyente cuando la Administración Tributaria determina que hubo un pago en exceso por parte del contribuyente </t>
  </si>
  <si>
    <t>Procedimiento Simplificado de Tributación (PST)</t>
  </si>
  <si>
    <t>Elaborado por:  DEPARTAMENTO DE ANÁLISIS DE RECAUDACIÓN Y ESTADÍSTICAS</t>
  </si>
  <si>
    <r>
      <t xml:space="preserve">En el año 2016, la Dirección General de Impuestos Internos (DGII) recaudó la suma de RD$352,520.8 millones, presentando un aumento de RD$31,943.8 millones respecto al año anterior, lo que significa una tasa de crecimiento de 10.0%. Este recaudo incluye RD$121.4 millones por la Ley No. 309-12, de Amnistía Tributaria y RD$3,995.9* millones por el efecto marginal de la Reforma (Ley 253-12). </t>
    </r>
    <r>
      <rPr>
        <sz val="10"/>
        <color theme="1"/>
        <rFont val="Trebuchet MS"/>
        <family val="2"/>
      </rPr>
      <t>Con relación al estimado para el 2016, el cumplimiento respecto a la meta original contemplada en la Ley de Presupuesto es de 98.0%.</t>
    </r>
  </si>
  <si>
    <t>Enfocándonos en la recaudación por conceptos, podemos observar que el recaudo de Impuestos Sobre los Ingresos fue de RD$135,695.6 millones, presentando un incremento de RD$16,166.0 millones en comparación al mismo período del año anterior. La recaudación por el Impuesto Sobre la Renta de las Personas Físicas fue de RD$40,182.8 millones, registrando un aumento de RD$4,688.1 millones, es decir, de 13.2%. En cuanto al Impuesto de las Empresas y otras Corporaciones su recaudo fue de RD$69,360.1 millones, registrando un un aumento de RD$7,913.9 millones con respecto al año 2015. En ese mismo orden, otro concepto que aportó al fisco fueron los Impuestos Aplicados sin Distinción de Personas con un recaudo de RD$25,256.8 millones, el mayor aporte de este renglón fue de Pagos al exterior en General con un monto RD$9,085.2 millones y Pagos por Dividendos con RD$7,105.6 millones.</t>
  </si>
  <si>
    <t xml:space="preserve">Nota* Este monto incluye ITBIS con RD$883.4 millones, Selectivo Alcoholes y Tabaco con RD$3,690.9 millones, y un resultado negativo en RD$620.5 millones como resultado de la indexación de la tabla de retención del ISR de asalariados. </t>
  </si>
  <si>
    <t>La segunda parte presenta la recaudación por administración local y domicilio fiscal del contribuyente en el año 2016. En la tercera parte se recopila un histórico de las estadísticas de recaudación mensual y anual por conceptos en el período comprendido entre 2007-2016. En la cuarta parte se incluye la información de las Declaraciones Juradas de los contribuyentes. También se incluye en la quinta parte los contribuyentes acogidos al Procedimiento Simplificado de Tributación (PST) y en la sexta parte las tasas utilizadas para las operaciones tributarias diarias. Finalmente, se presenta el calendario del Contribuyente correspondiente al año 2016.</t>
  </si>
  <si>
    <r>
      <t>El nuevo clasificador presupuestario trae modificaciones que afectan las partidas de los ingresos recaudados por la DGII, en virtud de lo establecido en los artículos 2 y 3 de la Resolución No. 063-2014 del Ministerio de Hacienda, aplicable a partir del 1</t>
    </r>
    <r>
      <rPr>
        <vertAlign val="superscript"/>
        <sz val="10"/>
        <color theme="1"/>
        <rFont val="Trebuchet MS"/>
        <family val="2"/>
      </rPr>
      <t xml:space="preserve">ro  </t>
    </r>
    <r>
      <rPr>
        <sz val="10"/>
        <color theme="1"/>
        <rFont val="Trebuchet MS"/>
        <family val="2"/>
      </rPr>
      <t>de enero del ejercicio fiscal 2015.</t>
    </r>
  </si>
  <si>
    <t>GERENCIA DE ESTUDIOS ECONÓMICOS Y TRIBUTARIOS</t>
  </si>
  <si>
    <t>PARTICIPACIÓN DE LA RECAUDACIÓN DE LA DGII EN EL TOTAL DE INGRESOS POR OFICINA RECAUDADORA</t>
  </si>
  <si>
    <t>Total Ingresos por
Oficinas Recaudadoras</t>
  </si>
  <si>
    <t>j/ Incluye pagos de Amnistía, Reforma Ley 253-12 y fiscalizaciones.</t>
  </si>
  <si>
    <t>Fuente: Departamento de Análisis de Recaudación y Estadísticas, DGII; Ministerio de Hacienda.</t>
  </si>
  <si>
    <t xml:space="preserve">Fuente: Departamento de Análisis de Recaudación y Estadísticas, DGII; Ministerio de Hacienda; Banco Central de la Rep. Dom. </t>
  </si>
  <si>
    <t>RECAUDACIÓN MARGINAL DE LA DGII LEY 253-12, SEGÚN IMPUESTOS, 2016</t>
  </si>
  <si>
    <t>h/ Incluye pagos por Ganancia de Capital, Amnistía, Auditorías y Reforma 253-12.</t>
  </si>
  <si>
    <t>g/ Incluye pagos de Amnistía, Ley 309-12, Reforma 253-12 y adelantos bancos.</t>
  </si>
  <si>
    <t xml:space="preserve">a favor en el año fiscal 2015. </t>
  </si>
  <si>
    <t xml:space="preserve">                       A Ñ O</t>
  </si>
  <si>
    <t xml:space="preserve">1/ y 2/ Aplican a partir de octubre 2013. El Impuesto Mínimo Anual no registró recaudo porque presentó un saldo </t>
  </si>
  <si>
    <r>
      <t xml:space="preserve">  Total</t>
    </r>
    <r>
      <rPr>
        <b/>
        <vertAlign val="superscript"/>
        <sz val="10"/>
        <color indexed="9"/>
        <rFont val="Trebuchet MS"/>
        <family val="2"/>
      </rPr>
      <t>a/</t>
    </r>
  </si>
  <si>
    <t>a/ Cifras 2016 generadas el 10 de enero de 2017, por fecha de recaudación.</t>
  </si>
  <si>
    <t>2005 - 2015</t>
  </si>
  <si>
    <t>Para obtener dicha información se tomó el domicilio fiscal del contribuyente que realizó el pago.</t>
  </si>
  <si>
    <t xml:space="preserve">   A Ñ O S</t>
  </si>
  <si>
    <t>Los Impuestos Sobre la Propiedad alcanzaron una recaudación de RD$20,647.1 millones, para un aumento de RD$1,668.7 millones con respecto al año anterior. Los Impuestos sobre Cheques y Transferencias Bancarias y Operaciones Inmobiliarias son los de mayor aporte en este renglón con montos de RD$6,590.7 millones y RD$5,668.2 millones, respectivamente.</t>
  </si>
  <si>
    <r>
      <t>Con relación a los Impuestos Internos sobre Mercancías y Servicios, la recaudación fue de RD$185,158.3 millones, destacándose el ITBIS con una recaudación de RD$92,049.2 millones, aumentando en RD$6,851.8 millones y representando un crecimiento de 8.0%. En el caso de los Impuesto Adicionales y Selectivos Sobre Bienes y Servicios, su recaudación fue de RD$80,468.1 millones, RD$4,082.4 millones superior al año anterior. Este crecimiento se debe en gran medida al Impuesto Específico a los Hidrocarburos con un recaudo de RD$34,146.9 aumentando en RD$2,974.2 millones para un crecimiento de 9.5%.</t>
    </r>
    <r>
      <rPr>
        <sz val="10"/>
        <color rgb="FFFF0000"/>
        <rFont val="Trebuchet MS"/>
        <family val="2"/>
      </rPr>
      <t xml:space="preserve"> </t>
    </r>
    <r>
      <rPr>
        <sz val="10"/>
        <color theme="1"/>
        <rFont val="Trebuchet MS"/>
        <family val="2"/>
      </rPr>
      <t xml:space="preserve">El Impuesto Sobre el Uso de Bienes y Licencias registró una recaudación de RD$12,092.8 millones, presentando una tasa de crecimiento de 23.3%, comparado con el mismo período del año anterior. </t>
    </r>
  </si>
  <si>
    <t xml:space="preserve">Fuente: Ministerio de Hacienda y DGII. </t>
  </si>
  <si>
    <r>
      <t>Total</t>
    </r>
    <r>
      <rPr>
        <b/>
        <vertAlign val="superscript"/>
        <sz val="10"/>
        <color indexed="9"/>
        <rFont val="Trebuchet MS"/>
        <family val="2"/>
      </rPr>
      <t>4/</t>
    </r>
  </si>
  <si>
    <t xml:space="preserve">4/ Actualizado al 10 de enero 2017. </t>
  </si>
  <si>
    <t xml:space="preserve">        Este cuadro registra la recaudación de los impuestos afectados por la Ley 253-12.</t>
  </si>
  <si>
    <t>ITBIS</t>
  </si>
  <si>
    <t>Selectivo Alcoholes y Tabaco</t>
  </si>
  <si>
    <t>Retenciones de Retribuciones Complementarias</t>
  </si>
  <si>
    <t>Retenciones de Remesas al Exterior</t>
  </si>
  <si>
    <t>Impuesto Sucesiones Indivisas</t>
  </si>
  <si>
    <t>Es un método que facilita el cumplimiento tributario de los medianos y pequeños contribuyentes, sean personas jurídicas o personas físicas, y que permite liquidar el Impuesto Sobre la Renta (ISR) en base a sus compras o ingresos, así como pagar el Impuesto sobre Transferencias de Bienes Industrializados y Servicios (ITBIS) en base a la diferencia entre sus ingresos y compras (valor agregado bruto).</t>
  </si>
  <si>
    <t xml:space="preserve">b/Año 2013 incluye un monto de RD$331.3 millones por Amnistía Tributaria, Ley 309-12. </t>
  </si>
  <si>
    <t>c/Año 2014 incluye RD$20.8 millones por concepto de Amnistia Tributaria, Ley 309-12.</t>
  </si>
  <si>
    <t>d/ Cifras generadas el 10 de enero de 2017, por fecha de recaudación.</t>
  </si>
  <si>
    <r>
      <t>2008</t>
    </r>
    <r>
      <rPr>
        <b/>
        <vertAlign val="superscript"/>
        <sz val="10"/>
        <color indexed="9"/>
        <rFont val="Trebuchet MS"/>
        <family val="2"/>
      </rPr>
      <t>a/</t>
    </r>
  </si>
  <si>
    <r>
      <t>2013</t>
    </r>
    <r>
      <rPr>
        <b/>
        <vertAlign val="superscript"/>
        <sz val="10"/>
        <color indexed="9"/>
        <rFont val="Trebuchet MS"/>
        <family val="2"/>
      </rPr>
      <t>b/</t>
    </r>
  </si>
  <si>
    <r>
      <t>2014</t>
    </r>
    <r>
      <rPr>
        <b/>
        <vertAlign val="superscript"/>
        <sz val="10"/>
        <color indexed="9"/>
        <rFont val="Trebuchet MS"/>
        <family val="2"/>
      </rPr>
      <t>c/</t>
    </r>
  </si>
  <si>
    <r>
      <t>2016</t>
    </r>
    <r>
      <rPr>
        <b/>
        <vertAlign val="superscript"/>
        <sz val="10"/>
        <color indexed="9"/>
        <rFont val="Trebuchet MS"/>
        <family val="2"/>
      </rPr>
      <t>d/</t>
    </r>
  </si>
  <si>
    <t>a/Año 2008 incluye pago extraordinario de RD$2,429.4 millones correspondiente a ganancia de capital.</t>
  </si>
  <si>
    <t>e) Año 2016 incluye RD$3,995.9 millones por la Reforma Ley 253-12 y RD$1,452.4 millones por fiscalización.</t>
  </si>
  <si>
    <t xml:space="preserve">    Cifras generadas el 10 de enero de 2017, por fecha de recaudación. Para el año fiscal 2014 la tasa utilizada es de 28% y para el año fiscal 2015 es 27%, Ley 253-12.</t>
  </si>
  <si>
    <t>Nota: A mediados de 2009 la tasa de retención de este impuesto pasó de 5% a 0.5% Ley 182-09. Con la Ley 139-11 de junio 2011 aumenta a 3%.</t>
  </si>
  <si>
    <t>o un cobro indebido de impuesto.</t>
  </si>
  <si>
    <t>Nota: Año 2016, actualizado el 03 de marzo de 2017.</t>
  </si>
  <si>
    <t>CUADRO 5.1</t>
  </si>
  <si>
    <t>Contribuyentes acogidos al PST</t>
  </si>
  <si>
    <t>Recaudación contribuyentes acogidos al PST</t>
  </si>
  <si>
    <t>Recaudación marginal de la DGII Ley 253-12, según Impuestos, 2016</t>
  </si>
  <si>
    <t>Para el año 2013 es 8%, año 2014 de 11% y año 2015 en adelante un 13%.</t>
  </si>
  <si>
    <t xml:space="preserve">Intereses y com. por financ. obtenidos con ins. Financ. del ext. </t>
  </si>
  <si>
    <t>Intereses cobrados por bonos emitidos por el Estado Dominicano</t>
  </si>
  <si>
    <t>Impuesto pagado por concepto de activos financ. productivos netos</t>
  </si>
  <si>
    <t>Por inv. Fin. con inst. No reguladas por al autoridad monet.</t>
  </si>
  <si>
    <t>CUT: Cuenta única del Tesoro.</t>
  </si>
  <si>
    <t>TN: Tesorería Nacional. Incluye ingresos del CUT.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</si>
</sst>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3" formatCode="_(* #,##0.00_);_(* \(#,##0.00\);_(* &quot;-&quot;??_);_(@_)"/>
    <numFmt numFmtId="164" formatCode="_(&quot;RD$&quot;* #,##0.00_);_(&quot;RD$&quot;* \(#,##0.00\);_(&quot;RD$&quot;* &quot;-&quot;??_);_(@_)"/>
    <numFmt numFmtId="165" formatCode="0.0"/>
    <numFmt numFmtId="166" formatCode="_(* #,##0.0_);_(* \(#,##0.0\);_(* &quot;-&quot;??_);_(@_)"/>
    <numFmt numFmtId="167" formatCode="_(* #,##0_);_(* \(#,##0\);_(* &quot;-&quot;??_);_(@_)"/>
    <numFmt numFmtId="168" formatCode="0.0%"/>
    <numFmt numFmtId="169" formatCode="#,##0.00,,"/>
    <numFmt numFmtId="170" formatCode="#,##0.0,,"/>
    <numFmt numFmtId="171" formatCode="_(* #,##0.0000000000_);_(* \(#,##0.0000000000\);_(* &quot;-&quot;??_);_(@_)"/>
    <numFmt numFmtId="172" formatCode="_(* #,##0.0,,_);_(* \(#,##0.0\);_(* &quot;-&quot;??_);_(@_)"/>
    <numFmt numFmtId="173" formatCode="#,##0.0"/>
    <numFmt numFmtId="174" formatCode="#,##0.0000000,,"/>
    <numFmt numFmtId="175" formatCode="#,##0.000000000,,"/>
    <numFmt numFmtId="176" formatCode="_(* #,##0.0_);_(* \(#,##0.0\);_(* &quot;-&quot;?_);_(@_)"/>
    <numFmt numFmtId="177" formatCode="#,##0.0,,_);\(#,##0.0,,\)"/>
    <numFmt numFmtId="178" formatCode="#,##0.000000"/>
    <numFmt numFmtId="179" formatCode="_(* #,##0.0000_);_(* \(#,##0.0000\);_(* &quot;-&quot;??_);_(@_)"/>
    <numFmt numFmtId="180" formatCode="#,##0.0000,,"/>
    <numFmt numFmtId="181" formatCode="#,##0.00000000,,"/>
    <numFmt numFmtId="182" formatCode="0.0,,"/>
    <numFmt numFmtId="183" formatCode="_(* #,##0.0,,_);_(* \(#,##0.0,,\);_(* &quot;-&quot;??_);_(@_)"/>
    <numFmt numFmtId="184" formatCode="#,##0.0000000"/>
    <numFmt numFmtId="185" formatCode="#,##0.0000"/>
    <numFmt numFmtId="186" formatCode="#,##0.0,,_);\(#,##0.0\)"/>
    <numFmt numFmtId="187" formatCode="#,##0.00,"/>
    <numFmt numFmtId="188" formatCode="#,##0.0,"/>
    <numFmt numFmtId="189" formatCode="0.0000"/>
    <numFmt numFmtId="190" formatCode="#,##0.00000000000000"/>
    <numFmt numFmtId="191" formatCode="#,##0.00000"/>
    <numFmt numFmtId="192" formatCode="#,##0.000000000000,,"/>
    <numFmt numFmtId="193" formatCode="_([$€-2]* #,##0.00_);_([$€-2]* \(#,##0.00\);_([$€-2]* &quot;-&quot;??_)"/>
    <numFmt numFmtId="194" formatCode="#,##0.000"/>
    <numFmt numFmtId="195" formatCode="_(* #,##0.0000000000000000000000000_);_(* \(#,##0.0000000000000000000000000\);_(* &quot;-&quot;??_);_(@_)"/>
    <numFmt numFmtId="196" formatCode="_(* #,##0.000000_);_(* \(#,##0.000000\);_(* &quot;-&quot;??_);_(@_)"/>
  </numFmts>
  <fonts count="1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name val="Folio Bk BT"/>
      <family val="2"/>
    </font>
    <font>
      <b/>
      <sz val="8"/>
      <name val="Folio Bk BT"/>
      <family val="2"/>
    </font>
    <font>
      <b/>
      <sz val="8"/>
      <name val="Folio Bk BT"/>
    </font>
    <font>
      <sz val="10"/>
      <name val="Trebuchet MS"/>
      <family val="2"/>
    </font>
    <font>
      <b/>
      <sz val="9"/>
      <color indexed="9"/>
      <name val="Trebuchet MS"/>
      <family val="2"/>
    </font>
    <font>
      <sz val="9"/>
      <color indexed="9"/>
      <name val="Trebuchet MS"/>
      <family val="2"/>
    </font>
    <font>
      <sz val="9"/>
      <name val="Trebuchet MS"/>
      <family val="2"/>
    </font>
    <font>
      <b/>
      <sz val="9"/>
      <name val="Trebuchet MS"/>
      <family val="2"/>
    </font>
    <font>
      <b/>
      <vertAlign val="superscript"/>
      <sz val="9"/>
      <color indexed="9"/>
      <name val="Trebuchet MS"/>
      <family val="2"/>
    </font>
    <font>
      <sz val="9"/>
      <color indexed="9"/>
      <name val="Trebuchet MS"/>
      <family val="2"/>
    </font>
    <font>
      <sz val="9"/>
      <color indexed="10"/>
      <name val="Trebuchet MS"/>
      <family val="2"/>
    </font>
    <font>
      <b/>
      <sz val="9"/>
      <color indexed="10"/>
      <name val="Trebuchet MS"/>
      <family val="2"/>
    </font>
    <font>
      <sz val="10"/>
      <name val="tahoma"/>
      <family val="2"/>
    </font>
    <font>
      <sz val="9"/>
      <color indexed="8"/>
      <name val="Trebuchet MS"/>
      <family val="2"/>
    </font>
    <font>
      <sz val="9"/>
      <color indexed="10"/>
      <name val="Trebuchet MS"/>
      <family val="2"/>
    </font>
    <font>
      <sz val="9"/>
      <color indexed="8"/>
      <name val="Trebuchet MS"/>
      <family val="2"/>
    </font>
    <font>
      <sz val="12"/>
      <name val="Trebuchet MS"/>
      <family val="2"/>
    </font>
    <font>
      <b/>
      <sz val="12"/>
      <name val="Trebuchet MS"/>
      <family val="2"/>
    </font>
    <font>
      <b/>
      <sz val="10"/>
      <color indexed="9"/>
      <name val="Trebuchet MS"/>
      <family val="2"/>
    </font>
    <font>
      <b/>
      <vertAlign val="superscript"/>
      <sz val="10"/>
      <color indexed="9"/>
      <name val="Trebuchet MS"/>
      <family val="2"/>
    </font>
    <font>
      <b/>
      <sz val="10"/>
      <name val="Trebuchet MS"/>
      <family val="2"/>
    </font>
    <font>
      <sz val="10"/>
      <color indexed="8"/>
      <name val="Trebuchet MS"/>
      <family val="2"/>
    </font>
    <font>
      <vertAlign val="superscript"/>
      <sz val="10"/>
      <name val="Trebuchet MS"/>
      <family val="2"/>
    </font>
    <font>
      <b/>
      <sz val="11"/>
      <color indexed="9"/>
      <name val="Trebuchet MS"/>
      <family val="2"/>
    </font>
    <font>
      <vertAlign val="superscript"/>
      <sz val="9"/>
      <color indexed="9"/>
      <name val="Arial"/>
      <family val="2"/>
    </font>
    <font>
      <sz val="10"/>
      <color indexed="9"/>
      <name val="Trebuchet MS"/>
      <family val="2"/>
    </font>
    <font>
      <sz val="10"/>
      <color indexed="8"/>
      <name val="Trebuchet MS"/>
      <family val="2"/>
    </font>
    <font>
      <b/>
      <strike/>
      <sz val="10"/>
      <color indexed="9"/>
      <name val="Trebuchet MS"/>
      <family val="2"/>
    </font>
    <font>
      <b/>
      <sz val="10"/>
      <color indexed="10"/>
      <name val="Trebuchet MS"/>
      <family val="2"/>
    </font>
    <font>
      <sz val="10"/>
      <color indexed="9"/>
      <name val="Trebuchet MS"/>
      <family val="2"/>
    </font>
    <font>
      <b/>
      <vertAlign val="superscript"/>
      <sz val="10"/>
      <name val="Trebuchet MS"/>
      <family val="2"/>
    </font>
    <font>
      <b/>
      <sz val="10"/>
      <color indexed="8"/>
      <name val="Trebuchet MS"/>
      <family val="2"/>
    </font>
    <font>
      <sz val="10"/>
      <color indexed="10"/>
      <name val="Trebuchet MS"/>
      <family val="2"/>
    </font>
    <font>
      <sz val="8"/>
      <name val="Trebuchet MS"/>
      <family val="2"/>
    </font>
    <font>
      <sz val="8"/>
      <color indexed="8"/>
      <name val="Trebuchet MS"/>
      <family val="2"/>
    </font>
    <font>
      <sz val="10"/>
      <color indexed="63"/>
      <name val="Trebuchet MS"/>
      <family val="2"/>
    </font>
    <font>
      <b/>
      <sz val="10"/>
      <color indexed="63"/>
      <name val="Trebuchet MS"/>
      <family val="2"/>
    </font>
    <font>
      <b/>
      <sz val="10"/>
      <color indexed="9"/>
      <name val="Trebuchet MS"/>
      <family val="2"/>
    </font>
    <font>
      <sz val="10"/>
      <color indexed="8"/>
      <name val="Trebuchet MS"/>
      <family val="2"/>
    </font>
    <font>
      <sz val="11"/>
      <color indexed="8"/>
      <name val="Calibri"/>
      <family val="2"/>
    </font>
    <font>
      <b/>
      <sz val="10"/>
      <color indexed="8"/>
      <name val="Trebuchet MS"/>
      <family val="2"/>
    </font>
    <font>
      <b/>
      <vertAlign val="superscript"/>
      <sz val="10"/>
      <color indexed="8"/>
      <name val="Trebuchet MS"/>
      <family val="2"/>
    </font>
    <font>
      <sz val="10"/>
      <color indexed="10"/>
      <name val="Trebuchet MS"/>
      <family val="2"/>
    </font>
    <font>
      <b/>
      <sz val="10"/>
      <color indexed="10"/>
      <name val="Trebuchet MS"/>
      <family val="2"/>
    </font>
    <font>
      <b/>
      <sz val="9"/>
      <color indexed="8"/>
      <name val="Trebuchet MS"/>
      <family val="2"/>
    </font>
    <font>
      <b/>
      <sz val="9"/>
      <color indexed="8"/>
      <name val="Trebuchet MS"/>
      <family val="2"/>
    </font>
    <font>
      <b/>
      <sz val="20"/>
      <name val="Times New Roman"/>
      <family val="1"/>
    </font>
    <font>
      <b/>
      <sz val="10"/>
      <name val="Arial"/>
      <family val="2"/>
    </font>
    <font>
      <b/>
      <sz val="14"/>
      <color indexed="8"/>
      <name val="Trebuchet MS"/>
      <family val="2"/>
    </font>
    <font>
      <b/>
      <sz val="13"/>
      <name val="Trebuchet MS"/>
      <family val="2"/>
    </font>
    <font>
      <sz val="10"/>
      <name val="Arial"/>
      <family val="2"/>
    </font>
    <font>
      <sz val="11"/>
      <name val="Calibri"/>
      <family val="2"/>
    </font>
    <font>
      <sz val="11"/>
      <color indexed="8"/>
      <name val="Trebuchet MS"/>
      <family val="2"/>
    </font>
    <font>
      <b/>
      <sz val="11"/>
      <color indexed="8"/>
      <name val="Trebuchet MS"/>
      <family val="2"/>
    </font>
    <font>
      <sz val="11"/>
      <color indexed="8"/>
      <name val="Trebuchet MS"/>
      <family val="2"/>
    </font>
    <font>
      <b/>
      <sz val="10"/>
      <color indexed="8"/>
      <name val="Trebuchet MS"/>
      <family val="2"/>
    </font>
    <font>
      <sz val="10"/>
      <name val="Calibri"/>
      <family val="2"/>
    </font>
    <font>
      <b/>
      <sz val="12"/>
      <color indexed="9"/>
      <name val="Trebuchet MS"/>
      <family val="2"/>
    </font>
    <font>
      <sz val="12"/>
      <color indexed="9"/>
      <name val="Trebuchet MS"/>
      <family val="2"/>
    </font>
    <font>
      <sz val="12"/>
      <name val="Arial"/>
      <family val="2"/>
    </font>
    <font>
      <b/>
      <sz val="11"/>
      <color indexed="9"/>
      <name val="Calibri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vertAlign val="superscript"/>
      <sz val="10"/>
      <color indexed="8"/>
      <name val="Trebuchet MS"/>
      <family val="2"/>
    </font>
    <font>
      <b/>
      <sz val="12"/>
      <color indexed="8"/>
      <name val="Trebuchet MS"/>
      <family val="2"/>
    </font>
    <font>
      <b/>
      <sz val="12"/>
      <color indexed="9"/>
      <name val="Calibri"/>
      <family val="2"/>
    </font>
    <font>
      <b/>
      <sz val="10.5"/>
      <color indexed="9"/>
      <name val="Calibri"/>
      <family val="2"/>
    </font>
    <font>
      <b/>
      <sz val="10.5"/>
      <color indexed="9"/>
      <name val="Arial"/>
      <family val="2"/>
    </font>
    <font>
      <b/>
      <sz val="9.5"/>
      <color indexed="9"/>
      <name val="Trebuchet MS"/>
      <family val="2"/>
    </font>
    <font>
      <sz val="10"/>
      <name val="Times New Roman"/>
      <family val="1"/>
    </font>
    <font>
      <b/>
      <sz val="8"/>
      <name val="Trebuchet MS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Trebuchet MS"/>
      <family val="2"/>
    </font>
    <font>
      <b/>
      <sz val="10"/>
      <color theme="1"/>
      <name val="Trebuchet MS"/>
      <family val="2"/>
    </font>
    <font>
      <sz val="10"/>
      <color theme="1"/>
      <name val="Trebuchet MS"/>
      <family val="2"/>
    </font>
    <font>
      <b/>
      <sz val="10"/>
      <color theme="0"/>
      <name val="Trebuchet MS"/>
      <family val="2"/>
    </font>
    <font>
      <sz val="10"/>
      <color rgb="FFFF0000"/>
      <name val="Trebuchet MS"/>
      <family val="2"/>
    </font>
    <font>
      <b/>
      <sz val="10"/>
      <color rgb="FFFF0000"/>
      <name val="Trebuchet MS"/>
      <family val="2"/>
    </font>
    <font>
      <sz val="10"/>
      <color theme="1" tint="0.249977111117893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sz val="10"/>
      <color theme="0"/>
      <name val="Arial"/>
      <family val="2"/>
    </font>
    <font>
      <sz val="9"/>
      <color theme="1"/>
      <name val="Trebuchet MS"/>
      <family val="2"/>
    </font>
    <font>
      <b/>
      <vertAlign val="superscript"/>
      <sz val="11"/>
      <name val="Trebuchet MS"/>
      <family val="2"/>
    </font>
    <font>
      <b/>
      <sz val="10"/>
      <color theme="1"/>
      <name val="Calibri"/>
      <family val="2"/>
      <scheme val="minor"/>
    </font>
    <font>
      <sz val="9"/>
      <color theme="0"/>
      <name val="Trebuchet MS"/>
      <family val="2"/>
    </font>
    <font>
      <sz val="11"/>
      <color rgb="FF000000"/>
      <name val="Calibri"/>
      <family val="2"/>
    </font>
    <font>
      <b/>
      <vertAlign val="superscript"/>
      <sz val="11"/>
      <color indexed="8"/>
      <name val="Trebuchet MS"/>
      <family val="2"/>
    </font>
    <font>
      <b/>
      <vertAlign val="superscript"/>
      <sz val="12"/>
      <name val="Trebuchet MS"/>
      <family val="2"/>
    </font>
    <font>
      <sz val="8"/>
      <color theme="1"/>
      <name val="Trebuchet MS"/>
      <family val="2"/>
    </font>
    <font>
      <sz val="10"/>
      <name val="Arial"/>
      <family val="2"/>
    </font>
    <font>
      <b/>
      <vertAlign val="superscript"/>
      <sz val="10"/>
      <color theme="0"/>
      <name val="Trebuchet MS"/>
      <family val="2"/>
    </font>
    <font>
      <b/>
      <sz val="9"/>
      <color theme="1"/>
      <name val="Trebuchet MS"/>
      <family val="2"/>
    </font>
    <font>
      <sz val="11"/>
      <name val="Arial Narrow"/>
      <family val="2"/>
    </font>
    <font>
      <sz val="10"/>
      <color rgb="FF404040"/>
      <name val="Calibri"/>
      <family val="2"/>
      <scheme val="minor"/>
    </font>
    <font>
      <sz val="11"/>
      <color rgb="FF1F497D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Trebuchet MS"/>
      <family val="2"/>
    </font>
    <font>
      <b/>
      <vertAlign val="superscript"/>
      <sz val="10"/>
      <color theme="1"/>
      <name val="Trebuchet MS"/>
      <family val="2"/>
    </font>
    <font>
      <b/>
      <sz val="8"/>
      <color indexed="9"/>
      <name val="Trebuchet MS"/>
      <family val="2"/>
    </font>
    <font>
      <sz val="8"/>
      <color indexed="9"/>
      <name val="Trebuchet MS"/>
      <family val="2"/>
    </font>
    <font>
      <sz val="8"/>
      <color theme="1"/>
      <name val="Arial"/>
      <family val="2"/>
    </font>
    <font>
      <sz val="12"/>
      <color rgb="FF000000"/>
      <name val="Times New Roman"/>
      <family val="1"/>
    </font>
    <font>
      <u/>
      <sz val="10"/>
      <color indexed="12"/>
      <name val="Arial"/>
      <family val="2"/>
    </font>
    <font>
      <b/>
      <sz val="18"/>
      <color rgb="FFFF0000"/>
      <name val="Calibri"/>
      <family val="2"/>
    </font>
    <font>
      <b/>
      <sz val="11"/>
      <color rgb="FF000000"/>
      <name val="Trebuchet MS"/>
      <family val="2"/>
    </font>
    <font>
      <sz val="8"/>
      <color indexed="63"/>
      <name val="Arial"/>
      <family val="2"/>
    </font>
    <font>
      <b/>
      <vertAlign val="superscript"/>
      <sz val="9.5"/>
      <color indexed="9"/>
      <name val="Trebuchet MS"/>
      <family val="2"/>
    </font>
    <font>
      <vertAlign val="superscript"/>
      <sz val="10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0"/>
      <name val="Tahoma"/>
      <family val="2"/>
    </font>
    <font>
      <b/>
      <sz val="8"/>
      <name val="Arial"/>
      <family val="2"/>
    </font>
    <font>
      <i/>
      <sz val="10"/>
      <name val="Trebuchet MS"/>
      <family val="2"/>
    </font>
    <font>
      <b/>
      <sz val="18"/>
      <color theme="1"/>
      <name val="Calibri"/>
      <family val="2"/>
    </font>
    <font>
      <b/>
      <sz val="10.5"/>
      <color theme="1"/>
      <name val="Trebuchet MS"/>
      <family val="2"/>
    </font>
    <font>
      <sz val="10.5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theme="1" tint="0.249977111117893"/>
      <name val="Trebuchet MS"/>
      <family val="2"/>
    </font>
    <font>
      <sz val="10"/>
      <color theme="1" tint="0.249977111117893"/>
      <name val="Trebuchet MS"/>
      <family val="2"/>
    </font>
    <font>
      <sz val="9.5"/>
      <color indexed="8"/>
      <name val="Trebuchet MS"/>
      <family val="2"/>
    </font>
    <font>
      <sz val="9"/>
      <color theme="1"/>
      <name val="Calibri"/>
      <family val="2"/>
      <scheme val="minor"/>
    </font>
    <font>
      <b/>
      <sz val="10"/>
      <color rgb="FFFFFFFF"/>
      <name val="Trebuchet MS"/>
      <family val="2"/>
    </font>
    <font>
      <b/>
      <sz val="10"/>
      <color theme="0"/>
      <name val="Calibri"/>
      <family val="2"/>
      <scheme val="minor"/>
    </font>
    <font>
      <sz val="10"/>
      <color rgb="FFFF0000"/>
      <name val="Arial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50"/>
        <bgColor indexed="31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99CC00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/>
      <top style="double">
        <color indexed="50"/>
      </top>
      <bottom style="double">
        <color indexed="50"/>
      </bottom>
      <diagonal/>
    </border>
    <border>
      <left/>
      <right/>
      <top/>
      <bottom style="double">
        <color indexed="50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ck">
        <color indexed="50"/>
      </top>
      <bottom/>
      <diagonal/>
    </border>
    <border>
      <left/>
      <right style="thick">
        <color indexed="50"/>
      </right>
      <top/>
      <bottom style="thick">
        <color indexed="50"/>
      </bottom>
      <diagonal/>
    </border>
    <border>
      <left style="thick">
        <color indexed="50"/>
      </left>
      <right/>
      <top/>
      <bottom style="thick">
        <color indexed="50"/>
      </bottom>
      <diagonal/>
    </border>
    <border>
      <left/>
      <right style="thick">
        <color indexed="50"/>
      </right>
      <top style="thick">
        <color indexed="50"/>
      </top>
      <bottom/>
      <diagonal/>
    </border>
    <border>
      <left style="thick">
        <color indexed="50"/>
      </left>
      <right/>
      <top style="thick">
        <color indexed="50"/>
      </top>
      <bottom/>
      <diagonal/>
    </border>
    <border>
      <left/>
      <right/>
      <top/>
      <bottom style="thick">
        <color indexed="50"/>
      </bottom>
      <diagonal/>
    </border>
    <border>
      <left/>
      <right/>
      <top style="thick">
        <color indexed="50"/>
      </top>
      <bottom style="thick">
        <color indexed="50"/>
      </bottom>
      <diagonal/>
    </border>
    <border>
      <left/>
      <right style="thick">
        <color indexed="50"/>
      </right>
      <top style="thick">
        <color indexed="50"/>
      </top>
      <bottom style="thick">
        <color indexed="50"/>
      </bottom>
      <diagonal/>
    </border>
    <border>
      <left style="thick">
        <color indexed="50"/>
      </left>
      <right/>
      <top style="thick">
        <color indexed="50"/>
      </top>
      <bottom style="thick">
        <color indexed="50"/>
      </bottom>
      <diagonal/>
    </border>
    <border>
      <left style="thick">
        <color indexed="50"/>
      </left>
      <right style="thick">
        <color indexed="50"/>
      </right>
      <top style="thick">
        <color indexed="50"/>
      </top>
      <bottom style="thick">
        <color indexed="50"/>
      </bottom>
      <diagonal/>
    </border>
    <border>
      <left/>
      <right style="thick">
        <color indexed="50"/>
      </right>
      <top/>
      <bottom/>
      <diagonal/>
    </border>
    <border>
      <left/>
      <right/>
      <top style="double">
        <color indexed="50"/>
      </top>
      <bottom style="thick">
        <color indexed="50"/>
      </bottom>
      <diagonal/>
    </border>
    <border>
      <left/>
      <right/>
      <top/>
      <bottom style="thin">
        <color indexed="50"/>
      </bottom>
      <diagonal/>
    </border>
    <border>
      <left style="thick">
        <color indexed="50"/>
      </left>
      <right/>
      <top/>
      <bottom/>
      <diagonal/>
    </border>
    <border>
      <left style="medium">
        <color indexed="50"/>
      </left>
      <right/>
      <top style="medium">
        <color indexed="50"/>
      </top>
      <bottom style="medium">
        <color indexed="50"/>
      </bottom>
      <diagonal/>
    </border>
    <border>
      <left/>
      <right style="medium">
        <color indexed="50"/>
      </right>
      <top/>
      <bottom/>
      <diagonal/>
    </border>
    <border>
      <left/>
      <right/>
      <top/>
      <bottom style="medium">
        <color indexed="50"/>
      </bottom>
      <diagonal/>
    </border>
    <border>
      <left/>
      <right style="medium">
        <color indexed="50"/>
      </right>
      <top/>
      <bottom style="medium">
        <color indexed="50"/>
      </bottom>
      <diagonal/>
    </border>
    <border>
      <left style="medium">
        <color indexed="50"/>
      </left>
      <right/>
      <top/>
      <bottom style="thick">
        <color indexed="50"/>
      </bottom>
      <diagonal/>
    </border>
    <border>
      <left style="medium">
        <color indexed="50"/>
      </left>
      <right/>
      <top/>
      <bottom/>
      <diagonal/>
    </border>
    <border>
      <left style="medium">
        <color indexed="50"/>
      </left>
      <right/>
      <top style="thick">
        <color indexed="50"/>
      </top>
      <bottom style="thick">
        <color indexed="50"/>
      </bottom>
      <diagonal/>
    </border>
    <border>
      <left/>
      <right/>
      <top style="thick">
        <color indexed="50"/>
      </top>
      <bottom style="medium">
        <color indexed="64"/>
      </bottom>
      <diagonal/>
    </border>
    <border>
      <left/>
      <right/>
      <top/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/>
      <bottom style="thick">
        <color indexed="50"/>
      </bottom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 style="thick">
        <color indexed="50"/>
      </top>
      <bottom style="thick">
        <color indexed="50"/>
      </bottom>
      <diagonal/>
    </border>
    <border>
      <left/>
      <right style="thin">
        <color rgb="FF92D050"/>
      </right>
      <top style="thick">
        <color indexed="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ck">
        <color indexed="50"/>
      </left>
      <right/>
      <top/>
      <bottom style="thin">
        <color rgb="FF92D050"/>
      </bottom>
      <diagonal/>
    </border>
    <border>
      <left style="thin">
        <color rgb="FF92D050"/>
      </left>
      <right/>
      <top/>
      <bottom style="thin">
        <color rgb="FF92D050"/>
      </bottom>
      <diagonal/>
    </border>
    <border>
      <left style="thick">
        <color indexed="50"/>
      </left>
      <right style="thick">
        <color indexed="50"/>
      </right>
      <top/>
      <bottom style="thin">
        <color rgb="FF92D050"/>
      </bottom>
      <diagonal/>
    </border>
    <border>
      <left style="thick">
        <color indexed="50"/>
      </left>
      <right/>
      <top style="thick">
        <color indexed="50"/>
      </top>
      <bottom style="thin">
        <color rgb="FF92D050"/>
      </bottom>
      <diagonal/>
    </border>
    <border>
      <left style="thick">
        <color indexed="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92D050"/>
      </bottom>
      <diagonal/>
    </border>
    <border>
      <left/>
      <right/>
      <top style="thick">
        <color indexed="50"/>
      </top>
      <bottom style="thin">
        <color indexed="64"/>
      </bottom>
      <diagonal/>
    </border>
    <border>
      <left/>
      <right/>
      <top/>
      <bottom style="thin">
        <color rgb="FF99CC00"/>
      </bottom>
      <diagonal/>
    </border>
  </borders>
  <cellStyleXfs count="671">
    <xf numFmtId="0" fontId="0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93" fillId="0" borderId="0"/>
    <xf numFmtId="0" fontId="18" fillId="0" borderId="0"/>
    <xf numFmtId="0" fontId="93" fillId="0" borderId="0"/>
    <xf numFmtId="0" fontId="93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7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1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11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/>
    <xf numFmtId="9" fontId="6" fillId="0" borderId="0" applyFont="0" applyFill="0" applyBorder="0" applyAlignment="0" applyProtection="0"/>
    <xf numFmtId="0" fontId="18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93" fontId="18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897">
    <xf numFmtId="0" fontId="0" fillId="0" borderId="0" xfId="0"/>
    <xf numFmtId="0" fontId="20" fillId="2" borderId="0" xfId="0" applyFont="1" applyFill="1" applyBorder="1"/>
    <xf numFmtId="0" fontId="20" fillId="2" borderId="0" xfId="0" applyFont="1" applyFill="1" applyBorder="1" applyAlignment="1">
      <alignment horizontal="right"/>
    </xf>
    <xf numFmtId="0" fontId="0" fillId="2" borderId="0" xfId="0" applyFill="1"/>
    <xf numFmtId="169" fontId="21" fillId="3" borderId="0" xfId="1" applyNumberFormat="1" applyFont="1" applyFill="1" applyBorder="1"/>
    <xf numFmtId="169" fontId="20" fillId="2" borderId="0" xfId="0" applyNumberFormat="1" applyFont="1" applyFill="1" applyBorder="1"/>
    <xf numFmtId="0" fontId="22" fillId="3" borderId="0" xfId="0" applyFont="1" applyFill="1" applyBorder="1"/>
    <xf numFmtId="0" fontId="24" fillId="4" borderId="0" xfId="0" applyFont="1" applyFill="1"/>
    <xf numFmtId="0" fontId="26" fillId="0" borderId="0" xfId="0" applyFont="1" applyFill="1"/>
    <xf numFmtId="0" fontId="27" fillId="2" borderId="0" xfId="0" applyFont="1" applyFill="1"/>
    <xf numFmtId="0" fontId="26" fillId="2" borderId="0" xfId="0" applyFont="1" applyFill="1"/>
    <xf numFmtId="0" fontId="27" fillId="0" borderId="0" xfId="0" applyFont="1"/>
    <xf numFmtId="0" fontId="26" fillId="0" borderId="0" xfId="0" applyFont="1"/>
    <xf numFmtId="0" fontId="26" fillId="0" borderId="0" xfId="0" applyFont="1" applyBorder="1"/>
    <xf numFmtId="0" fontId="27" fillId="2" borderId="0" xfId="0" applyFont="1" applyFill="1" applyBorder="1"/>
    <xf numFmtId="0" fontId="26" fillId="0" borderId="0" xfId="0" applyFont="1" applyFill="1" applyBorder="1"/>
    <xf numFmtId="0" fontId="27" fillId="0" borderId="0" xfId="0" applyFont="1" applyFill="1" applyBorder="1"/>
    <xf numFmtId="43" fontId="26" fillId="2" borderId="0" xfId="0" applyNumberFormat="1" applyFont="1" applyFill="1"/>
    <xf numFmtId="165" fontId="24" fillId="4" borderId="0" xfId="0" applyNumberFormat="1" applyFont="1" applyFill="1"/>
    <xf numFmtId="0" fontId="26" fillId="2" borderId="0" xfId="0" applyFont="1" applyFill="1" applyAlignment="1">
      <alignment horizontal="left"/>
    </xf>
    <xf numFmtId="0" fontId="25" fillId="4" borderId="0" xfId="0" applyFont="1" applyFill="1" applyBorder="1"/>
    <xf numFmtId="0" fontId="24" fillId="4" borderId="0" xfId="0" applyFont="1" applyFill="1" applyBorder="1"/>
    <xf numFmtId="0" fontId="26" fillId="2" borderId="0" xfId="0" applyFont="1" applyFill="1" applyBorder="1"/>
    <xf numFmtId="0" fontId="27" fillId="0" borderId="0" xfId="0" applyFont="1" applyFill="1" applyBorder="1" applyAlignment="1">
      <alignment horizontal="center"/>
    </xf>
    <xf numFmtId="169" fontId="27" fillId="0" borderId="0" xfId="1" applyNumberFormat="1" applyFont="1" applyFill="1" applyBorder="1"/>
    <xf numFmtId="166" fontId="26" fillId="2" borderId="0" xfId="0" applyNumberFormat="1" applyFont="1" applyFill="1" applyBorder="1"/>
    <xf numFmtId="43" fontId="27" fillId="2" borderId="0" xfId="1" applyFont="1" applyFill="1" applyBorder="1"/>
    <xf numFmtId="0" fontId="26" fillId="2" borderId="0" xfId="0" applyFont="1" applyFill="1" applyBorder="1" applyAlignment="1">
      <alignment horizontal="left"/>
    </xf>
    <xf numFmtId="169" fontId="26" fillId="0" borderId="0" xfId="1" applyNumberFormat="1" applyFont="1" applyFill="1" applyBorder="1"/>
    <xf numFmtId="43" fontId="26" fillId="0" borderId="0" xfId="1" applyFont="1"/>
    <xf numFmtId="165" fontId="26" fillId="0" borderId="0" xfId="0" applyNumberFormat="1" applyFont="1"/>
    <xf numFmtId="43" fontId="26" fillId="0" borderId="0" xfId="0" applyNumberFormat="1" applyFont="1"/>
    <xf numFmtId="0" fontId="25" fillId="0" borderId="0" xfId="0" applyFont="1" applyFill="1"/>
    <xf numFmtId="0" fontId="31" fillId="0" borderId="0" xfId="0" applyFont="1"/>
    <xf numFmtId="0" fontId="26" fillId="0" borderId="0" xfId="0" applyFont="1" applyFill="1" applyBorder="1" applyAlignment="1">
      <alignment horizontal="left"/>
    </xf>
    <xf numFmtId="0" fontId="24" fillId="4" borderId="0" xfId="0" applyFont="1" applyFill="1" applyAlignment="1">
      <alignment horizontal="center"/>
    </xf>
    <xf numFmtId="0" fontId="30" fillId="0" borderId="0" xfId="0" applyFont="1"/>
    <xf numFmtId="4" fontId="26" fillId="0" borderId="0" xfId="0" applyNumberFormat="1" applyFont="1"/>
    <xf numFmtId="0" fontId="26" fillId="0" borderId="0" xfId="0" applyFont="1" applyAlignment="1">
      <alignment horizontal="left"/>
    </xf>
    <xf numFmtId="0" fontId="33" fillId="2" borderId="0" xfId="0" applyFont="1" applyFill="1"/>
    <xf numFmtId="0" fontId="26" fillId="0" borderId="0" xfId="0" applyFont="1" applyAlignment="1">
      <alignment horizontal="center"/>
    </xf>
    <xf numFmtId="3" fontId="26" fillId="0" borderId="0" xfId="0" applyNumberFormat="1" applyFont="1" applyAlignment="1">
      <alignment horizontal="center"/>
    </xf>
    <xf numFmtId="43" fontId="26" fillId="0" borderId="0" xfId="1" applyFont="1" applyAlignment="1">
      <alignment horizontal="center"/>
    </xf>
    <xf numFmtId="0" fontId="25" fillId="0" borderId="0" xfId="0" applyFont="1"/>
    <xf numFmtId="0" fontId="29" fillId="0" borderId="0" xfId="0" applyFont="1" applyFill="1"/>
    <xf numFmtId="0" fontId="27" fillId="0" borderId="0" xfId="0" applyFont="1" applyBorder="1" applyAlignment="1">
      <alignment horizontal="left"/>
    </xf>
    <xf numFmtId="0" fontId="27" fillId="0" borderId="0" xfId="0" applyFont="1" applyBorder="1" applyAlignment="1">
      <alignment horizontal="centerContinuous"/>
    </xf>
    <xf numFmtId="0" fontId="27" fillId="0" borderId="0" xfId="0" applyFont="1" applyBorder="1" applyAlignment="1">
      <alignment horizontal="left" vertical="center"/>
    </xf>
    <xf numFmtId="0" fontId="35" fillId="0" borderId="0" xfId="0" applyFont="1"/>
    <xf numFmtId="3" fontId="26" fillId="0" borderId="0" xfId="0" applyNumberFormat="1" applyFont="1"/>
    <xf numFmtId="168" fontId="26" fillId="0" borderId="0" xfId="77" applyNumberFormat="1" applyFont="1" applyAlignment="1">
      <alignment horizontal="right"/>
    </xf>
    <xf numFmtId="168" fontId="25" fillId="4" borderId="0" xfId="77" applyNumberFormat="1" applyFont="1" applyFill="1" applyAlignment="1">
      <alignment horizontal="right"/>
    </xf>
    <xf numFmtId="0" fontId="26" fillId="0" borderId="0" xfId="0" applyFont="1" applyFill="1" applyAlignment="1">
      <alignment horizontal="left"/>
    </xf>
    <xf numFmtId="3" fontId="27" fillId="0" borderId="0" xfId="0" applyNumberFormat="1" applyFont="1" applyFill="1"/>
    <xf numFmtId="4" fontId="27" fillId="0" borderId="0" xfId="0" applyNumberFormat="1" applyFont="1" applyFill="1" applyAlignment="1">
      <alignment horizontal="right"/>
    </xf>
    <xf numFmtId="4" fontId="27" fillId="0" borderId="0" xfId="0" applyNumberFormat="1" applyFont="1" applyFill="1"/>
    <xf numFmtId="0" fontId="33" fillId="0" borderId="0" xfId="0" applyFont="1" applyFill="1"/>
    <xf numFmtId="0" fontId="26" fillId="0" borderId="0" xfId="0" applyFont="1" applyAlignment="1">
      <alignment vertical="center"/>
    </xf>
    <xf numFmtId="0" fontId="26" fillId="2" borderId="0" xfId="0" applyFont="1" applyFill="1" applyAlignment="1">
      <alignment vertical="center"/>
    </xf>
    <xf numFmtId="43" fontId="27" fillId="0" borderId="0" xfId="0" applyNumberFormat="1" applyFont="1"/>
    <xf numFmtId="0" fontId="36" fillId="2" borderId="0" xfId="0" applyFont="1" applyFill="1"/>
    <xf numFmtId="0" fontId="26" fillId="2" borderId="0" xfId="0" applyFont="1" applyFill="1" applyAlignment="1">
      <alignment horizontal="justify"/>
    </xf>
    <xf numFmtId="0" fontId="26" fillId="2" borderId="0" xfId="0" applyFont="1" applyFill="1" applyBorder="1" applyAlignment="1">
      <alignment horizontal="justify"/>
    </xf>
    <xf numFmtId="0" fontId="37" fillId="2" borderId="0" xfId="0" applyFont="1" applyFill="1" applyBorder="1" applyAlignment="1">
      <alignment horizontal="center"/>
    </xf>
    <xf numFmtId="0" fontId="0" fillId="0" borderId="0" xfId="0" applyBorder="1"/>
    <xf numFmtId="165" fontId="24" fillId="4" borderId="0" xfId="0" applyNumberFormat="1" applyFont="1" applyFill="1" applyAlignment="1">
      <alignment horizontal="center"/>
    </xf>
    <xf numFmtId="0" fontId="23" fillId="0" borderId="0" xfId="0" applyFont="1"/>
    <xf numFmtId="0" fontId="24" fillId="4" borderId="0" xfId="0" applyFont="1" applyFill="1" applyAlignment="1">
      <alignment horizontal="center" vertical="center" wrapText="1"/>
    </xf>
    <xf numFmtId="165" fontId="26" fillId="0" borderId="0" xfId="1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 vertical="center"/>
    </xf>
    <xf numFmtId="0" fontId="38" fillId="4" borderId="0" xfId="0" applyFont="1" applyFill="1" applyBorder="1" applyAlignment="1">
      <alignment horizontal="center"/>
    </xf>
    <xf numFmtId="0" fontId="23" fillId="2" borderId="0" xfId="0" applyFont="1" applyFill="1" applyBorder="1"/>
    <xf numFmtId="0" fontId="40" fillId="2" borderId="0" xfId="0" applyFont="1" applyFill="1" applyBorder="1" applyAlignment="1">
      <alignment horizontal="left"/>
    </xf>
    <xf numFmtId="0" fontId="40" fillId="2" borderId="0" xfId="0" applyFont="1" applyFill="1" applyBorder="1"/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justify" vertical="center"/>
    </xf>
    <xf numFmtId="0" fontId="33" fillId="0" borderId="0" xfId="0" applyFont="1"/>
    <xf numFmtId="0" fontId="38" fillId="4" borderId="0" xfId="0" applyFont="1" applyFill="1"/>
    <xf numFmtId="0" fontId="45" fillId="4" borderId="0" xfId="0" applyFont="1" applyFill="1" applyBorder="1"/>
    <xf numFmtId="0" fontId="38" fillId="4" borderId="0" xfId="0" applyFont="1" applyFill="1" applyBorder="1"/>
    <xf numFmtId="0" fontId="45" fillId="2" borderId="0" xfId="0" applyFont="1" applyFill="1"/>
    <xf numFmtId="0" fontId="45" fillId="2" borderId="0" xfId="0" applyFont="1" applyFill="1" applyBorder="1"/>
    <xf numFmtId="0" fontId="40" fillId="2" borderId="0" xfId="0" applyFont="1" applyFill="1"/>
    <xf numFmtId="0" fontId="23" fillId="2" borderId="0" xfId="0" applyFont="1" applyFill="1"/>
    <xf numFmtId="168" fontId="38" fillId="4" borderId="0" xfId="1" applyNumberFormat="1" applyFont="1" applyFill="1" applyBorder="1" applyAlignment="1">
      <alignment horizontal="center"/>
    </xf>
    <xf numFmtId="0" fontId="38" fillId="4" borderId="0" xfId="0" applyFont="1" applyFill="1" applyBorder="1" applyAlignment="1">
      <alignment horizontal="center" vertical="center"/>
    </xf>
    <xf numFmtId="166" fontId="40" fillId="2" borderId="0" xfId="1" applyNumberFormat="1" applyFont="1" applyFill="1" applyBorder="1"/>
    <xf numFmtId="166" fontId="23" fillId="2" borderId="0" xfId="1" applyNumberFormat="1" applyFont="1" applyFill="1" applyBorder="1"/>
    <xf numFmtId="166" fontId="23" fillId="2" borderId="0" xfId="1" applyNumberFormat="1" applyFont="1" applyFill="1" applyBorder="1" applyAlignment="1">
      <alignment horizontal="right"/>
    </xf>
    <xf numFmtId="0" fontId="23" fillId="0" borderId="0" xfId="0" applyFont="1" applyFill="1" applyBorder="1"/>
    <xf numFmtId="166" fontId="38" fillId="4" borderId="0" xfId="1" applyNumberFormat="1" applyFont="1" applyFill="1" applyBorder="1"/>
    <xf numFmtId="0" fontId="23" fillId="0" borderId="0" xfId="0" applyFont="1" applyFill="1"/>
    <xf numFmtId="0" fontId="23" fillId="0" borderId="0" xfId="0" applyFont="1" applyFill="1" applyBorder="1" applyAlignment="1">
      <alignment horizontal="left"/>
    </xf>
    <xf numFmtId="0" fontId="40" fillId="0" borderId="0" xfId="0" applyFont="1" applyFill="1"/>
    <xf numFmtId="0" fontId="40" fillId="0" borderId="0" xfId="0" applyFont="1" applyFill="1" applyBorder="1"/>
    <xf numFmtId="0" fontId="38" fillId="4" borderId="0" xfId="54" applyFont="1" applyFill="1" applyBorder="1" applyAlignment="1">
      <alignment horizontal="center" vertical="center"/>
    </xf>
    <xf numFmtId="0" fontId="38" fillId="4" borderId="0" xfId="54" applyFont="1" applyFill="1" applyBorder="1" applyAlignment="1">
      <alignment horizontal="center"/>
    </xf>
    <xf numFmtId="0" fontId="40" fillId="0" borderId="0" xfId="54" applyFont="1" applyFill="1" applyBorder="1"/>
    <xf numFmtId="166" fontId="40" fillId="0" borderId="0" xfId="1" applyNumberFormat="1" applyFont="1" applyFill="1" applyBorder="1"/>
    <xf numFmtId="0" fontId="40" fillId="0" borderId="0" xfId="54" applyFont="1" applyBorder="1"/>
    <xf numFmtId="166" fontId="40" fillId="0" borderId="0" xfId="1" applyNumberFormat="1" applyFont="1" applyBorder="1"/>
    <xf numFmtId="166" fontId="23" fillId="0" borderId="0" xfId="1" applyNumberFormat="1" applyFont="1" applyBorder="1"/>
    <xf numFmtId="0" fontId="23" fillId="0" borderId="0" xfId="0" applyFont="1" applyBorder="1"/>
    <xf numFmtId="43" fontId="23" fillId="0" borderId="0" xfId="0" applyNumberFormat="1" applyFont="1" applyFill="1" applyBorder="1"/>
    <xf numFmtId="0" fontId="23" fillId="2" borderId="0" xfId="50" applyFont="1" applyFill="1" applyBorder="1"/>
    <xf numFmtId="0" fontId="45" fillId="0" borderId="0" xfId="0" applyFont="1" applyFill="1" applyBorder="1"/>
    <xf numFmtId="169" fontId="40" fillId="0" borderId="0" xfId="1" applyNumberFormat="1" applyFont="1" applyFill="1" applyBorder="1"/>
    <xf numFmtId="0" fontId="40" fillId="0" borderId="0" xfId="0" applyFont="1" applyFill="1" applyBorder="1" applyAlignment="1">
      <alignment horizontal="center"/>
    </xf>
    <xf numFmtId="0" fontId="38" fillId="4" borderId="0" xfId="55" applyFont="1" applyFill="1" applyBorder="1" applyAlignment="1">
      <alignment horizontal="center" vertical="center"/>
    </xf>
    <xf numFmtId="0" fontId="40" fillId="0" borderId="0" xfId="55" applyFont="1" applyFill="1" applyBorder="1"/>
    <xf numFmtId="0" fontId="40" fillId="0" borderId="0" xfId="55" applyFont="1" applyBorder="1"/>
    <xf numFmtId="168" fontId="23" fillId="0" borderId="0" xfId="1" applyNumberFormat="1" applyFont="1" applyFill="1" applyBorder="1" applyAlignment="1">
      <alignment horizontal="center" vertical="center"/>
    </xf>
    <xf numFmtId="43" fontId="23" fillId="2" borderId="0" xfId="0" applyNumberFormat="1" applyFont="1" applyFill="1" applyBorder="1"/>
    <xf numFmtId="169" fontId="23" fillId="2" borderId="0" xfId="0" applyNumberFormat="1" applyFont="1" applyFill="1" applyBorder="1"/>
    <xf numFmtId="166" fontId="23" fillId="0" borderId="0" xfId="1" applyNumberFormat="1" applyFont="1" applyFill="1" applyBorder="1"/>
    <xf numFmtId="43" fontId="23" fillId="2" borderId="0" xfId="1" applyFont="1" applyFill="1" applyBorder="1"/>
    <xf numFmtId="169" fontId="23" fillId="2" borderId="0" xfId="1" applyNumberFormat="1" applyFont="1" applyFill="1" applyBorder="1"/>
    <xf numFmtId="165" fontId="23" fillId="2" borderId="0" xfId="0" applyNumberFormat="1" applyFont="1" applyFill="1" applyBorder="1"/>
    <xf numFmtId="169" fontId="23" fillId="2" borderId="0" xfId="0" applyNumberFormat="1" applyFont="1" applyFill="1" applyBorder="1" applyAlignment="1">
      <alignment horizontal="left"/>
    </xf>
    <xf numFmtId="0" fontId="38" fillId="4" borderId="0" xfId="56" applyFont="1" applyFill="1" applyBorder="1" applyAlignment="1">
      <alignment horizontal="center" vertical="center"/>
    </xf>
    <xf numFmtId="0" fontId="38" fillId="4" borderId="0" xfId="56" applyFont="1" applyFill="1" applyBorder="1" applyAlignment="1">
      <alignment horizontal="center"/>
    </xf>
    <xf numFmtId="0" fontId="40" fillId="0" borderId="0" xfId="56" applyFont="1" applyFill="1" applyBorder="1"/>
    <xf numFmtId="43" fontId="40" fillId="0" borderId="0" xfId="1" applyFont="1" applyFill="1" applyBorder="1"/>
    <xf numFmtId="0" fontId="40" fillId="0" borderId="0" xfId="56" applyFont="1" applyBorder="1"/>
    <xf numFmtId="43" fontId="40" fillId="0" borderId="0" xfId="1" applyFont="1" applyBorder="1"/>
    <xf numFmtId="43" fontId="23" fillId="2" borderId="0" xfId="0" applyNumberFormat="1" applyFont="1" applyFill="1"/>
    <xf numFmtId="169" fontId="23" fillId="2" borderId="0" xfId="0" applyNumberFormat="1" applyFont="1" applyFill="1"/>
    <xf numFmtId="43" fontId="40" fillId="0" borderId="0" xfId="56" applyNumberFormat="1" applyFont="1" applyFill="1" applyBorder="1"/>
    <xf numFmtId="169" fontId="40" fillId="2" borderId="0" xfId="1" applyNumberFormat="1" applyFont="1" applyFill="1" applyBorder="1"/>
    <xf numFmtId="166" fontId="23" fillId="2" borderId="0" xfId="0" applyNumberFormat="1" applyFont="1" applyFill="1"/>
    <xf numFmtId="166" fontId="23" fillId="2" borderId="0" xfId="1" applyNumberFormat="1" applyFont="1" applyFill="1"/>
    <xf numFmtId="169" fontId="40" fillId="2" borderId="0" xfId="0" applyNumberFormat="1" applyFont="1" applyFill="1" applyBorder="1"/>
    <xf numFmtId="165" fontId="23" fillId="2" borderId="0" xfId="0" applyNumberFormat="1" applyFont="1" applyFill="1"/>
    <xf numFmtId="0" fontId="38" fillId="4" borderId="0" xfId="58" applyFont="1" applyFill="1" applyBorder="1" applyAlignment="1">
      <alignment horizontal="center"/>
    </xf>
    <xf numFmtId="0" fontId="40" fillId="0" borderId="0" xfId="58" applyFont="1" applyFill="1" applyBorder="1"/>
    <xf numFmtId="166" fontId="38" fillId="0" borderId="0" xfId="58" applyNumberFormat="1" applyFont="1" applyFill="1" applyBorder="1"/>
    <xf numFmtId="43" fontId="38" fillId="0" borderId="0" xfId="58" applyNumberFormat="1" applyFont="1" applyFill="1" applyBorder="1" applyAlignment="1">
      <alignment horizontal="center"/>
    </xf>
    <xf numFmtId="0" fontId="45" fillId="4" borderId="0" xfId="0" applyFont="1" applyFill="1"/>
    <xf numFmtId="166" fontId="23" fillId="2" borderId="0" xfId="0" applyNumberFormat="1" applyFont="1" applyFill="1" applyBorder="1"/>
    <xf numFmtId="166" fontId="40" fillId="2" borderId="0" xfId="1" applyNumberFormat="1" applyFont="1" applyFill="1"/>
    <xf numFmtId="0" fontId="38" fillId="4" borderId="0" xfId="60" applyFont="1" applyFill="1" applyBorder="1" applyAlignment="1">
      <alignment horizontal="center" vertical="center"/>
    </xf>
    <xf numFmtId="0" fontId="38" fillId="4" borderId="0" xfId="60" applyFont="1" applyFill="1" applyBorder="1" applyAlignment="1">
      <alignment horizontal="center"/>
    </xf>
    <xf numFmtId="0" fontId="40" fillId="0" borderId="0" xfId="60" applyFont="1" applyFill="1" applyBorder="1"/>
    <xf numFmtId="0" fontId="40" fillId="0" borderId="0" xfId="60" applyFont="1" applyBorder="1"/>
    <xf numFmtId="169" fontId="40" fillId="0" borderId="0" xfId="0" applyNumberFormat="1" applyFont="1" applyFill="1" applyBorder="1"/>
    <xf numFmtId="0" fontId="38" fillId="4" borderId="0" xfId="59" applyFont="1" applyFill="1" applyBorder="1" applyAlignment="1">
      <alignment horizontal="center" vertical="center"/>
    </xf>
    <xf numFmtId="0" fontId="38" fillId="4" borderId="0" xfId="59" applyFont="1" applyFill="1" applyBorder="1" applyAlignment="1">
      <alignment horizontal="center"/>
    </xf>
    <xf numFmtId="0" fontId="40" fillId="0" borderId="0" xfId="59" applyFont="1" applyFill="1" applyBorder="1"/>
    <xf numFmtId="43" fontId="40" fillId="0" borderId="0" xfId="0" applyNumberFormat="1" applyFont="1" applyFill="1" applyBorder="1"/>
    <xf numFmtId="0" fontId="38" fillId="4" borderId="0" xfId="57" applyFont="1" applyFill="1" applyBorder="1" applyAlignment="1">
      <alignment horizontal="center" vertical="center"/>
    </xf>
    <xf numFmtId="0" fontId="40" fillId="0" borderId="0" xfId="0" applyFont="1"/>
    <xf numFmtId="43" fontId="23" fillId="0" borderId="0" xfId="1" applyFont="1"/>
    <xf numFmtId="166" fontId="23" fillId="0" borderId="0" xfId="1" applyNumberFormat="1" applyFont="1"/>
    <xf numFmtId="170" fontId="23" fillId="2" borderId="0" xfId="1" applyNumberFormat="1" applyFont="1" applyFill="1" applyBorder="1"/>
    <xf numFmtId="166" fontId="23" fillId="0" borderId="0" xfId="0" applyNumberFormat="1" applyFont="1"/>
    <xf numFmtId="0" fontId="45" fillId="0" borderId="0" xfId="0" applyFont="1"/>
    <xf numFmtId="43" fontId="23" fillId="0" borderId="0" xfId="0" applyNumberFormat="1" applyFont="1"/>
    <xf numFmtId="166" fontId="40" fillId="2" borderId="0" xfId="0" applyNumberFormat="1" applyFont="1" applyFill="1" applyBorder="1"/>
    <xf numFmtId="166" fontId="45" fillId="0" borderId="0" xfId="0" applyNumberFormat="1" applyFont="1" applyFill="1" applyBorder="1"/>
    <xf numFmtId="166" fontId="23" fillId="0" borderId="0" xfId="0" applyNumberFormat="1" applyFont="1" applyFill="1" applyBorder="1"/>
    <xf numFmtId="0" fontId="23" fillId="0" borderId="0" xfId="52" applyFont="1" applyBorder="1"/>
    <xf numFmtId="0" fontId="38" fillId="4" borderId="0" xfId="53" applyFont="1" applyFill="1" applyBorder="1" applyAlignment="1">
      <alignment horizontal="center" vertical="center"/>
    </xf>
    <xf numFmtId="0" fontId="38" fillId="4" borderId="0" xfId="53" applyFont="1" applyFill="1" applyBorder="1" applyAlignment="1">
      <alignment horizontal="center"/>
    </xf>
    <xf numFmtId="0" fontId="40" fillId="0" borderId="0" xfId="53" applyFont="1" applyFill="1" applyBorder="1"/>
    <xf numFmtId="0" fontId="40" fillId="0" borderId="0" xfId="53" applyFont="1" applyBorder="1"/>
    <xf numFmtId="0" fontId="23" fillId="0" borderId="0" xfId="53" applyFont="1" applyBorder="1"/>
    <xf numFmtId="166" fontId="38" fillId="0" borderId="0" xfId="53" applyNumberFormat="1" applyFont="1" applyFill="1" applyBorder="1"/>
    <xf numFmtId="43" fontId="38" fillId="0" borderId="0" xfId="53" applyNumberFormat="1" applyFont="1" applyFill="1" applyBorder="1" applyAlignment="1">
      <alignment horizontal="center"/>
    </xf>
    <xf numFmtId="170" fontId="40" fillId="2" borderId="0" xfId="1" applyNumberFormat="1" applyFont="1" applyFill="1" applyBorder="1"/>
    <xf numFmtId="169" fontId="23" fillId="0" borderId="0" xfId="0" applyNumberFormat="1" applyFont="1" applyFill="1" applyBorder="1"/>
    <xf numFmtId="0" fontId="38" fillId="4" borderId="0" xfId="52" applyFont="1" applyFill="1" applyBorder="1" applyAlignment="1">
      <alignment horizontal="center"/>
    </xf>
    <xf numFmtId="0" fontId="40" fillId="0" borderId="0" xfId="52" applyFont="1" applyFill="1" applyBorder="1"/>
    <xf numFmtId="0" fontId="40" fillId="0" borderId="0" xfId="52" applyFont="1" applyBorder="1"/>
    <xf numFmtId="43" fontId="40" fillId="0" borderId="0" xfId="52" applyNumberFormat="1" applyFont="1" applyFill="1" applyBorder="1"/>
    <xf numFmtId="0" fontId="23" fillId="2" borderId="0" xfId="0" applyFont="1" applyFill="1" applyBorder="1" applyAlignment="1">
      <alignment horizontal="left"/>
    </xf>
    <xf numFmtId="0" fontId="38" fillId="4" borderId="0" xfId="51" applyFont="1" applyFill="1" applyBorder="1" applyAlignment="1">
      <alignment horizontal="center" vertical="center"/>
    </xf>
    <xf numFmtId="0" fontId="40" fillId="2" borderId="0" xfId="51" applyFont="1" applyFill="1" applyBorder="1"/>
    <xf numFmtId="0" fontId="23" fillId="2" borderId="0" xfId="51" applyFont="1" applyFill="1" applyBorder="1"/>
    <xf numFmtId="0" fontId="38" fillId="4" borderId="0" xfId="0" applyFont="1" applyFill="1" applyBorder="1" applyAlignment="1">
      <alignment horizontal="right"/>
    </xf>
    <xf numFmtId="0" fontId="23" fillId="2" borderId="0" xfId="0" applyFont="1" applyFill="1" applyAlignment="1">
      <alignment horizontal="right"/>
    </xf>
    <xf numFmtId="0" fontId="40" fillId="0" borderId="0" xfId="0" applyFont="1" applyBorder="1"/>
    <xf numFmtId="43" fontId="23" fillId="0" borderId="0" xfId="1" applyFont="1" applyBorder="1"/>
    <xf numFmtId="43" fontId="23" fillId="0" borderId="0" xfId="0" applyNumberFormat="1" applyFont="1" applyBorder="1"/>
    <xf numFmtId="0" fontId="38" fillId="4" borderId="0" xfId="50" applyFont="1" applyFill="1" applyBorder="1" applyAlignment="1">
      <alignment horizontal="center" vertical="center"/>
    </xf>
    <xf numFmtId="0" fontId="45" fillId="4" borderId="0" xfId="0" applyFont="1" applyFill="1" applyBorder="1" applyAlignment="1">
      <alignment horizontal="right"/>
    </xf>
    <xf numFmtId="166" fontId="38" fillId="4" borderId="0" xfId="1" applyNumberFormat="1" applyFont="1" applyFill="1" applyBorder="1" applyAlignment="1">
      <alignment horizontal="right"/>
    </xf>
    <xf numFmtId="0" fontId="38" fillId="4" borderId="0" xfId="49" applyFont="1" applyFill="1" applyBorder="1" applyAlignment="1">
      <alignment horizontal="center" vertical="center"/>
    </xf>
    <xf numFmtId="0" fontId="49" fillId="2" borderId="0" xfId="0" applyFont="1" applyFill="1" applyBorder="1"/>
    <xf numFmtId="0" fontId="38" fillId="4" borderId="0" xfId="48" applyFont="1" applyFill="1" applyBorder="1" applyAlignment="1">
      <alignment horizontal="center" vertical="center"/>
    </xf>
    <xf numFmtId="165" fontId="23" fillId="0" borderId="0" xfId="0" applyNumberFormat="1" applyFont="1"/>
    <xf numFmtId="165" fontId="23" fillId="0" borderId="0" xfId="0" applyNumberFormat="1" applyFont="1" applyBorder="1"/>
    <xf numFmtId="0" fontId="37" fillId="2" borderId="0" xfId="0" applyFont="1" applyFill="1" applyBorder="1" applyAlignment="1">
      <alignment horizontal="left" vertical="center" wrapText="1"/>
    </xf>
    <xf numFmtId="168" fontId="40" fillId="0" borderId="0" xfId="1" applyNumberFormat="1" applyFont="1" applyFill="1" applyBorder="1" applyAlignment="1">
      <alignment horizontal="center" vertical="center"/>
    </xf>
    <xf numFmtId="0" fontId="23" fillId="0" borderId="0" xfId="45" applyFont="1"/>
    <xf numFmtId="0" fontId="40" fillId="0" borderId="0" xfId="45" applyFont="1"/>
    <xf numFmtId="4" fontId="23" fillId="0" borderId="0" xfId="45" applyNumberFormat="1" applyFont="1"/>
    <xf numFmtId="43" fontId="40" fillId="0" borderId="0" xfId="45" applyNumberFormat="1" applyFont="1" applyFill="1"/>
    <xf numFmtId="0" fontId="51" fillId="0" borderId="0" xfId="45" applyFont="1" applyFill="1"/>
    <xf numFmtId="0" fontId="51" fillId="0" borderId="0" xfId="0" applyFont="1" applyFill="1"/>
    <xf numFmtId="0" fontId="51" fillId="0" borderId="0" xfId="45" applyFont="1"/>
    <xf numFmtId="0" fontId="51" fillId="0" borderId="0" xfId="0" applyFont="1"/>
    <xf numFmtId="0" fontId="45" fillId="0" borderId="0" xfId="45" applyFont="1"/>
    <xf numFmtId="167" fontId="23" fillId="0" borderId="0" xfId="0" applyNumberFormat="1" applyFont="1" applyBorder="1"/>
    <xf numFmtId="167" fontId="23" fillId="0" borderId="0" xfId="0" applyNumberFormat="1" applyFont="1"/>
    <xf numFmtId="0" fontId="38" fillId="4" borderId="0" xfId="61" applyFont="1" applyFill="1" applyBorder="1" applyAlignment="1">
      <alignment horizontal="center" vertical="center"/>
    </xf>
    <xf numFmtId="0" fontId="38" fillId="4" borderId="0" xfId="61" applyFont="1" applyFill="1" applyBorder="1" applyAlignment="1">
      <alignment horizontal="center"/>
    </xf>
    <xf numFmtId="0" fontId="40" fillId="0" borderId="0" xfId="61" applyFont="1" applyFill="1" applyBorder="1"/>
    <xf numFmtId="0" fontId="38" fillId="4" borderId="0" xfId="62" applyFont="1" applyFill="1" applyBorder="1" applyAlignment="1">
      <alignment horizontal="center"/>
    </xf>
    <xf numFmtId="0" fontId="40" fillId="0" borderId="0" xfId="62" applyFont="1" applyFill="1" applyBorder="1"/>
    <xf numFmtId="0" fontId="23" fillId="0" borderId="0" xfId="62" applyFont="1" applyFill="1" applyBorder="1"/>
    <xf numFmtId="43" fontId="23" fillId="0" borderId="0" xfId="1" applyFont="1" applyFill="1" applyBorder="1"/>
    <xf numFmtId="0" fontId="38" fillId="4" borderId="0" xfId="63" applyFont="1" applyFill="1" applyBorder="1" applyAlignment="1">
      <alignment horizontal="center"/>
    </xf>
    <xf numFmtId="0" fontId="40" fillId="0" borderId="0" xfId="63" applyFont="1" applyFill="1" applyBorder="1"/>
    <xf numFmtId="0" fontId="40" fillId="0" borderId="0" xfId="63" applyFont="1" applyBorder="1"/>
    <xf numFmtId="0" fontId="23" fillId="0" borderId="0" xfId="63" applyFont="1" applyFill="1" applyBorder="1"/>
    <xf numFmtId="0" fontId="38" fillId="4" borderId="0" xfId="65" applyFont="1" applyFill="1" applyBorder="1" applyAlignment="1">
      <alignment horizontal="center"/>
    </xf>
    <xf numFmtId="0" fontId="40" fillId="0" borderId="0" xfId="65" applyFont="1" applyFill="1" applyBorder="1"/>
    <xf numFmtId="0" fontId="52" fillId="2" borderId="0" xfId="0" applyFont="1" applyFill="1" applyBorder="1"/>
    <xf numFmtId="0" fontId="38" fillId="4" borderId="0" xfId="66" applyFont="1" applyFill="1" applyBorder="1" applyAlignment="1">
      <alignment horizontal="center"/>
    </xf>
    <xf numFmtId="169" fontId="23" fillId="0" borderId="0" xfId="1" applyNumberFormat="1" applyFont="1" applyFill="1" applyBorder="1"/>
    <xf numFmtId="0" fontId="38" fillId="4" borderId="0" xfId="67" applyFont="1" applyFill="1" applyBorder="1" applyAlignment="1">
      <alignment horizontal="center" vertical="center"/>
    </xf>
    <xf numFmtId="0" fontId="38" fillId="4" borderId="0" xfId="67" applyFont="1" applyFill="1" applyBorder="1" applyAlignment="1">
      <alignment horizontal="center"/>
    </xf>
    <xf numFmtId="0" fontId="40" fillId="0" borderId="0" xfId="67" applyFont="1" applyFill="1" applyBorder="1"/>
    <xf numFmtId="0" fontId="40" fillId="0" borderId="0" xfId="67" applyFont="1" applyBorder="1"/>
    <xf numFmtId="0" fontId="40" fillId="0" borderId="0" xfId="68" applyFont="1" applyFill="1" applyBorder="1"/>
    <xf numFmtId="0" fontId="40" fillId="2" borderId="0" xfId="0" applyFont="1" applyFill="1" applyBorder="1" applyAlignment="1">
      <alignment horizontal="center" vertical="center"/>
    </xf>
    <xf numFmtId="0" fontId="38" fillId="4" borderId="0" xfId="69" applyFont="1" applyFill="1" applyBorder="1" applyAlignment="1">
      <alignment horizontal="center" vertical="center"/>
    </xf>
    <xf numFmtId="0" fontId="38" fillId="4" borderId="0" xfId="69" applyFont="1" applyFill="1" applyBorder="1" applyAlignment="1">
      <alignment horizontal="center"/>
    </xf>
    <xf numFmtId="43" fontId="40" fillId="0" borderId="0" xfId="69" applyNumberFormat="1" applyFont="1" applyFill="1" applyBorder="1"/>
    <xf numFmtId="0" fontId="40" fillId="0" borderId="0" xfId="70" applyFont="1" applyFill="1" applyBorder="1"/>
    <xf numFmtId="0" fontId="38" fillId="4" borderId="0" xfId="70" applyFont="1" applyFill="1" applyBorder="1" applyAlignment="1">
      <alignment horizontal="center" vertical="center"/>
    </xf>
    <xf numFmtId="166" fontId="40" fillId="0" borderId="0" xfId="70" applyNumberFormat="1" applyFont="1" applyBorder="1"/>
    <xf numFmtId="0" fontId="38" fillId="4" borderId="0" xfId="70" applyFont="1" applyFill="1" applyBorder="1" applyAlignment="1">
      <alignment horizontal="center"/>
    </xf>
    <xf numFmtId="166" fontId="45" fillId="4" borderId="0" xfId="1" applyNumberFormat="1" applyFont="1" applyFill="1" applyBorder="1"/>
    <xf numFmtId="166" fontId="38" fillId="4" borderId="0" xfId="1" applyNumberFormat="1" applyFont="1" applyFill="1" applyBorder="1" applyAlignment="1">
      <alignment horizontal="center"/>
    </xf>
    <xf numFmtId="0" fontId="38" fillId="4" borderId="0" xfId="73" applyFont="1" applyFill="1" applyBorder="1" applyAlignment="1">
      <alignment horizontal="center" vertical="center"/>
    </xf>
    <xf numFmtId="0" fontId="38" fillId="4" borderId="0" xfId="73" applyFont="1" applyFill="1" applyBorder="1" applyAlignment="1">
      <alignment horizontal="center"/>
    </xf>
    <xf numFmtId="0" fontId="40" fillId="0" borderId="0" xfId="73" applyFont="1" applyFill="1" applyBorder="1"/>
    <xf numFmtId="166" fontId="38" fillId="4" borderId="0" xfId="73" applyNumberFormat="1" applyFont="1" applyFill="1" applyBorder="1"/>
    <xf numFmtId="4" fontId="40" fillId="0" borderId="0" xfId="1" applyNumberFormat="1" applyFont="1" applyFill="1" applyBorder="1"/>
    <xf numFmtId="0" fontId="38" fillId="0" borderId="0" xfId="0" applyFont="1" applyFill="1" applyBorder="1"/>
    <xf numFmtId="166" fontId="23" fillId="0" borderId="0" xfId="1" applyNumberFormat="1" applyFont="1" applyFill="1"/>
    <xf numFmtId="0" fontId="38" fillId="4" borderId="0" xfId="72" applyFont="1" applyFill="1" applyBorder="1" applyAlignment="1">
      <alignment horizontal="center"/>
    </xf>
    <xf numFmtId="0" fontId="40" fillId="0" borderId="0" xfId="72" applyFont="1" applyFill="1" applyBorder="1"/>
    <xf numFmtId="0" fontId="41" fillId="0" borderId="0" xfId="0" applyFont="1" applyFill="1" applyAlignment="1">
      <alignment horizontal="center"/>
    </xf>
    <xf numFmtId="166" fontId="23" fillId="0" borderId="0" xfId="1" applyNumberFormat="1" applyFont="1" applyAlignment="1">
      <alignment vertical="center"/>
    </xf>
    <xf numFmtId="43" fontId="40" fillId="0" borderId="0" xfId="1" applyFont="1"/>
    <xf numFmtId="165" fontId="23" fillId="2" borderId="0" xfId="1" applyNumberFormat="1" applyFont="1" applyFill="1" applyBorder="1"/>
    <xf numFmtId="2" fontId="23" fillId="2" borderId="0" xfId="1" applyNumberFormat="1" applyFont="1" applyFill="1" applyBorder="1"/>
    <xf numFmtId="0" fontId="38" fillId="4" borderId="0" xfId="0" applyFont="1" applyFill="1" applyAlignment="1">
      <alignment horizontal="right" vertical="center"/>
    </xf>
    <xf numFmtId="173" fontId="38" fillId="4" borderId="0" xfId="0" applyNumberFormat="1" applyFont="1" applyFill="1"/>
    <xf numFmtId="2" fontId="23" fillId="0" borderId="0" xfId="0" applyNumberFormat="1" applyFont="1"/>
    <xf numFmtId="173" fontId="23" fillId="0" borderId="0" xfId="1" applyNumberFormat="1" applyFont="1"/>
    <xf numFmtId="173" fontId="23" fillId="0" borderId="0" xfId="0" applyNumberFormat="1" applyFont="1"/>
    <xf numFmtId="43" fontId="23" fillId="0" borderId="0" xfId="1" applyFont="1" applyFill="1"/>
    <xf numFmtId="4" fontId="23" fillId="0" borderId="0" xfId="0" applyNumberFormat="1" applyFont="1"/>
    <xf numFmtId="173" fontId="23" fillId="0" borderId="0" xfId="0" applyNumberFormat="1" applyFont="1" applyFill="1"/>
    <xf numFmtId="0" fontId="38" fillId="4" borderId="0" xfId="71" applyFont="1" applyFill="1" applyBorder="1" applyAlignment="1">
      <alignment horizontal="center" vertical="center"/>
    </xf>
    <xf numFmtId="0" fontId="38" fillId="4" borderId="0" xfId="71" applyFont="1" applyFill="1" applyBorder="1" applyAlignment="1">
      <alignment horizontal="center"/>
    </xf>
    <xf numFmtId="0" fontId="40" fillId="0" borderId="0" xfId="71" applyFont="1" applyFill="1" applyBorder="1"/>
    <xf numFmtId="49" fontId="26" fillId="0" borderId="0" xfId="0" applyNumberFormat="1" applyFont="1" applyAlignment="1">
      <alignment horizontal="left"/>
    </xf>
    <xf numFmtId="49" fontId="26" fillId="2" borderId="0" xfId="0" applyNumberFormat="1" applyFont="1" applyFill="1" applyBorder="1" applyAlignment="1">
      <alignment horizontal="left"/>
    </xf>
    <xf numFmtId="0" fontId="26" fillId="2" borderId="0" xfId="0" applyFont="1" applyFill="1" applyBorder="1" applyAlignment="1">
      <alignment horizontal="left" wrapText="1"/>
    </xf>
    <xf numFmtId="49" fontId="26" fillId="2" borderId="0" xfId="0" applyNumberFormat="1" applyFont="1" applyFill="1"/>
    <xf numFmtId="49" fontId="26" fillId="2" borderId="0" xfId="0" applyNumberFormat="1" applyFont="1" applyFill="1" applyAlignment="1">
      <alignment horizontal="left"/>
    </xf>
    <xf numFmtId="0" fontId="23" fillId="2" borderId="0" xfId="0" applyFont="1" applyFill="1" applyAlignment="1">
      <alignment horizontal="center"/>
    </xf>
    <xf numFmtId="172" fontId="23" fillId="2" borderId="0" xfId="0" applyNumberFormat="1" applyFont="1" applyFill="1"/>
    <xf numFmtId="0" fontId="23" fillId="2" borderId="0" xfId="0" applyNumberFormat="1" applyFont="1" applyFill="1"/>
    <xf numFmtId="2" fontId="23" fillId="2" borderId="0" xfId="0" applyNumberFormat="1" applyFont="1" applyFill="1"/>
    <xf numFmtId="2" fontId="23" fillId="0" borderId="0" xfId="0" applyNumberFormat="1" applyFont="1" applyBorder="1"/>
    <xf numFmtId="172" fontId="23" fillId="0" borderId="0" xfId="0" applyNumberFormat="1" applyFont="1" applyBorder="1"/>
    <xf numFmtId="167" fontId="23" fillId="0" borderId="0" xfId="0" applyNumberFormat="1" applyFont="1" applyFill="1"/>
    <xf numFmtId="0" fontId="24" fillId="0" borderId="0" xfId="0" applyFont="1"/>
    <xf numFmtId="166" fontId="23" fillId="0" borderId="0" xfId="0" applyNumberFormat="1" applyFont="1" applyFill="1"/>
    <xf numFmtId="2" fontId="23" fillId="0" borderId="0" xfId="0" applyNumberFormat="1" applyFont="1" applyFill="1"/>
    <xf numFmtId="0" fontId="38" fillId="4" borderId="0" xfId="0" applyFont="1" applyFill="1" applyAlignment="1">
      <alignment horizontal="center"/>
    </xf>
    <xf numFmtId="166" fontId="38" fillId="4" borderId="0" xfId="1" applyNumberFormat="1" applyFont="1" applyFill="1"/>
    <xf numFmtId="10" fontId="55" fillId="0" borderId="0" xfId="77" applyNumberFormat="1" applyFont="1" applyBorder="1" applyAlignment="1">
      <alignment horizontal="center"/>
    </xf>
    <xf numFmtId="0" fontId="56" fillId="0" borderId="0" xfId="0" applyFont="1"/>
    <xf numFmtId="0" fontId="46" fillId="0" borderId="0" xfId="0" applyFont="1"/>
    <xf numFmtId="10" fontId="23" fillId="0" borderId="0" xfId="0" applyNumberFormat="1" applyFont="1"/>
    <xf numFmtId="170" fontId="23" fillId="0" borderId="0" xfId="0" applyNumberFormat="1" applyFont="1"/>
    <xf numFmtId="0" fontId="23" fillId="0" borderId="0" xfId="0" applyFont="1" applyAlignment="1"/>
    <xf numFmtId="0" fontId="38" fillId="4" borderId="0" xfId="0" applyFont="1" applyFill="1" applyAlignment="1"/>
    <xf numFmtId="10" fontId="55" fillId="0" borderId="0" xfId="77" applyNumberFormat="1" applyFont="1" applyBorder="1" applyAlignment="1"/>
    <xf numFmtId="0" fontId="26" fillId="0" borderId="0" xfId="29" applyFont="1" applyFill="1" applyBorder="1"/>
    <xf numFmtId="0" fontId="46" fillId="2" borderId="0" xfId="0" applyFont="1" applyFill="1"/>
    <xf numFmtId="0" fontId="51" fillId="0" borderId="0" xfId="0" applyFont="1" applyAlignment="1"/>
    <xf numFmtId="0" fontId="58" fillId="0" borderId="0" xfId="0" applyFont="1"/>
    <xf numFmtId="0" fontId="58" fillId="2" borderId="0" xfId="0" applyFont="1" applyFill="1"/>
    <xf numFmtId="0" fontId="18" fillId="2" borderId="0" xfId="0" applyFont="1" applyFill="1"/>
    <xf numFmtId="0" fontId="18" fillId="0" borderId="0" xfId="0" applyFont="1"/>
    <xf numFmtId="0" fontId="51" fillId="2" borderId="0" xfId="0" applyFont="1" applyFill="1"/>
    <xf numFmtId="0" fontId="40" fillId="2" borderId="0" xfId="0" applyFont="1" applyFill="1" applyAlignment="1">
      <alignment vertical="top"/>
    </xf>
    <xf numFmtId="0" fontId="18" fillId="0" borderId="0" xfId="0" applyFont="1" applyFill="1"/>
    <xf numFmtId="0" fontId="58" fillId="0" borderId="0" xfId="0" applyFont="1" applyFill="1"/>
    <xf numFmtId="0" fontId="40" fillId="0" borderId="0" xfId="29" applyFont="1"/>
    <xf numFmtId="0" fontId="23" fillId="0" borderId="0" xfId="29" applyFont="1"/>
    <xf numFmtId="0" fontId="38" fillId="4" borderId="0" xfId="29" applyFont="1" applyFill="1" applyBorder="1" applyAlignment="1">
      <alignment horizontal="center"/>
    </xf>
    <xf numFmtId="0" fontId="38" fillId="4" borderId="0" xfId="29" applyFont="1" applyFill="1" applyBorder="1"/>
    <xf numFmtId="2" fontId="38" fillId="4" borderId="0" xfId="29" applyNumberFormat="1" applyFont="1" applyFill="1" applyBorder="1" applyAlignment="1">
      <alignment horizontal="center"/>
    </xf>
    <xf numFmtId="0" fontId="57" fillId="4" borderId="1" xfId="0" applyFont="1" applyFill="1" applyBorder="1" applyAlignment="1">
      <alignment horizontal="center" vertical="center" wrapText="1"/>
    </xf>
    <xf numFmtId="0" fontId="23" fillId="0" borderId="0" xfId="31" applyFont="1"/>
    <xf numFmtId="0" fontId="38" fillId="4" borderId="0" xfId="31" applyFont="1" applyFill="1" applyBorder="1" applyAlignment="1">
      <alignment horizontal="center"/>
    </xf>
    <xf numFmtId="2" fontId="38" fillId="4" borderId="0" xfId="31" applyNumberFormat="1" applyFont="1" applyFill="1" applyBorder="1" applyAlignment="1">
      <alignment horizontal="center"/>
    </xf>
    <xf numFmtId="177" fontId="26" fillId="2" borderId="0" xfId="0" applyNumberFormat="1" applyFont="1" applyFill="1"/>
    <xf numFmtId="0" fontId="40" fillId="0" borderId="0" xfId="0" applyFont="1" applyBorder="1" applyAlignment="1">
      <alignment horizontal="left"/>
    </xf>
    <xf numFmtId="43" fontId="23" fillId="2" borderId="0" xfId="1" applyFont="1" applyFill="1" applyBorder="1" applyAlignment="1">
      <alignment horizontal="center"/>
    </xf>
    <xf numFmtId="0" fontId="23" fillId="2" borderId="0" xfId="0" applyFont="1" applyFill="1" applyBorder="1" applyAlignment="1">
      <alignment vertical="center"/>
    </xf>
    <xf numFmtId="3" fontId="23" fillId="0" borderId="0" xfId="0" applyNumberFormat="1" applyFont="1" applyBorder="1" applyAlignment="1">
      <alignment horizontal="left"/>
    </xf>
    <xf numFmtId="167" fontId="23" fillId="0" borderId="0" xfId="1" applyNumberFormat="1" applyFont="1" applyBorder="1" applyAlignment="1">
      <alignment horizontal="center"/>
    </xf>
    <xf numFmtId="0" fontId="23" fillId="0" borderId="0" xfId="0" applyFont="1" applyBorder="1" applyAlignment="1">
      <alignment horizontal="left"/>
    </xf>
    <xf numFmtId="3" fontId="23" fillId="0" borderId="0" xfId="0" applyNumberFormat="1" applyFont="1"/>
    <xf numFmtId="0" fontId="23" fillId="0" borderId="0" xfId="0" applyFont="1" applyAlignment="1">
      <alignment horizontal="center"/>
    </xf>
    <xf numFmtId="0" fontId="38" fillId="0" borderId="0" xfId="0" applyFont="1" applyFill="1"/>
    <xf numFmtId="165" fontId="38" fillId="4" borderId="0" xfId="0" applyNumberFormat="1" applyFont="1" applyFill="1"/>
    <xf numFmtId="0" fontId="23" fillId="0" borderId="0" xfId="0" applyFont="1" applyAlignment="1">
      <alignment vertical="center"/>
    </xf>
    <xf numFmtId="166" fontId="23" fillId="0" borderId="0" xfId="1" applyNumberFormat="1" applyFont="1" applyAlignment="1">
      <alignment horizontal="center" vertical="center"/>
    </xf>
    <xf numFmtId="0" fontId="62" fillId="2" borderId="0" xfId="0" applyFont="1" applyFill="1"/>
    <xf numFmtId="0" fontId="63" fillId="2" borderId="0" xfId="0" applyFont="1" applyFill="1"/>
    <xf numFmtId="173" fontId="23" fillId="2" borderId="0" xfId="1" applyNumberFormat="1" applyFont="1" applyFill="1" applyBorder="1" applyAlignment="1">
      <alignment horizontal="center"/>
    </xf>
    <xf numFmtId="0" fontId="64" fillId="2" borderId="0" xfId="0" applyFont="1" applyFill="1" applyAlignment="1"/>
    <xf numFmtId="0" fontId="24" fillId="0" borderId="0" xfId="0" applyFont="1" applyFill="1" applyBorder="1"/>
    <xf numFmtId="0" fontId="38" fillId="4" borderId="0" xfId="0" applyFont="1" applyFill="1" applyAlignment="1">
      <alignment horizontal="center" vertical="center" wrapText="1"/>
    </xf>
    <xf numFmtId="0" fontId="40" fillId="0" borderId="0" xfId="0" applyFont="1" applyAlignment="1">
      <alignment horizontal="left"/>
    </xf>
    <xf numFmtId="165" fontId="38" fillId="0" borderId="0" xfId="0" applyNumberFormat="1" applyFont="1" applyFill="1" applyAlignment="1">
      <alignment horizontal="center" vertical="center"/>
    </xf>
    <xf numFmtId="0" fontId="23" fillId="0" borderId="0" xfId="0" applyFont="1" applyBorder="1" applyAlignment="1">
      <alignment horizontal="left" indent="1"/>
    </xf>
    <xf numFmtId="0" fontId="23" fillId="2" borderId="0" xfId="0" applyFont="1" applyFill="1" applyBorder="1" applyAlignment="1">
      <alignment horizontal="left" indent="1"/>
    </xf>
    <xf numFmtId="43" fontId="26" fillId="0" borderId="0" xfId="48" applyNumberFormat="1" applyFont="1" applyFill="1" applyBorder="1" applyAlignment="1">
      <alignment horizontal="left"/>
    </xf>
    <xf numFmtId="0" fontId="23" fillId="0" borderId="0" xfId="0" applyFont="1" applyFill="1" applyBorder="1" applyAlignment="1">
      <alignment horizontal="left" indent="1"/>
    </xf>
    <xf numFmtId="0" fontId="23" fillId="2" borderId="0" xfId="50" applyFont="1" applyFill="1" applyBorder="1" applyAlignment="1">
      <alignment horizontal="left" indent="1"/>
    </xf>
    <xf numFmtId="0" fontId="23" fillId="2" borderId="0" xfId="51" applyFont="1" applyFill="1" applyBorder="1" applyAlignment="1">
      <alignment horizontal="left"/>
    </xf>
    <xf numFmtId="0" fontId="23" fillId="0" borderId="0" xfId="54" applyFont="1" applyBorder="1" applyAlignment="1">
      <alignment horizontal="left" indent="1"/>
    </xf>
    <xf numFmtId="0" fontId="23" fillId="0" borderId="0" xfId="56" applyFont="1" applyBorder="1" applyAlignment="1">
      <alignment horizontal="left" indent="1"/>
    </xf>
    <xf numFmtId="0" fontId="23" fillId="0" borderId="0" xfId="57" applyFont="1" applyFill="1" applyBorder="1" applyAlignment="1">
      <alignment horizontal="left" indent="1"/>
    </xf>
    <xf numFmtId="0" fontId="23" fillId="0" borderId="0" xfId="58" applyFont="1" applyFill="1" applyBorder="1" applyAlignment="1">
      <alignment horizontal="left" indent="1"/>
    </xf>
    <xf numFmtId="0" fontId="23" fillId="0" borderId="0" xfId="59" applyFont="1" applyFill="1" applyBorder="1" applyAlignment="1">
      <alignment horizontal="left" indent="1"/>
    </xf>
    <xf numFmtId="0" fontId="23" fillId="0" borderId="0" xfId="60" applyFont="1" applyBorder="1" applyAlignment="1">
      <alignment horizontal="left" indent="1"/>
    </xf>
    <xf numFmtId="0" fontId="23" fillId="0" borderId="0" xfId="61" applyFont="1" applyFill="1" applyBorder="1" applyAlignment="1">
      <alignment horizontal="left" indent="1"/>
    </xf>
    <xf numFmtId="0" fontId="23" fillId="0" borderId="0" xfId="62" applyFont="1" applyFill="1" applyBorder="1" applyAlignment="1">
      <alignment horizontal="left" indent="1"/>
    </xf>
    <xf numFmtId="0" fontId="23" fillId="0" borderId="0" xfId="62" applyFont="1" applyFill="1" applyBorder="1" applyAlignment="1">
      <alignment horizontal="left"/>
    </xf>
    <xf numFmtId="0" fontId="23" fillId="0" borderId="0" xfId="63" applyFont="1" applyBorder="1" applyAlignment="1">
      <alignment horizontal="left" indent="1"/>
    </xf>
    <xf numFmtId="0" fontId="23" fillId="0" borderId="0" xfId="65" applyFont="1" applyFill="1" applyBorder="1" applyAlignment="1">
      <alignment horizontal="left" indent="1"/>
    </xf>
    <xf numFmtId="0" fontId="23" fillId="0" borderId="0" xfId="64" applyFont="1" applyFill="1" applyBorder="1" applyAlignment="1">
      <alignment horizontal="left" indent="1"/>
    </xf>
    <xf numFmtId="0" fontId="23" fillId="0" borderId="0" xfId="66" applyFont="1" applyFill="1" applyBorder="1" applyAlignment="1">
      <alignment horizontal="left" indent="1"/>
    </xf>
    <xf numFmtId="0" fontId="23" fillId="0" borderId="0" xfId="67" applyFont="1" applyBorder="1" applyAlignment="1">
      <alignment horizontal="left" indent="1"/>
    </xf>
    <xf numFmtId="0" fontId="23" fillId="0" borderId="0" xfId="68" applyFont="1" applyFill="1" applyBorder="1" applyAlignment="1">
      <alignment horizontal="left" indent="1"/>
    </xf>
    <xf numFmtId="0" fontId="40" fillId="2" borderId="0" xfId="0" applyFont="1" applyFill="1" applyBorder="1" applyAlignment="1">
      <alignment horizontal="left" indent="1"/>
    </xf>
    <xf numFmtId="0" fontId="23" fillId="0" borderId="0" xfId="70" applyFont="1" applyFill="1" applyBorder="1" applyAlignment="1">
      <alignment horizontal="left" indent="1"/>
    </xf>
    <xf numFmtId="0" fontId="40" fillId="0" borderId="0" xfId="71" applyFont="1" applyFill="1" applyBorder="1" applyAlignment="1">
      <alignment horizontal="left" indent="1"/>
    </xf>
    <xf numFmtId="0" fontId="40" fillId="0" borderId="0" xfId="72" applyFont="1" applyFill="1" applyBorder="1" applyAlignment="1">
      <alignment horizontal="left" indent="1"/>
    </xf>
    <xf numFmtId="0" fontId="40" fillId="0" borderId="0" xfId="73" applyFont="1" applyFill="1" applyBorder="1" applyAlignment="1">
      <alignment horizontal="left" indent="1"/>
    </xf>
    <xf numFmtId="0" fontId="23" fillId="0" borderId="0" xfId="73" applyFont="1" applyFill="1" applyBorder="1" applyAlignment="1">
      <alignment horizontal="left" indent="1"/>
    </xf>
    <xf numFmtId="0" fontId="23" fillId="0" borderId="0" xfId="1" applyNumberFormat="1" applyFont="1" applyFill="1" applyBorder="1"/>
    <xf numFmtId="0" fontId="33" fillId="0" borderId="0" xfId="0" applyFont="1" applyFill="1" applyBorder="1"/>
    <xf numFmtId="173" fontId="58" fillId="0" borderId="0" xfId="0" applyNumberFormat="1" applyFont="1" applyAlignment="1">
      <alignment horizontal="center"/>
    </xf>
    <xf numFmtId="173" fontId="58" fillId="0" borderId="0" xfId="75" applyNumberFormat="1" applyFont="1" applyAlignment="1">
      <alignment horizontal="center"/>
    </xf>
    <xf numFmtId="173" fontId="58" fillId="2" borderId="0" xfId="0" applyNumberFormat="1" applyFont="1" applyFill="1" applyAlignment="1">
      <alignment horizontal="center"/>
    </xf>
    <xf numFmtId="173" fontId="58" fillId="0" borderId="0" xfId="0" applyNumberFormat="1" applyFont="1" applyFill="1" applyAlignment="1">
      <alignment horizontal="center"/>
    </xf>
    <xf numFmtId="173" fontId="57" fillId="4" borderId="0" xfId="0" applyNumberFormat="1" applyFont="1" applyFill="1" applyBorder="1" applyAlignment="1">
      <alignment horizontal="center"/>
    </xf>
    <xf numFmtId="0" fontId="58" fillId="0" borderId="0" xfId="0" applyFont="1" applyAlignment="1">
      <alignment horizontal="left"/>
    </xf>
    <xf numFmtId="0" fontId="58" fillId="0" borderId="0" xfId="0" applyFont="1" applyFill="1" applyAlignment="1">
      <alignment horizontal="left"/>
    </xf>
    <xf numFmtId="2" fontId="38" fillId="0" borderId="0" xfId="29" applyNumberFormat="1" applyFont="1" applyFill="1" applyBorder="1" applyAlignment="1">
      <alignment horizontal="center"/>
    </xf>
    <xf numFmtId="2" fontId="38" fillId="0" borderId="0" xfId="31" applyNumberFormat="1" applyFont="1" applyFill="1" applyBorder="1" applyAlignment="1">
      <alignment horizontal="center"/>
    </xf>
    <xf numFmtId="0" fontId="40" fillId="2" borderId="0" xfId="0" applyFont="1" applyFill="1" applyBorder="1" applyAlignment="1">
      <alignment vertical="center"/>
    </xf>
    <xf numFmtId="173" fontId="23" fillId="2" borderId="0" xfId="0" applyNumberFormat="1" applyFont="1" applyFill="1"/>
    <xf numFmtId="4" fontId="38" fillId="4" borderId="0" xfId="0" applyNumberFormat="1" applyFont="1" applyFill="1" applyBorder="1" applyAlignment="1">
      <alignment horizontal="left"/>
    </xf>
    <xf numFmtId="0" fontId="38" fillId="4" borderId="0" xfId="0" quotePrefix="1" applyFont="1" applyFill="1" applyBorder="1" applyAlignment="1">
      <alignment horizontal="right"/>
    </xf>
    <xf numFmtId="2" fontId="38" fillId="4" borderId="0" xfId="0" applyNumberFormat="1" applyFont="1" applyFill="1" applyBorder="1" applyAlignment="1">
      <alignment horizontal="right"/>
    </xf>
    <xf numFmtId="0" fontId="23" fillId="4" borderId="0" xfId="0" applyFont="1" applyFill="1"/>
    <xf numFmtId="0" fontId="24" fillId="0" borderId="0" xfId="0" applyFont="1" applyFill="1"/>
    <xf numFmtId="170" fontId="40" fillId="0" borderId="0" xfId="1" applyNumberFormat="1" applyFont="1" applyBorder="1"/>
    <xf numFmtId="170" fontId="23" fillId="0" borderId="0" xfId="1" applyNumberFormat="1" applyFont="1" applyBorder="1"/>
    <xf numFmtId="0" fontId="38" fillId="4" borderId="3" xfId="0" applyFont="1" applyFill="1" applyBorder="1"/>
    <xf numFmtId="170" fontId="51" fillId="0" borderId="0" xfId="1" applyNumberFormat="1" applyFont="1"/>
    <xf numFmtId="170" fontId="46" fillId="0" borderId="0" xfId="1" applyNumberFormat="1" applyFont="1"/>
    <xf numFmtId="0" fontId="51" fillId="0" borderId="0" xfId="0" applyFont="1" applyAlignment="1">
      <alignment vertical="center"/>
    </xf>
    <xf numFmtId="0" fontId="51" fillId="0" borderId="0" xfId="0" applyFont="1" applyAlignment="1">
      <alignment horizontal="left"/>
    </xf>
    <xf numFmtId="0" fontId="51" fillId="0" borderId="4" xfId="0" applyFont="1" applyBorder="1"/>
    <xf numFmtId="170" fontId="51" fillId="0" borderId="4" xfId="1" applyNumberFormat="1" applyFont="1" applyBorder="1"/>
    <xf numFmtId="170" fontId="51" fillId="0" borderId="0" xfId="0" applyNumberFormat="1" applyFont="1" applyAlignment="1">
      <alignment vertical="center"/>
    </xf>
    <xf numFmtId="0" fontId="51" fillId="0" borderId="4" xfId="0" applyFont="1" applyBorder="1" applyAlignment="1">
      <alignment vertical="center"/>
    </xf>
    <xf numFmtId="170" fontId="51" fillId="0" borderId="4" xfId="0" applyNumberFormat="1" applyFont="1" applyBorder="1" applyAlignment="1">
      <alignment vertical="center"/>
    </xf>
    <xf numFmtId="170" fontId="46" fillId="0" borderId="0" xfId="0" applyNumberFormat="1" applyFont="1"/>
    <xf numFmtId="170" fontId="51" fillId="0" borderId="0" xfId="0" applyNumberFormat="1" applyFont="1"/>
    <xf numFmtId="167" fontId="38" fillId="4" borderId="3" xfId="1" applyNumberFormat="1" applyFont="1" applyFill="1" applyBorder="1" applyAlignment="1">
      <alignment horizontal="center"/>
    </xf>
    <xf numFmtId="0" fontId="40" fillId="0" borderId="0" xfId="0" applyFont="1" applyAlignment="1"/>
    <xf numFmtId="170" fontId="40" fillId="0" borderId="0" xfId="0" applyNumberFormat="1" applyFont="1"/>
    <xf numFmtId="0" fontId="40" fillId="0" borderId="4" xfId="0" applyFont="1" applyBorder="1"/>
    <xf numFmtId="170" fontId="40" fillId="0" borderId="4" xfId="0" applyNumberFormat="1" applyFont="1" applyBorder="1"/>
    <xf numFmtId="0" fontId="40" fillId="0" borderId="0" xfId="0" applyFont="1" applyAlignment="1">
      <alignment vertical="center"/>
    </xf>
    <xf numFmtId="0" fontId="40" fillId="0" borderId="4" xfId="0" applyFont="1" applyBorder="1" applyAlignment="1">
      <alignment vertical="center"/>
    </xf>
    <xf numFmtId="0" fontId="23" fillId="0" borderId="0" xfId="71" applyFont="1" applyFill="1" applyBorder="1" applyAlignment="1">
      <alignment horizontal="left" indent="1"/>
    </xf>
    <xf numFmtId="0" fontId="23" fillId="0" borderId="0" xfId="72" applyFont="1" applyFill="1" applyBorder="1" applyAlignment="1">
      <alignment horizontal="left" indent="1"/>
    </xf>
    <xf numFmtId="0" fontId="40" fillId="0" borderId="0" xfId="72" applyFont="1" applyFill="1" applyBorder="1" applyAlignment="1">
      <alignment horizontal="left"/>
    </xf>
    <xf numFmtId="0" fontId="40" fillId="0" borderId="0" xfId="73" applyFont="1" applyFill="1" applyBorder="1" applyAlignment="1">
      <alignment horizontal="left"/>
    </xf>
    <xf numFmtId="0" fontId="23" fillId="0" borderId="0" xfId="73" applyFont="1" applyFill="1" applyBorder="1" applyAlignment="1">
      <alignment horizontal="left"/>
    </xf>
    <xf numFmtId="0" fontId="66" fillId="0" borderId="0" xfId="0" applyFont="1"/>
    <xf numFmtId="0" fontId="67" fillId="0" borderId="0" xfId="0" applyFont="1"/>
    <xf numFmtId="173" fontId="23" fillId="2" borderId="0" xfId="0" applyNumberFormat="1" applyFont="1" applyFill="1" applyAlignment="1">
      <alignment horizontal="center"/>
    </xf>
    <xf numFmtId="0" fontId="33" fillId="2" borderId="0" xfId="0" applyFont="1" applyFill="1" applyBorder="1"/>
    <xf numFmtId="0" fontId="23" fillId="0" borderId="0" xfId="55" applyFont="1" applyBorder="1" applyAlignment="1">
      <alignment horizontal="left"/>
    </xf>
    <xf numFmtId="0" fontId="40" fillId="0" borderId="0" xfId="0" applyFont="1" applyFill="1" applyBorder="1" applyAlignment="1">
      <alignment vertical="center"/>
    </xf>
    <xf numFmtId="0" fontId="38" fillId="4" borderId="0" xfId="0" applyFont="1" applyFill="1" applyBorder="1" applyAlignment="1">
      <alignment horizontal="left"/>
    </xf>
    <xf numFmtId="166" fontId="38" fillId="4" borderId="0" xfId="0" applyNumberFormat="1" applyFont="1" applyFill="1" applyBorder="1" applyAlignment="1">
      <alignment horizontal="right"/>
    </xf>
    <xf numFmtId="17" fontId="38" fillId="4" borderId="0" xfId="0" quotePrefix="1" applyNumberFormat="1" applyFont="1" applyFill="1" applyBorder="1" applyAlignment="1">
      <alignment horizontal="right"/>
    </xf>
    <xf numFmtId="168" fontId="23" fillId="0" borderId="0" xfId="77" applyNumberFormat="1" applyFont="1"/>
    <xf numFmtId="173" fontId="23" fillId="2" borderId="0" xfId="0" applyNumberFormat="1" applyFont="1" applyFill="1" applyBorder="1"/>
    <xf numFmtId="173" fontId="23" fillId="2" borderId="0" xfId="1" applyNumberFormat="1" applyFont="1" applyFill="1" applyBorder="1"/>
    <xf numFmtId="173" fontId="38" fillId="4" borderId="0" xfId="0" applyNumberFormat="1" applyFont="1" applyFill="1" applyBorder="1" applyAlignment="1">
      <alignment horizontal="right"/>
    </xf>
    <xf numFmtId="4" fontId="40" fillId="2" borderId="0" xfId="0" applyNumberFormat="1" applyFont="1" applyFill="1" applyBorder="1" applyAlignment="1">
      <alignment horizontal="left"/>
    </xf>
    <xf numFmtId="4" fontId="40" fillId="2" borderId="0" xfId="0" applyNumberFormat="1" applyFont="1" applyFill="1" applyBorder="1" applyAlignment="1">
      <alignment horizontal="right"/>
    </xf>
    <xf numFmtId="173" fontId="23" fillId="2" borderId="0" xfId="0" applyNumberFormat="1" applyFont="1" applyFill="1" applyBorder="1" applyAlignment="1">
      <alignment horizontal="right"/>
    </xf>
    <xf numFmtId="173" fontId="23" fillId="2" borderId="0" xfId="1" applyNumberFormat="1" applyFont="1" applyFill="1"/>
    <xf numFmtId="173" fontId="23" fillId="2" borderId="0" xfId="0" applyNumberFormat="1" applyFont="1" applyFill="1" applyBorder="1" applyAlignment="1">
      <alignment vertical="center"/>
    </xf>
    <xf numFmtId="173" fontId="23" fillId="2" borderId="0" xfId="1" applyNumberFormat="1" applyFont="1" applyFill="1" applyBorder="1" applyAlignment="1">
      <alignment vertical="center"/>
    </xf>
    <xf numFmtId="172" fontId="23" fillId="2" borderId="0" xfId="0" applyNumberFormat="1" applyFont="1" applyFill="1" applyBorder="1"/>
    <xf numFmtId="0" fontId="53" fillId="2" borderId="0" xfId="0" applyFont="1" applyFill="1"/>
    <xf numFmtId="172" fontId="23" fillId="0" borderId="0" xfId="0" applyNumberFormat="1" applyFont="1" applyFill="1" applyBorder="1" applyAlignment="1">
      <alignment horizontal="center"/>
    </xf>
    <xf numFmtId="173" fontId="38" fillId="4" borderId="0" xfId="0" applyNumberFormat="1" applyFont="1" applyFill="1" applyAlignment="1">
      <alignment horizontal="center"/>
    </xf>
    <xf numFmtId="0" fontId="23" fillId="4" borderId="0" xfId="0" applyFont="1" applyFill="1" applyBorder="1"/>
    <xf numFmtId="0" fontId="38" fillId="4" borderId="0" xfId="0" quotePrefix="1" applyFont="1" applyFill="1" applyAlignment="1">
      <alignment horizontal="right"/>
    </xf>
    <xf numFmtId="0" fontId="23" fillId="2" borderId="0" xfId="0" applyFont="1" applyFill="1" applyProtection="1">
      <protection locked="0"/>
    </xf>
    <xf numFmtId="173" fontId="23" fillId="0" borderId="0" xfId="1" applyNumberFormat="1" applyFont="1" applyFill="1" applyBorder="1"/>
    <xf numFmtId="0" fontId="40" fillId="2" borderId="0" xfId="0" applyFont="1" applyFill="1" applyBorder="1" applyAlignment="1">
      <alignment horizontal="left" vertical="center" wrapText="1"/>
    </xf>
    <xf numFmtId="0" fontId="38" fillId="4" borderId="0" xfId="0" applyFont="1" applyFill="1" applyBorder="1" applyAlignment="1">
      <alignment horizontal="right" vertical="center"/>
    </xf>
    <xf numFmtId="173" fontId="38" fillId="4" borderId="0" xfId="0" applyNumberFormat="1" applyFont="1" applyFill="1" applyBorder="1"/>
    <xf numFmtId="4" fontId="40" fillId="2" borderId="0" xfId="0" applyNumberFormat="1" applyFont="1" applyFill="1" applyBorder="1"/>
    <xf numFmtId="3" fontId="65" fillId="0" borderId="0" xfId="0" applyNumberFormat="1" applyFont="1" applyFill="1" applyBorder="1"/>
    <xf numFmtId="0" fontId="26" fillId="2" borderId="0" xfId="0" applyFont="1" applyFill="1" applyAlignment="1">
      <alignment vertical="top"/>
    </xf>
    <xf numFmtId="0" fontId="26" fillId="2" borderId="0" xfId="0" applyFont="1" applyFill="1" applyAlignment="1">
      <alignment vertical="top" wrapText="1"/>
    </xf>
    <xf numFmtId="2" fontId="23" fillId="2" borderId="0" xfId="0" applyNumberFormat="1" applyFont="1" applyFill="1" applyBorder="1" applyAlignment="1">
      <alignment horizontal="center" wrapText="1"/>
    </xf>
    <xf numFmtId="2" fontId="23" fillId="2" borderId="0" xfId="0" applyNumberFormat="1" applyFont="1" applyFill="1" applyBorder="1" applyAlignment="1">
      <alignment horizontal="center" vertical="center" wrapText="1"/>
    </xf>
    <xf numFmtId="2" fontId="23" fillId="2" borderId="0" xfId="31" applyNumberFormat="1" applyFont="1" applyFill="1" applyBorder="1" applyAlignment="1">
      <alignment horizontal="center" wrapText="1"/>
    </xf>
    <xf numFmtId="0" fontId="26" fillId="0" borderId="0" xfId="29" applyFont="1"/>
    <xf numFmtId="0" fontId="41" fillId="0" borderId="0" xfId="0" applyFont="1"/>
    <xf numFmtId="0" fontId="40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Alignment="1">
      <alignment horizontal="right"/>
    </xf>
    <xf numFmtId="0" fontId="68" fillId="0" borderId="0" xfId="0" applyFont="1" applyFill="1" applyAlignment="1">
      <alignment horizontal="center"/>
    </xf>
    <xf numFmtId="165" fontId="23" fillId="0" borderId="0" xfId="0" applyNumberFormat="1" applyFont="1" applyAlignment="1">
      <alignment horizontal="right" vertical="center"/>
    </xf>
    <xf numFmtId="0" fontId="38" fillId="2" borderId="0" xfId="0" applyFont="1" applyFill="1" applyBorder="1"/>
    <xf numFmtId="0" fontId="40" fillId="2" borderId="0" xfId="18" applyFont="1" applyFill="1" applyBorder="1" applyAlignment="1">
      <alignment vertical="center"/>
    </xf>
    <xf numFmtId="0" fontId="69" fillId="4" borderId="0" xfId="40" applyFont="1" applyFill="1" applyBorder="1" applyAlignment="1">
      <alignment horizontal="left"/>
    </xf>
    <xf numFmtId="0" fontId="0" fillId="4" borderId="0" xfId="0" applyFill="1"/>
    <xf numFmtId="0" fontId="69" fillId="0" borderId="0" xfId="40" applyFont="1" applyFill="1" applyBorder="1" applyAlignment="1">
      <alignment horizontal="left"/>
    </xf>
    <xf numFmtId="0" fontId="0" fillId="0" borderId="0" xfId="0" applyFill="1"/>
    <xf numFmtId="0" fontId="71" fillId="0" borderId="0" xfId="0" applyFont="1" applyFill="1" applyAlignment="1">
      <alignment horizontal="center" vertical="center" wrapText="1"/>
    </xf>
    <xf numFmtId="0" fontId="23" fillId="2" borderId="0" xfId="18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8" fontId="23" fillId="0" borderId="0" xfId="0" applyNumberFormat="1" applyFont="1"/>
    <xf numFmtId="165" fontId="38" fillId="2" borderId="0" xfId="0" applyNumberFormat="1" applyFont="1" applyFill="1" applyBorder="1" applyAlignment="1">
      <alignment horizontal="right"/>
    </xf>
    <xf numFmtId="165" fontId="51" fillId="2" borderId="0" xfId="0" applyNumberFormat="1" applyFont="1" applyFill="1" applyBorder="1" applyAlignment="1">
      <alignment horizontal="right"/>
    </xf>
    <xf numFmtId="0" fontId="72" fillId="2" borderId="0" xfId="0" applyFont="1" applyFill="1"/>
    <xf numFmtId="0" fontId="72" fillId="0" borderId="0" xfId="0" applyFont="1"/>
    <xf numFmtId="0" fontId="73" fillId="2" borderId="0" xfId="76" applyFont="1" applyFill="1"/>
    <xf numFmtId="0" fontId="58" fillId="2" borderId="0" xfId="76" applyFont="1" applyFill="1"/>
    <xf numFmtId="0" fontId="74" fillId="2" borderId="0" xfId="76" applyFont="1" applyFill="1"/>
    <xf numFmtId="0" fontId="57" fillId="2" borderId="0" xfId="0" applyFont="1" applyFill="1" applyBorder="1" applyAlignment="1">
      <alignment horizontal="center" vertical="center"/>
    </xf>
    <xf numFmtId="0" fontId="57" fillId="2" borderId="0" xfId="0" applyFont="1" applyFill="1" applyBorder="1" applyAlignment="1">
      <alignment horizontal="center"/>
    </xf>
    <xf numFmtId="0" fontId="51" fillId="2" borderId="5" xfId="0" applyFont="1" applyFill="1" applyBorder="1" applyAlignment="1">
      <alignment horizontal="left"/>
    </xf>
    <xf numFmtId="166" fontId="51" fillId="2" borderId="5" xfId="1" applyNumberFormat="1" applyFont="1" applyFill="1" applyBorder="1" applyAlignment="1">
      <alignment horizontal="left"/>
    </xf>
    <xf numFmtId="165" fontId="72" fillId="2" borderId="0" xfId="0" applyNumberFormat="1" applyFont="1" applyFill="1"/>
    <xf numFmtId="0" fontId="46" fillId="2" borderId="0" xfId="0" applyFont="1" applyFill="1" applyBorder="1" applyAlignment="1">
      <alignment horizontal="left" indent="1"/>
    </xf>
    <xf numFmtId="166" fontId="23" fillId="2" borderId="0" xfId="1" applyNumberFormat="1" applyFont="1" applyFill="1" applyAlignment="1">
      <alignment horizontal="left"/>
    </xf>
    <xf numFmtId="166" fontId="46" fillId="2" borderId="0" xfId="1" applyNumberFormat="1" applyFont="1" applyFill="1"/>
    <xf numFmtId="0" fontId="51" fillId="2" borderId="0" xfId="0" applyFont="1" applyFill="1" applyBorder="1" applyAlignment="1">
      <alignment horizontal="left" indent="1"/>
    </xf>
    <xf numFmtId="166" fontId="51" fillId="2" borderId="0" xfId="1" applyNumberFormat="1" applyFont="1" applyFill="1"/>
    <xf numFmtId="0" fontId="46" fillId="2" borderId="0" xfId="0" applyFont="1" applyFill="1" applyBorder="1" applyAlignment="1">
      <alignment horizontal="left" indent="2"/>
    </xf>
    <xf numFmtId="166" fontId="40" fillId="2" borderId="0" xfId="1" applyNumberFormat="1" applyFont="1" applyFill="1" applyAlignment="1">
      <alignment horizontal="left"/>
    </xf>
    <xf numFmtId="0" fontId="38" fillId="2" borderId="0" xfId="0" applyFont="1" applyFill="1"/>
    <xf numFmtId="0" fontId="24" fillId="2" borderId="0" xfId="0" applyFont="1" applyFill="1" applyBorder="1"/>
    <xf numFmtId="173" fontId="40" fillId="0" borderId="6" xfId="0" applyNumberFormat="1" applyFont="1" applyBorder="1"/>
    <xf numFmtId="170" fontId="51" fillId="2" borderId="5" xfId="0" applyNumberFormat="1" applyFont="1" applyFill="1" applyBorder="1"/>
    <xf numFmtId="166" fontId="75" fillId="5" borderId="5" xfId="1" applyNumberFormat="1" applyFont="1" applyFill="1" applyBorder="1" applyAlignment="1">
      <alignment horizontal="left"/>
    </xf>
    <xf numFmtId="170" fontId="46" fillId="2" borderId="0" xfId="0" applyNumberFormat="1" applyFont="1" applyFill="1" applyBorder="1"/>
    <xf numFmtId="166" fontId="41" fillId="5" borderId="0" xfId="1" applyNumberFormat="1" applyFont="1" applyFill="1" applyBorder="1" applyAlignment="1">
      <alignment horizontal="left" indent="1"/>
    </xf>
    <xf numFmtId="173" fontId="40" fillId="0" borderId="0" xfId="0" applyNumberFormat="1" applyFont="1"/>
    <xf numFmtId="170" fontId="51" fillId="2" borderId="0" xfId="0" applyNumberFormat="1" applyFont="1" applyFill="1" applyBorder="1"/>
    <xf numFmtId="166" fontId="75" fillId="5" borderId="0" xfId="1" applyNumberFormat="1" applyFont="1" applyFill="1" applyBorder="1" applyAlignment="1">
      <alignment horizontal="left" indent="1"/>
    </xf>
    <xf numFmtId="166" fontId="41" fillId="5" borderId="0" xfId="1" applyNumberFormat="1" applyFont="1" applyFill="1" applyBorder="1" applyAlignment="1">
      <alignment horizontal="left" indent="2"/>
    </xf>
    <xf numFmtId="170" fontId="38" fillId="6" borderId="0" xfId="0" applyNumberFormat="1" applyFont="1" applyFill="1" applyBorder="1"/>
    <xf numFmtId="173" fontId="51" fillId="0" borderId="6" xfId="0" applyNumberFormat="1" applyFont="1" applyBorder="1"/>
    <xf numFmtId="173" fontId="51" fillId="0" borderId="0" xfId="0" applyNumberFormat="1" applyFont="1" applyFill="1"/>
    <xf numFmtId="173" fontId="51" fillId="0" borderId="6" xfId="0" applyNumberFormat="1" applyFont="1" applyFill="1" applyBorder="1"/>
    <xf numFmtId="173" fontId="40" fillId="2" borderId="0" xfId="0" applyNumberFormat="1" applyFont="1" applyFill="1" applyBorder="1"/>
    <xf numFmtId="170" fontId="40" fillId="2" borderId="0" xfId="0" applyNumberFormat="1" applyFont="1" applyFill="1" applyBorder="1"/>
    <xf numFmtId="170" fontId="40" fillId="7" borderId="0" xfId="0" applyNumberFormat="1" applyFont="1" applyFill="1" applyBorder="1"/>
    <xf numFmtId="43" fontId="40" fillId="7" borderId="0" xfId="1" applyFont="1" applyFill="1" applyBorder="1" applyAlignment="1">
      <alignment horizontal="center"/>
    </xf>
    <xf numFmtId="0" fontId="40" fillId="0" borderId="0" xfId="18" applyFont="1" applyFill="1" applyBorder="1" applyAlignment="1">
      <alignment vertical="center"/>
    </xf>
    <xf numFmtId="0" fontId="0" fillId="0" borderId="0" xfId="0" applyFill="1" applyAlignment="1">
      <alignment vertical="center"/>
    </xf>
    <xf numFmtId="165" fontId="23" fillId="0" borderId="0" xfId="18" applyNumberFormat="1" applyFont="1" applyFill="1" applyBorder="1" applyAlignment="1">
      <alignment horizontal="center"/>
    </xf>
    <xf numFmtId="0" fontId="40" fillId="0" borderId="0" xfId="18" applyFont="1" applyFill="1" applyBorder="1"/>
    <xf numFmtId="0" fontId="76" fillId="0" borderId="0" xfId="0" applyFont="1" applyFill="1" applyAlignment="1">
      <alignment horizontal="center" vertical="center" wrapText="1"/>
    </xf>
    <xf numFmtId="0" fontId="18" fillId="4" borderId="0" xfId="0" applyFont="1" applyFill="1"/>
    <xf numFmtId="0" fontId="23" fillId="2" borderId="0" xfId="18" applyFont="1" applyFill="1" applyBorder="1" applyAlignment="1">
      <alignment vertical="center" wrapText="1"/>
    </xf>
    <xf numFmtId="0" fontId="36" fillId="2" borderId="0" xfId="0" applyFont="1" applyFill="1" applyBorder="1" applyAlignment="1">
      <alignment horizontal="center"/>
    </xf>
    <xf numFmtId="0" fontId="36" fillId="2" borderId="0" xfId="0" applyFont="1" applyFill="1" applyBorder="1"/>
    <xf numFmtId="0" fontId="37" fillId="0" borderId="0" xfId="0" applyFont="1" applyBorder="1" applyAlignment="1">
      <alignment horizontal="left"/>
    </xf>
    <xf numFmtId="0" fontId="37" fillId="2" borderId="0" xfId="18" applyFont="1" applyFill="1" applyBorder="1" applyAlignment="1">
      <alignment vertical="center"/>
    </xf>
    <xf numFmtId="0" fontId="78" fillId="0" borderId="0" xfId="0" applyFont="1" applyFill="1" applyBorder="1" applyAlignment="1">
      <alignment horizontal="center" vertical="center"/>
    </xf>
    <xf numFmtId="0" fontId="77" fillId="4" borderId="0" xfId="0" applyFont="1" applyFill="1" applyBorder="1"/>
    <xf numFmtId="0" fontId="78" fillId="2" borderId="0" xfId="0" applyFont="1" applyFill="1" applyBorder="1"/>
    <xf numFmtId="0" fontId="36" fillId="2" borderId="0" xfId="0" applyFont="1" applyFill="1" applyBorder="1" applyAlignment="1">
      <alignment horizontal="center" vertical="center"/>
    </xf>
    <xf numFmtId="0" fontId="37" fillId="2" borderId="0" xfId="0" applyFont="1" applyFill="1" applyBorder="1"/>
    <xf numFmtId="0" fontId="36" fillId="2" borderId="0" xfId="0" applyFont="1" applyFill="1" applyBorder="1" applyAlignment="1">
      <alignment horizontal="left" vertical="center" wrapText="1"/>
    </xf>
    <xf numFmtId="0" fontId="36" fillId="2" borderId="0" xfId="0" applyFont="1" applyFill="1" applyBorder="1" applyAlignment="1">
      <alignment vertical="center"/>
    </xf>
    <xf numFmtId="0" fontId="36" fillId="2" borderId="0" xfId="0" applyFont="1" applyFill="1" applyBorder="1" applyAlignment="1">
      <alignment wrapText="1"/>
    </xf>
    <xf numFmtId="0" fontId="36" fillId="2" borderId="0" xfId="0" applyFont="1" applyFill="1" applyBorder="1" applyAlignment="1">
      <alignment vertical="center" wrapText="1"/>
    </xf>
    <xf numFmtId="2" fontId="36" fillId="2" borderId="0" xfId="0" applyNumberFormat="1" applyFont="1" applyFill="1" applyBorder="1" applyAlignment="1">
      <alignment horizontal="center"/>
    </xf>
    <xf numFmtId="0" fontId="37" fillId="2" borderId="0" xfId="0" applyFont="1" applyFill="1" applyBorder="1" applyAlignment="1">
      <alignment wrapText="1"/>
    </xf>
    <xf numFmtId="165" fontId="36" fillId="2" borderId="0" xfId="0" applyNumberFormat="1" applyFont="1" applyFill="1" applyBorder="1" applyAlignment="1">
      <alignment horizontal="center"/>
    </xf>
    <xf numFmtId="2" fontId="36" fillId="2" borderId="0" xfId="0" applyNumberFormat="1" applyFont="1" applyFill="1" applyBorder="1" applyAlignment="1">
      <alignment horizontal="center" vertical="center"/>
    </xf>
    <xf numFmtId="0" fontId="36" fillId="2" borderId="0" xfId="0" applyFont="1" applyFill="1" applyBorder="1" applyAlignment="1"/>
    <xf numFmtId="0" fontId="36" fillId="0" borderId="0" xfId="0" applyFont="1" applyFill="1" applyBorder="1" applyAlignment="1">
      <alignment horizontal="center" vertical="center"/>
    </xf>
    <xf numFmtId="0" fontId="78" fillId="4" borderId="0" xfId="0" applyFont="1" applyFill="1" applyBorder="1" applyAlignment="1">
      <alignment wrapText="1"/>
    </xf>
    <xf numFmtId="0" fontId="36" fillId="0" borderId="0" xfId="0" applyFont="1" applyAlignment="1">
      <alignment vertical="center"/>
    </xf>
    <xf numFmtId="0" fontId="37" fillId="4" borderId="0" xfId="0" applyFont="1" applyFill="1" applyBorder="1" applyAlignment="1">
      <alignment wrapText="1"/>
    </xf>
    <xf numFmtId="0" fontId="79" fillId="0" borderId="0" xfId="0" applyFont="1"/>
    <xf numFmtId="0" fontId="37" fillId="0" borderId="0" xfId="18" applyFont="1" applyFill="1" applyBorder="1" applyAlignment="1">
      <alignment vertical="center"/>
    </xf>
    <xf numFmtId="0" fontId="79" fillId="4" borderId="0" xfId="0" applyFont="1" applyFill="1"/>
    <xf numFmtId="0" fontId="38" fillId="4" borderId="0" xfId="0" applyFont="1" applyFill="1" applyAlignment="1">
      <alignment horizontal="center" vertical="center"/>
    </xf>
    <xf numFmtId="173" fontId="40" fillId="0" borderId="6" xfId="0" applyNumberFormat="1" applyFont="1" applyFill="1" applyBorder="1"/>
    <xf numFmtId="0" fontId="38" fillId="6" borderId="0" xfId="0" applyFont="1" applyFill="1" applyBorder="1" applyAlignment="1">
      <alignment horizontal="center"/>
    </xf>
    <xf numFmtId="0" fontId="23" fillId="0" borderId="0" xfId="52" applyFont="1" applyBorder="1" applyAlignment="1">
      <alignment horizontal="left" indent="1"/>
    </xf>
    <xf numFmtId="0" fontId="23" fillId="0" borderId="0" xfId="0" applyFont="1" applyFill="1" applyBorder="1" applyAlignment="1"/>
    <xf numFmtId="0" fontId="23" fillId="0" borderId="0" xfId="69" applyFont="1" applyFill="1" applyBorder="1" applyAlignment="1">
      <alignment horizontal="left" indent="1"/>
    </xf>
    <xf numFmtId="0" fontId="23" fillId="0" borderId="0" xfId="70" applyFont="1" applyFill="1" applyBorder="1" applyAlignment="1">
      <alignment horizontal="left"/>
    </xf>
    <xf numFmtId="166" fontId="38" fillId="0" borderId="0" xfId="52" applyNumberFormat="1" applyFont="1" applyFill="1" applyBorder="1"/>
    <xf numFmtId="0" fontId="45" fillId="4" borderId="0" xfId="0" applyFont="1" applyFill="1" applyBorder="1" applyAlignment="1"/>
    <xf numFmtId="170" fontId="40" fillId="0" borderId="0" xfId="0" applyNumberFormat="1" applyFont="1" applyAlignment="1"/>
    <xf numFmtId="170" fontId="23" fillId="0" borderId="0" xfId="0" applyNumberFormat="1" applyFont="1" applyAlignment="1"/>
    <xf numFmtId="170" fontId="40" fillId="0" borderId="4" xfId="0" applyNumberFormat="1" applyFont="1" applyBorder="1" applyAlignment="1"/>
    <xf numFmtId="0" fontId="38" fillId="4" borderId="3" xfId="0" applyFont="1" applyFill="1" applyBorder="1" applyAlignment="1"/>
    <xf numFmtId="0" fontId="38" fillId="4" borderId="0" xfId="0" applyFont="1" applyFill="1" applyAlignment="1">
      <alignment horizontal="right"/>
    </xf>
    <xf numFmtId="170" fontId="40" fillId="0" borderId="0" xfId="0" applyNumberFormat="1" applyFont="1" applyAlignment="1">
      <alignment horizontal="right"/>
    </xf>
    <xf numFmtId="170" fontId="23" fillId="0" borderId="0" xfId="0" applyNumberFormat="1" applyFont="1" applyAlignment="1">
      <alignment horizontal="right"/>
    </xf>
    <xf numFmtId="170" fontId="40" fillId="0" borderId="4" xfId="0" applyNumberFormat="1" applyFont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51" fillId="0" borderId="0" xfId="24" applyFont="1" applyAlignment="1">
      <alignment horizontal="left"/>
    </xf>
    <xf numFmtId="0" fontId="51" fillId="0" borderId="0" xfId="24" applyFont="1" applyAlignment="1">
      <alignment horizontal="left" indent="1"/>
    </xf>
    <xf numFmtId="2" fontId="38" fillId="0" borderId="0" xfId="0" applyNumberFormat="1" applyFont="1" applyFill="1" applyBorder="1" applyAlignment="1">
      <alignment horizontal="right"/>
    </xf>
    <xf numFmtId="0" fontId="84" fillId="0" borderId="0" xfId="0" applyFont="1" applyFill="1" applyAlignment="1">
      <alignment horizontal="center"/>
    </xf>
    <xf numFmtId="166" fontId="38" fillId="4" borderId="0" xfId="1" applyNumberFormat="1" applyFont="1" applyFill="1" applyBorder="1" applyAlignment="1">
      <alignment vertical="center"/>
    </xf>
    <xf numFmtId="0" fontId="38" fillId="4" borderId="0" xfId="0" applyFont="1" applyFill="1" applyAlignment="1">
      <alignment vertical="center"/>
    </xf>
    <xf numFmtId="0" fontId="23" fillId="2" borderId="0" xfId="18" applyFont="1" applyFill="1" applyBorder="1" applyAlignment="1">
      <alignment horizontal="left" vertical="center" wrapText="1"/>
    </xf>
    <xf numFmtId="2" fontId="23" fillId="2" borderId="0" xfId="18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173" fontId="23" fillId="2" borderId="0" xfId="0" applyNumberFormat="1" applyFont="1" applyFill="1" applyAlignment="1">
      <alignment horizontal="center" vertical="center"/>
    </xf>
    <xf numFmtId="0" fontId="58" fillId="2" borderId="0" xfId="0" applyFont="1" applyFill="1" applyAlignment="1">
      <alignment horizontal="center" vertical="center"/>
    </xf>
    <xf numFmtId="166" fontId="23" fillId="0" borderId="0" xfId="1" applyNumberFormat="1" applyFont="1" applyFill="1" applyBorder="1" applyAlignment="1">
      <alignment vertical="center"/>
    </xf>
    <xf numFmtId="166" fontId="40" fillId="0" borderId="0" xfId="1" applyNumberFormat="1" applyFont="1" applyFill="1" applyBorder="1" applyAlignment="1">
      <alignment horizontal="center" vertical="center"/>
    </xf>
    <xf numFmtId="168" fontId="40" fillId="0" borderId="0" xfId="77" applyNumberFormat="1" applyFont="1" applyAlignment="1">
      <alignment vertical="center"/>
    </xf>
    <xf numFmtId="166" fontId="40" fillId="0" borderId="0" xfId="1" applyNumberFormat="1" applyFont="1" applyFill="1" applyBorder="1" applyAlignment="1">
      <alignment vertical="center"/>
    </xf>
    <xf numFmtId="168" fontId="23" fillId="0" borderId="0" xfId="77" applyNumberFormat="1" applyFont="1" applyAlignment="1">
      <alignment vertical="center"/>
    </xf>
    <xf numFmtId="0" fontId="23" fillId="0" borderId="0" xfId="0" applyFont="1" applyFill="1" applyBorder="1" applyAlignment="1">
      <alignment horizontal="left" vertical="center"/>
    </xf>
    <xf numFmtId="166" fontId="23" fillId="0" borderId="0" xfId="1" applyNumberFormat="1" applyFont="1" applyFill="1" applyBorder="1" applyAlignment="1">
      <alignment horizontal="center" vertical="center"/>
    </xf>
    <xf numFmtId="166" fontId="23" fillId="0" borderId="0" xfId="1" applyNumberFormat="1" applyFont="1" applyBorder="1" applyAlignment="1">
      <alignment vertical="center"/>
    </xf>
    <xf numFmtId="0" fontId="23" fillId="0" borderId="0" xfId="0" applyFont="1" applyFill="1" applyAlignment="1">
      <alignment vertical="center"/>
    </xf>
    <xf numFmtId="166" fontId="40" fillId="0" borderId="0" xfId="1" applyNumberFormat="1" applyFont="1" applyBorder="1" applyAlignment="1">
      <alignment vertical="center"/>
    </xf>
    <xf numFmtId="0" fontId="40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166" fontId="23" fillId="0" borderId="0" xfId="1" applyNumberFormat="1" applyFont="1" applyFill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/>
    <xf numFmtId="0" fontId="51" fillId="2" borderId="0" xfId="0" applyFont="1" applyFill="1" applyAlignment="1">
      <alignment vertical="center"/>
    </xf>
    <xf numFmtId="0" fontId="23" fillId="2" borderId="0" xfId="0" applyFont="1" applyFill="1" applyAlignment="1">
      <alignment vertical="center"/>
    </xf>
    <xf numFmtId="43" fontId="23" fillId="2" borderId="0" xfId="0" applyNumberFormat="1" applyFont="1" applyFill="1" applyAlignment="1">
      <alignment vertical="center"/>
    </xf>
    <xf numFmtId="173" fontId="40" fillId="2" borderId="0" xfId="1" applyNumberFormat="1" applyFont="1" applyFill="1" applyBorder="1" applyAlignment="1">
      <alignment vertical="center"/>
    </xf>
    <xf numFmtId="173" fontId="40" fillId="2" borderId="0" xfId="1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left" vertical="center"/>
    </xf>
    <xf numFmtId="173" fontId="23" fillId="2" borderId="0" xfId="1" applyNumberFormat="1" applyFont="1" applyFill="1" applyBorder="1" applyAlignment="1">
      <alignment horizontal="right" vertical="center"/>
    </xf>
    <xf numFmtId="166" fontId="23" fillId="2" borderId="0" xfId="1" applyNumberFormat="1" applyFont="1" applyFill="1" applyBorder="1" applyAlignment="1">
      <alignment vertical="center"/>
    </xf>
    <xf numFmtId="166" fontId="23" fillId="2" borderId="0" xfId="1" applyNumberFormat="1" applyFont="1" applyFill="1" applyBorder="1" applyAlignment="1">
      <alignment horizontal="right" vertical="center"/>
    </xf>
    <xf numFmtId="166" fontId="40" fillId="2" borderId="0" xfId="1" applyNumberFormat="1" applyFont="1" applyFill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3" fontId="23" fillId="0" borderId="0" xfId="1" applyFont="1" applyAlignment="1">
      <alignment vertical="center"/>
    </xf>
    <xf numFmtId="166" fontId="23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0" fontId="48" fillId="0" borderId="0" xfId="0" applyFont="1" applyAlignment="1">
      <alignment vertical="center"/>
    </xf>
    <xf numFmtId="165" fontId="23" fillId="0" borderId="0" xfId="0" applyNumberFormat="1" applyFont="1" applyAlignment="1">
      <alignment vertical="center"/>
    </xf>
    <xf numFmtId="168" fontId="23" fillId="0" borderId="0" xfId="77" applyNumberFormat="1" applyFont="1" applyAlignment="1">
      <alignment horizontal="right" vertical="center"/>
    </xf>
    <xf numFmtId="0" fontId="33" fillId="2" borderId="0" xfId="0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3" fontId="40" fillId="0" borderId="0" xfId="0" applyNumberFormat="1" applyFont="1" applyFill="1" applyAlignment="1">
      <alignment vertical="center"/>
    </xf>
    <xf numFmtId="4" fontId="40" fillId="0" borderId="0" xfId="0" applyNumberFormat="1" applyFont="1" applyFill="1" applyAlignment="1">
      <alignment vertical="center"/>
    </xf>
    <xf numFmtId="0" fontId="26" fillId="0" borderId="0" xfId="0" applyFont="1" applyFill="1" applyBorder="1" applyAlignment="1">
      <alignment horizontal="left" vertical="center"/>
    </xf>
    <xf numFmtId="4" fontId="23" fillId="0" borderId="0" xfId="0" applyNumberFormat="1" applyFont="1" applyAlignment="1">
      <alignment vertical="center"/>
    </xf>
    <xf numFmtId="3" fontId="23" fillId="0" borderId="0" xfId="0" applyNumberFormat="1" applyFont="1" applyAlignment="1">
      <alignment vertical="center"/>
    </xf>
    <xf numFmtId="166" fontId="23" fillId="0" borderId="0" xfId="0" applyNumberFormat="1" applyFont="1" applyFill="1" applyBorder="1" applyAlignment="1">
      <alignment vertical="center"/>
    </xf>
    <xf numFmtId="166" fontId="23" fillId="0" borderId="0" xfId="0" applyNumberFormat="1" applyFont="1" applyAlignment="1">
      <alignment vertical="center"/>
    </xf>
    <xf numFmtId="166" fontId="40" fillId="0" borderId="0" xfId="1" applyNumberFormat="1" applyFont="1" applyAlignment="1">
      <alignment vertical="center"/>
    </xf>
    <xf numFmtId="0" fontId="26" fillId="0" borderId="0" xfId="0" applyFont="1" applyFill="1" applyBorder="1" applyAlignment="1">
      <alignment vertical="center"/>
    </xf>
    <xf numFmtId="0" fontId="37" fillId="2" borderId="0" xfId="0" applyFont="1" applyFill="1" applyBorder="1" applyAlignment="1">
      <alignment vertical="center" wrapText="1"/>
    </xf>
    <xf numFmtId="168" fontId="23" fillId="2" borderId="0" xfId="1" applyNumberFormat="1" applyFont="1" applyFill="1" applyAlignment="1">
      <alignment horizontal="center" vertical="center"/>
    </xf>
    <xf numFmtId="168" fontId="38" fillId="4" borderId="0" xfId="1" applyNumberFormat="1" applyFont="1" applyFill="1" applyAlignment="1">
      <alignment horizontal="center" vertical="center"/>
    </xf>
    <xf numFmtId="167" fontId="23" fillId="0" borderId="0" xfId="1" applyNumberFormat="1" applyFont="1" applyAlignment="1">
      <alignment vertical="center"/>
    </xf>
    <xf numFmtId="171" fontId="23" fillId="0" borderId="0" xfId="1" applyNumberFormat="1" applyFont="1" applyAlignment="1">
      <alignment vertical="center"/>
    </xf>
    <xf numFmtId="43" fontId="23" fillId="0" borderId="0" xfId="0" applyNumberFormat="1" applyFont="1" applyAlignment="1">
      <alignment vertical="center"/>
    </xf>
    <xf numFmtId="0" fontId="23" fillId="2" borderId="0" xfId="0" applyFont="1" applyFill="1" applyAlignment="1"/>
    <xf numFmtId="0" fontId="33" fillId="2" borderId="0" xfId="0" applyFont="1" applyFill="1" applyAlignment="1"/>
    <xf numFmtId="168" fontId="40" fillId="2" borderId="0" xfId="77" applyNumberFormat="1" applyFont="1" applyFill="1" applyBorder="1" applyAlignment="1">
      <alignment vertical="center"/>
    </xf>
    <xf numFmtId="168" fontId="23" fillId="2" borderId="0" xfId="77" applyNumberFormat="1" applyFont="1" applyFill="1" applyBorder="1" applyAlignment="1">
      <alignment vertical="center"/>
    </xf>
    <xf numFmtId="0" fontId="40" fillId="2" borderId="0" xfId="0" applyFont="1" applyFill="1" applyAlignment="1">
      <alignment vertical="center"/>
    </xf>
    <xf numFmtId="3" fontId="23" fillId="0" borderId="0" xfId="0" applyNumberFormat="1" applyFont="1" applyBorder="1" applyAlignment="1">
      <alignment horizontal="center" vertical="center"/>
    </xf>
    <xf numFmtId="43" fontId="23" fillId="2" borderId="0" xfId="0" applyNumberFormat="1" applyFont="1" applyFill="1" applyBorder="1" applyAlignment="1">
      <alignment vertical="center"/>
    </xf>
    <xf numFmtId="0" fontId="40" fillId="0" borderId="0" xfId="45" applyFont="1" applyBorder="1" applyAlignment="1">
      <alignment vertical="center"/>
    </xf>
    <xf numFmtId="0" fontId="23" fillId="0" borderId="0" xfId="45" applyFont="1" applyBorder="1" applyAlignment="1">
      <alignment vertical="center"/>
    </xf>
    <xf numFmtId="0" fontId="40" fillId="0" borderId="0" xfId="45" applyFont="1" applyFill="1" applyBorder="1" applyAlignment="1">
      <alignment vertical="center"/>
    </xf>
    <xf numFmtId="0" fontId="51" fillId="0" borderId="0" xfId="45" applyFont="1" applyFill="1" applyBorder="1" applyAlignment="1">
      <alignment vertical="center"/>
    </xf>
    <xf numFmtId="43" fontId="51" fillId="0" borderId="0" xfId="45" applyNumberFormat="1" applyFont="1" applyFill="1" applyBorder="1" applyAlignment="1">
      <alignment vertical="center"/>
    </xf>
    <xf numFmtId="0" fontId="23" fillId="0" borderId="0" xfId="45" applyFont="1" applyAlignment="1">
      <alignment vertical="center"/>
    </xf>
    <xf numFmtId="166" fontId="23" fillId="0" borderId="0" xfId="45" applyNumberFormat="1" applyFont="1" applyAlignment="1">
      <alignment vertical="center"/>
    </xf>
    <xf numFmtId="43" fontId="23" fillId="0" borderId="0" xfId="1" applyFont="1" applyFill="1" applyBorder="1" applyAlignment="1">
      <alignment vertical="center"/>
    </xf>
    <xf numFmtId="43" fontId="23" fillId="0" borderId="0" xfId="1" applyFont="1" applyBorder="1" applyAlignment="1">
      <alignment vertical="center"/>
    </xf>
    <xf numFmtId="43" fontId="23" fillId="0" borderId="0" xfId="0" applyNumberFormat="1" applyFont="1" applyBorder="1" applyAlignment="1">
      <alignment vertical="center"/>
    </xf>
    <xf numFmtId="167" fontId="23" fillId="0" borderId="0" xfId="0" applyNumberFormat="1" applyFont="1" applyBorder="1" applyAlignment="1">
      <alignment vertical="center"/>
    </xf>
    <xf numFmtId="0" fontId="45" fillId="4" borderId="0" xfId="0" applyFont="1" applyFill="1" applyBorder="1" applyAlignment="1">
      <alignment vertical="center"/>
    </xf>
    <xf numFmtId="43" fontId="23" fillId="0" borderId="0" xfId="46" applyNumberFormat="1" applyFont="1" applyBorder="1" applyAlignment="1">
      <alignment vertical="center"/>
    </xf>
    <xf numFmtId="0" fontId="40" fillId="0" borderId="0" xfId="46" applyFont="1" applyFill="1" applyBorder="1" applyAlignment="1">
      <alignment vertical="center"/>
    </xf>
    <xf numFmtId="0" fontId="40" fillId="0" borderId="0" xfId="46" applyFont="1" applyBorder="1" applyAlignment="1">
      <alignment vertical="center"/>
    </xf>
    <xf numFmtId="0" fontId="23" fillId="0" borderId="0" xfId="47" applyFont="1" applyBorder="1" applyAlignment="1">
      <alignment horizontal="left" vertical="center"/>
    </xf>
    <xf numFmtId="0" fontId="23" fillId="0" borderId="0" xfId="47" applyFont="1" applyBorder="1" applyAlignment="1">
      <alignment vertical="center"/>
    </xf>
    <xf numFmtId="0" fontId="23" fillId="0" borderId="0" xfId="46" applyFont="1" applyBorder="1" applyAlignment="1">
      <alignment vertical="center"/>
    </xf>
    <xf numFmtId="0" fontId="45" fillId="2" borderId="0" xfId="0" applyFont="1" applyFill="1" applyBorder="1" applyAlignment="1">
      <alignment vertical="center"/>
    </xf>
    <xf numFmtId="43" fontId="38" fillId="2" borderId="0" xfId="0" applyNumberFormat="1" applyFont="1" applyFill="1" applyBorder="1" applyAlignment="1">
      <alignment vertical="center"/>
    </xf>
    <xf numFmtId="0" fontId="38" fillId="2" borderId="0" xfId="0" applyFont="1" applyFill="1" applyBorder="1" applyAlignment="1">
      <alignment vertical="center"/>
    </xf>
    <xf numFmtId="170" fontId="40" fillId="2" borderId="0" xfId="1" applyNumberFormat="1" applyFont="1" applyFill="1" applyBorder="1" applyAlignment="1">
      <alignment vertical="center"/>
    </xf>
    <xf numFmtId="166" fontId="40" fillId="2" borderId="0" xfId="1" applyNumberFormat="1" applyFont="1" applyFill="1" applyBorder="1" applyAlignment="1">
      <alignment horizontal="right" vertical="center"/>
    </xf>
    <xf numFmtId="0" fontId="38" fillId="4" borderId="0" xfId="0" applyFont="1" applyFill="1" applyBorder="1" applyAlignment="1">
      <alignment vertical="center"/>
    </xf>
    <xf numFmtId="0" fontId="40" fillId="0" borderId="0" xfId="47" applyFont="1" applyFill="1" applyBorder="1" applyAlignment="1">
      <alignment vertical="center"/>
    </xf>
    <xf numFmtId="0" fontId="40" fillId="0" borderId="0" xfId="47" applyFont="1" applyBorder="1" applyAlignment="1">
      <alignment vertical="center"/>
    </xf>
    <xf numFmtId="0" fontId="26" fillId="2" borderId="0" xfId="0" applyFont="1" applyFill="1" applyBorder="1" applyAlignment="1">
      <alignment vertical="center"/>
    </xf>
    <xf numFmtId="166" fontId="23" fillId="2" borderId="0" xfId="0" applyNumberFormat="1" applyFont="1" applyFill="1" applyBorder="1" applyAlignment="1">
      <alignment vertical="center"/>
    </xf>
    <xf numFmtId="166" fontId="40" fillId="2" borderId="0" xfId="0" applyNumberFormat="1" applyFont="1" applyFill="1" applyBorder="1" applyAlignment="1">
      <alignment vertical="center"/>
    </xf>
    <xf numFmtId="166" fontId="38" fillId="4" borderId="0" xfId="1" applyNumberFormat="1" applyFont="1" applyFill="1" applyBorder="1" applyAlignment="1">
      <alignment horizontal="right" vertical="center"/>
    </xf>
    <xf numFmtId="0" fontId="40" fillId="0" borderId="0" xfId="48" applyFont="1" applyFill="1" applyBorder="1" applyAlignment="1">
      <alignment vertical="center"/>
    </xf>
    <xf numFmtId="0" fontId="40" fillId="0" borderId="0" xfId="48" applyFont="1" applyBorder="1" applyAlignment="1">
      <alignment vertical="center"/>
    </xf>
    <xf numFmtId="0" fontId="23" fillId="0" borderId="0" xfId="48" applyFont="1" applyBorder="1" applyAlignment="1">
      <alignment vertical="center"/>
    </xf>
    <xf numFmtId="43" fontId="40" fillId="0" borderId="0" xfId="1" applyFont="1" applyBorder="1" applyAlignment="1">
      <alignment vertical="center"/>
    </xf>
    <xf numFmtId="43" fontId="40" fillId="0" borderId="0" xfId="1" applyFont="1" applyFill="1" applyBorder="1" applyAlignment="1">
      <alignment vertical="center"/>
    </xf>
    <xf numFmtId="166" fontId="38" fillId="4" borderId="0" xfId="48" applyNumberFormat="1" applyFont="1" applyFill="1" applyBorder="1" applyAlignment="1">
      <alignment vertical="center"/>
    </xf>
    <xf numFmtId="0" fontId="40" fillId="0" borderId="0" xfId="49" applyFont="1" applyFill="1" applyBorder="1" applyAlignment="1">
      <alignment vertical="center"/>
    </xf>
    <xf numFmtId="0" fontId="40" fillId="0" borderId="0" xfId="49" applyFont="1" applyBorder="1" applyAlignment="1">
      <alignment vertical="center"/>
    </xf>
    <xf numFmtId="0" fontId="23" fillId="0" borderId="0" xfId="49" applyFont="1" applyBorder="1" applyAlignment="1">
      <alignment vertical="center"/>
    </xf>
    <xf numFmtId="166" fontId="38" fillId="4" borderId="0" xfId="49" applyNumberFormat="1" applyFont="1" applyFill="1" applyBorder="1" applyAlignment="1">
      <alignment vertical="center"/>
    </xf>
    <xf numFmtId="0" fontId="23" fillId="2" borderId="0" xfId="0" applyFont="1" applyFill="1" applyAlignment="1">
      <alignment horizontal="right" vertical="center"/>
    </xf>
    <xf numFmtId="0" fontId="40" fillId="2" borderId="0" xfId="50" applyFont="1" applyFill="1" applyBorder="1" applyAlignment="1">
      <alignment vertical="center"/>
    </xf>
    <xf numFmtId="0" fontId="23" fillId="2" borderId="0" xfId="50" applyFont="1" applyFill="1" applyBorder="1" applyAlignment="1">
      <alignment vertical="center"/>
    </xf>
    <xf numFmtId="166" fontId="38" fillId="4" borderId="0" xfId="50" applyNumberFormat="1" applyFont="1" applyFill="1" applyBorder="1" applyAlignment="1">
      <alignment vertical="center"/>
    </xf>
    <xf numFmtId="0" fontId="45" fillId="0" borderId="0" xfId="0" applyFont="1" applyBorder="1" applyAlignment="1">
      <alignment vertical="center"/>
    </xf>
    <xf numFmtId="166" fontId="23" fillId="2" borderId="0" xfId="1" applyNumberFormat="1" applyFont="1" applyFill="1" applyAlignment="1">
      <alignment vertical="center"/>
    </xf>
    <xf numFmtId="166" fontId="38" fillId="4" borderId="0" xfId="51" applyNumberFormat="1" applyFont="1" applyFill="1" applyBorder="1" applyAlignment="1">
      <alignment vertical="center"/>
    </xf>
    <xf numFmtId="0" fontId="38" fillId="4" borderId="0" xfId="52" applyFont="1" applyFill="1" applyBorder="1" applyAlignment="1">
      <alignment horizontal="center" vertical="center"/>
    </xf>
    <xf numFmtId="166" fontId="38" fillId="0" borderId="0" xfId="53" applyNumberFormat="1" applyFont="1" applyFill="1" applyBorder="1" applyAlignment="1">
      <alignment vertical="center"/>
    </xf>
    <xf numFmtId="166" fontId="23" fillId="2" borderId="0" xfId="0" applyNumberFormat="1" applyFont="1" applyFill="1" applyAlignment="1">
      <alignment vertical="center"/>
    </xf>
    <xf numFmtId="166" fontId="38" fillId="4" borderId="0" xfId="55" applyNumberFormat="1" applyFont="1" applyFill="1" applyBorder="1" applyAlignment="1">
      <alignment vertical="center"/>
    </xf>
    <xf numFmtId="169" fontId="23" fillId="2" borderId="0" xfId="1" applyNumberFormat="1" applyFont="1" applyFill="1" applyBorder="1" applyAlignment="1">
      <alignment vertical="center"/>
    </xf>
    <xf numFmtId="166" fontId="38" fillId="4" borderId="0" xfId="56" applyNumberFormat="1" applyFont="1" applyFill="1" applyBorder="1" applyAlignment="1">
      <alignment vertical="center"/>
    </xf>
    <xf numFmtId="166" fontId="40" fillId="2" borderId="0" xfId="1" applyNumberFormat="1" applyFont="1" applyFill="1" applyBorder="1" applyAlignment="1"/>
    <xf numFmtId="166" fontId="23" fillId="2" borderId="0" xfId="1" applyNumberFormat="1" applyFont="1" applyFill="1" applyBorder="1" applyAlignment="1"/>
    <xf numFmtId="169" fontId="23" fillId="2" borderId="0" xfId="0" applyNumberFormat="1" applyFont="1" applyFill="1" applyBorder="1" applyAlignment="1">
      <alignment vertical="center"/>
    </xf>
    <xf numFmtId="169" fontId="40" fillId="0" borderId="0" xfId="0" applyNumberFormat="1" applyFont="1" applyFill="1" applyBorder="1" applyAlignment="1">
      <alignment vertical="center"/>
    </xf>
    <xf numFmtId="166" fontId="38" fillId="4" borderId="0" xfId="60" applyNumberFormat="1" applyFont="1" applyFill="1" applyBorder="1" applyAlignment="1">
      <alignment vertical="center"/>
    </xf>
    <xf numFmtId="169" fontId="40" fillId="0" borderId="0" xfId="1" applyNumberFormat="1" applyFont="1" applyFill="1" applyBorder="1" applyAlignment="1">
      <alignment vertical="center"/>
    </xf>
    <xf numFmtId="166" fontId="38" fillId="4" borderId="0" xfId="65" applyNumberFormat="1" applyFont="1" applyFill="1" applyBorder="1" applyAlignment="1">
      <alignment vertical="center"/>
    </xf>
    <xf numFmtId="169" fontId="23" fillId="0" borderId="0" xfId="1" applyNumberFormat="1" applyFont="1" applyFill="1" applyBorder="1" applyAlignment="1">
      <alignment vertical="center"/>
    </xf>
    <xf numFmtId="175" fontId="40" fillId="0" borderId="0" xfId="1" applyNumberFormat="1" applyFont="1" applyFill="1" applyBorder="1" applyAlignment="1">
      <alignment vertical="center"/>
    </xf>
    <xf numFmtId="166" fontId="38" fillId="4" borderId="0" xfId="71" applyNumberFormat="1" applyFont="1" applyFill="1" applyBorder="1" applyAlignment="1">
      <alignment vertical="center"/>
    </xf>
    <xf numFmtId="0" fontId="45" fillId="0" borderId="0" xfId="0" applyFont="1" applyFill="1" applyBorder="1" applyAlignment="1">
      <alignment vertical="center"/>
    </xf>
    <xf numFmtId="174" fontId="23" fillId="0" borderId="0" xfId="1" applyNumberFormat="1" applyFont="1" applyFill="1" applyBorder="1" applyAlignment="1">
      <alignment vertical="center"/>
    </xf>
    <xf numFmtId="0" fontId="40" fillId="0" borderId="0" xfId="1" applyNumberFormat="1" applyFont="1" applyFill="1" applyBorder="1" applyAlignment="1">
      <alignment vertical="center"/>
    </xf>
    <xf numFmtId="0" fontId="33" fillId="2" borderId="0" xfId="0" applyFont="1" applyFill="1" applyAlignment="1">
      <alignment horizontal="left"/>
    </xf>
    <xf numFmtId="166" fontId="38" fillId="4" borderId="0" xfId="73" applyNumberFormat="1" applyFont="1" applyFill="1" applyBorder="1" applyAlignment="1">
      <alignment vertical="center"/>
    </xf>
    <xf numFmtId="0" fontId="36" fillId="2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/>
    <xf numFmtId="1" fontId="38" fillId="4" borderId="3" xfId="0" applyNumberFormat="1" applyFont="1" applyFill="1" applyBorder="1" applyAlignment="1">
      <alignment horizontal="right"/>
    </xf>
    <xf numFmtId="0" fontId="79" fillId="0" borderId="0" xfId="0" applyFont="1" applyAlignment="1">
      <alignment vertical="center"/>
    </xf>
    <xf numFmtId="0" fontId="38" fillId="2" borderId="0" xfId="0" applyFont="1" applyFill="1" applyAlignment="1">
      <alignment vertical="center"/>
    </xf>
    <xf numFmtId="0" fontId="37" fillId="2" borderId="0" xfId="0" applyFont="1" applyFill="1" applyBorder="1" applyAlignment="1">
      <alignment horizontal="center" vertical="center"/>
    </xf>
    <xf numFmtId="0" fontId="89" fillId="0" borderId="0" xfId="0" applyFont="1"/>
    <xf numFmtId="170" fontId="40" fillId="0" borderId="4" xfId="1" applyNumberFormat="1" applyFont="1" applyBorder="1"/>
    <xf numFmtId="43" fontId="26" fillId="0" borderId="0" xfId="0" applyNumberFormat="1" applyFont="1" applyAlignment="1">
      <alignment horizontal="center"/>
    </xf>
    <xf numFmtId="0" fontId="38" fillId="4" borderId="0" xfId="0" applyFont="1" applyFill="1" applyAlignment="1">
      <alignment horizontal="right" vertical="center" wrapText="1"/>
    </xf>
    <xf numFmtId="0" fontId="38" fillId="4" borderId="0" xfId="0" applyFont="1" applyFill="1" applyBorder="1" applyAlignment="1">
      <alignment horizontal="left" vertical="center"/>
    </xf>
    <xf numFmtId="0" fontId="38" fillId="4" borderId="15" xfId="0" applyFont="1" applyFill="1" applyBorder="1" applyAlignment="1">
      <alignment horizontal="center" vertical="center" wrapText="1"/>
    </xf>
    <xf numFmtId="0" fontId="38" fillId="4" borderId="13" xfId="0" applyFont="1" applyFill="1" applyBorder="1" applyAlignment="1">
      <alignment horizontal="center" vertical="center"/>
    </xf>
    <xf numFmtId="0" fontId="38" fillId="4" borderId="14" xfId="0" applyFont="1" applyFill="1" applyBorder="1" applyAlignment="1">
      <alignment horizontal="center"/>
    </xf>
    <xf numFmtId="166" fontId="40" fillId="0" borderId="0" xfId="1" applyNumberFormat="1" applyFont="1" applyBorder="1" applyAlignment="1">
      <alignment horizontal="right" vertical="center"/>
    </xf>
    <xf numFmtId="0" fontId="38" fillId="4" borderId="12" xfId="0" applyFont="1" applyFill="1" applyBorder="1" applyAlignment="1">
      <alignment horizontal="center" vertical="center"/>
    </xf>
    <xf numFmtId="165" fontId="38" fillId="4" borderId="12" xfId="0" applyNumberFormat="1" applyFont="1" applyFill="1" applyBorder="1" applyAlignment="1">
      <alignment vertical="center"/>
    </xf>
    <xf numFmtId="168" fontId="38" fillId="4" borderId="12" xfId="77" applyNumberFormat="1" applyFont="1" applyFill="1" applyBorder="1" applyAlignment="1">
      <alignment horizontal="right" vertical="center"/>
    </xf>
    <xf numFmtId="165" fontId="38" fillId="4" borderId="12" xfId="0" applyNumberFormat="1" applyFont="1" applyFill="1" applyBorder="1" applyAlignment="1">
      <alignment horizontal="right" vertical="center"/>
    </xf>
    <xf numFmtId="165" fontId="38" fillId="4" borderId="9" xfId="0" applyNumberFormat="1" applyFont="1" applyFill="1" applyBorder="1" applyAlignment="1">
      <alignment horizontal="right" vertical="center"/>
    </xf>
    <xf numFmtId="0" fontId="38" fillId="4" borderId="12" xfId="0" applyFont="1" applyFill="1" applyBorder="1" applyAlignment="1">
      <alignment horizontal="left" vertical="center"/>
    </xf>
    <xf numFmtId="0" fontId="38" fillId="4" borderId="12" xfId="0" applyFont="1" applyFill="1" applyBorder="1" applyAlignment="1">
      <alignment horizontal="right" vertical="center"/>
    </xf>
    <xf numFmtId="0" fontId="23" fillId="2" borderId="0" xfId="0" applyFont="1" applyFill="1" applyAlignment="1">
      <alignment horizontal="left"/>
    </xf>
    <xf numFmtId="0" fontId="26" fillId="0" borderId="0" xfId="0" applyFont="1" applyAlignment="1"/>
    <xf numFmtId="166" fontId="38" fillId="4" borderId="12" xfId="1" applyNumberFormat="1" applyFont="1" applyFill="1" applyBorder="1" applyAlignment="1">
      <alignment vertical="center"/>
    </xf>
    <xf numFmtId="168" fontId="38" fillId="4" borderId="12" xfId="77" applyNumberFormat="1" applyFont="1" applyFill="1" applyBorder="1" applyAlignment="1">
      <alignment vertical="center"/>
    </xf>
    <xf numFmtId="0" fontId="38" fillId="4" borderId="13" xfId="46" applyFont="1" applyFill="1" applyBorder="1" applyAlignment="1">
      <alignment horizontal="center" vertical="center"/>
    </xf>
    <xf numFmtId="0" fontId="38" fillId="4" borderId="13" xfId="46" applyFont="1" applyFill="1" applyBorder="1" applyAlignment="1">
      <alignment horizontal="right" vertical="center"/>
    </xf>
    <xf numFmtId="0" fontId="38" fillId="4" borderId="14" xfId="0" applyFont="1" applyFill="1" applyBorder="1" applyAlignment="1">
      <alignment horizontal="center" vertical="center"/>
    </xf>
    <xf numFmtId="0" fontId="38" fillId="4" borderId="16" xfId="46" applyFont="1" applyFill="1" applyBorder="1" applyAlignment="1">
      <alignment horizontal="center" vertical="center"/>
    </xf>
    <xf numFmtId="0" fontId="38" fillId="4" borderId="15" xfId="46" applyFont="1" applyFill="1" applyBorder="1" applyAlignment="1">
      <alignment horizontal="right" vertical="center"/>
    </xf>
    <xf numFmtId="43" fontId="38" fillId="4" borderId="0" xfId="46" applyNumberFormat="1" applyFont="1" applyFill="1" applyBorder="1" applyAlignment="1">
      <alignment horizontal="left" vertical="center"/>
    </xf>
    <xf numFmtId="0" fontId="24" fillId="4" borderId="12" xfId="0" applyFont="1" applyFill="1" applyBorder="1" applyAlignment="1">
      <alignment horizontal="left" vertical="center"/>
    </xf>
    <xf numFmtId="43" fontId="38" fillId="4" borderId="0" xfId="47" applyNumberFormat="1" applyFont="1" applyFill="1" applyBorder="1" applyAlignment="1">
      <alignment horizontal="left" vertical="center"/>
    </xf>
    <xf numFmtId="0" fontId="38" fillId="4" borderId="15" xfId="47" applyFont="1" applyFill="1" applyBorder="1" applyAlignment="1">
      <alignment vertical="center"/>
    </xf>
    <xf numFmtId="0" fontId="38" fillId="4" borderId="14" xfId="0" applyFont="1" applyFill="1" applyBorder="1" applyAlignment="1">
      <alignment horizontal="right" vertical="center"/>
    </xf>
    <xf numFmtId="0" fontId="38" fillId="4" borderId="13" xfId="47" applyFont="1" applyFill="1" applyBorder="1" applyAlignment="1">
      <alignment horizontal="right" vertical="center"/>
    </xf>
    <xf numFmtId="0" fontId="38" fillId="4" borderId="0" xfId="48" applyFont="1" applyFill="1" applyBorder="1" applyAlignment="1">
      <alignment horizontal="right" vertical="center"/>
    </xf>
    <xf numFmtId="0" fontId="38" fillId="4" borderId="0" xfId="48" applyFont="1" applyFill="1" applyBorder="1" applyAlignment="1">
      <alignment horizontal="center"/>
    </xf>
    <xf numFmtId="43" fontId="38" fillId="4" borderId="0" xfId="48" applyNumberFormat="1" applyFont="1" applyFill="1" applyBorder="1" applyAlignment="1">
      <alignment horizontal="left" vertical="center"/>
    </xf>
    <xf numFmtId="43" fontId="38" fillId="4" borderId="0" xfId="49" applyNumberFormat="1" applyFont="1" applyFill="1" applyBorder="1" applyAlignment="1">
      <alignment horizontal="left" vertical="center"/>
    </xf>
    <xf numFmtId="43" fontId="38" fillId="4" borderId="0" xfId="50" applyNumberFormat="1" applyFont="1" applyFill="1" applyBorder="1" applyAlignment="1">
      <alignment horizontal="left" vertical="center"/>
    </xf>
    <xf numFmtId="0" fontId="38" fillId="4" borderId="0" xfId="50" applyFont="1" applyFill="1" applyBorder="1" applyAlignment="1">
      <alignment horizontal="right" vertical="center"/>
    </xf>
    <xf numFmtId="43" fontId="38" fillId="4" borderId="0" xfId="51" applyNumberFormat="1" applyFont="1" applyFill="1" applyBorder="1" applyAlignment="1">
      <alignment horizontal="left"/>
    </xf>
    <xf numFmtId="43" fontId="38" fillId="4" borderId="0" xfId="55" applyNumberFormat="1" applyFont="1" applyFill="1" applyBorder="1" applyAlignment="1"/>
    <xf numFmtId="43" fontId="38" fillId="4" borderId="0" xfId="56" applyNumberFormat="1" applyFont="1" applyFill="1" applyBorder="1" applyAlignment="1">
      <alignment horizontal="left"/>
    </xf>
    <xf numFmtId="43" fontId="38" fillId="4" borderId="0" xfId="57" applyNumberFormat="1" applyFont="1" applyFill="1" applyBorder="1" applyAlignment="1">
      <alignment horizontal="left"/>
    </xf>
    <xf numFmtId="43" fontId="38" fillId="4" borderId="0" xfId="60" applyNumberFormat="1" applyFont="1" applyFill="1" applyBorder="1" applyAlignment="1">
      <alignment horizontal="left"/>
    </xf>
    <xf numFmtId="0" fontId="38" fillId="4" borderId="0" xfId="61" applyFont="1" applyFill="1" applyBorder="1" applyAlignment="1">
      <alignment horizontal="right" vertical="center"/>
    </xf>
    <xf numFmtId="0" fontId="40" fillId="0" borderId="0" xfId="64" applyFont="1" applyFill="1" applyBorder="1"/>
    <xf numFmtId="43" fontId="40" fillId="0" borderId="0" xfId="64" applyNumberFormat="1" applyFont="1" applyFill="1" applyBorder="1"/>
    <xf numFmtId="43" fontId="38" fillId="4" borderId="15" xfId="64" applyNumberFormat="1" applyFont="1" applyFill="1" applyBorder="1" applyAlignment="1">
      <alignment horizontal="left" vertical="center"/>
    </xf>
    <xf numFmtId="0" fontId="38" fillId="4" borderId="0" xfId="64" applyFont="1" applyFill="1" applyBorder="1" applyAlignment="1">
      <alignment horizontal="center"/>
    </xf>
    <xf numFmtId="166" fontId="38" fillId="4" borderId="13" xfId="0" applyNumberFormat="1" applyFont="1" applyFill="1" applyBorder="1" applyAlignment="1">
      <alignment vertical="center"/>
    </xf>
    <xf numFmtId="43" fontId="38" fillId="4" borderId="0" xfId="65" applyNumberFormat="1" applyFont="1" applyFill="1" applyBorder="1" applyAlignment="1">
      <alignment horizontal="left"/>
    </xf>
    <xf numFmtId="0" fontId="38" fillId="4" borderId="0" xfId="66" applyFont="1" applyFill="1" applyBorder="1" applyAlignment="1">
      <alignment horizontal="right"/>
    </xf>
    <xf numFmtId="43" fontId="38" fillId="4" borderId="15" xfId="69" applyNumberFormat="1" applyFont="1" applyFill="1" applyBorder="1" applyAlignment="1">
      <alignment horizontal="left"/>
    </xf>
    <xf numFmtId="43" fontId="38" fillId="4" borderId="0" xfId="71" applyNumberFormat="1" applyFont="1" applyFill="1" applyBorder="1" applyAlignment="1">
      <alignment horizontal="left"/>
    </xf>
    <xf numFmtId="43" fontId="38" fillId="4" borderId="0" xfId="72" applyNumberFormat="1" applyFont="1" applyFill="1" applyBorder="1" applyAlignment="1">
      <alignment horizontal="left" vertical="center"/>
    </xf>
    <xf numFmtId="0" fontId="38" fillId="4" borderId="0" xfId="73" applyFont="1" applyFill="1" applyBorder="1" applyAlignment="1">
      <alignment horizontal="right"/>
    </xf>
    <xf numFmtId="43" fontId="38" fillId="4" borderId="0" xfId="73" applyNumberFormat="1" applyFont="1" applyFill="1" applyBorder="1" applyAlignment="1">
      <alignment horizontal="left"/>
    </xf>
    <xf numFmtId="0" fontId="38" fillId="4" borderId="15" xfId="0" applyFont="1" applyFill="1" applyBorder="1"/>
    <xf numFmtId="17" fontId="38" fillId="4" borderId="17" xfId="0" quotePrefix="1" applyNumberFormat="1" applyFont="1" applyFill="1" applyBorder="1" applyAlignment="1">
      <alignment horizontal="right"/>
    </xf>
    <xf numFmtId="0" fontId="38" fillId="4" borderId="11" xfId="0" applyFont="1" applyFill="1" applyBorder="1"/>
    <xf numFmtId="17" fontId="38" fillId="4" borderId="7" xfId="0" quotePrefix="1" applyNumberFormat="1" applyFont="1" applyFill="1" applyBorder="1" applyAlignment="1">
      <alignment horizontal="right"/>
    </xf>
    <xf numFmtId="17" fontId="38" fillId="4" borderId="10" xfId="0" quotePrefix="1" applyNumberFormat="1" applyFont="1" applyFill="1" applyBorder="1" applyAlignment="1">
      <alignment horizontal="right"/>
    </xf>
    <xf numFmtId="0" fontId="38" fillId="4" borderId="9" xfId="0" applyFont="1" applyFill="1" applyBorder="1"/>
    <xf numFmtId="0" fontId="38" fillId="4" borderId="12" xfId="0" applyFont="1" applyFill="1" applyBorder="1"/>
    <xf numFmtId="173" fontId="57" fillId="4" borderId="0" xfId="0" applyNumberFormat="1" applyFont="1" applyFill="1" applyBorder="1" applyAlignment="1">
      <alignment horizontal="left"/>
    </xf>
    <xf numFmtId="1" fontId="38" fillId="4" borderId="0" xfId="1" applyNumberFormat="1" applyFont="1" applyFill="1" applyAlignment="1">
      <alignment horizontal="right"/>
    </xf>
    <xf numFmtId="1" fontId="38" fillId="4" borderId="0" xfId="0" applyNumberFormat="1" applyFont="1" applyFill="1" applyAlignment="1">
      <alignment horizontal="right"/>
    </xf>
    <xf numFmtId="0" fontId="38" fillId="4" borderId="18" xfId="0" applyFont="1" applyFill="1" applyBorder="1"/>
    <xf numFmtId="0" fontId="38" fillId="4" borderId="18" xfId="0" applyFont="1" applyFill="1" applyBorder="1" applyAlignment="1">
      <alignment horizontal="right"/>
    </xf>
    <xf numFmtId="166" fontId="51" fillId="2" borderId="6" xfId="1" applyNumberFormat="1" applyFont="1" applyFill="1" applyBorder="1"/>
    <xf numFmtId="0" fontId="38" fillId="6" borderId="19" xfId="0" applyFont="1" applyFill="1" applyBorder="1" applyAlignment="1">
      <alignment horizontal="left"/>
    </xf>
    <xf numFmtId="0" fontId="26" fillId="4" borderId="12" xfId="0" applyFont="1" applyFill="1" applyBorder="1"/>
    <xf numFmtId="0" fontId="26" fillId="4" borderId="12" xfId="0" applyFont="1" applyFill="1" applyBorder="1" applyAlignment="1">
      <alignment horizontal="center"/>
    </xf>
    <xf numFmtId="173" fontId="38" fillId="4" borderId="13" xfId="0" applyNumberFormat="1" applyFont="1" applyFill="1" applyBorder="1" applyAlignment="1">
      <alignment vertical="center"/>
    </xf>
    <xf numFmtId="168" fontId="38" fillId="4" borderId="14" xfId="77" applyNumberFormat="1" applyFont="1" applyFill="1" applyBorder="1" applyAlignment="1">
      <alignment horizontal="right" vertical="center"/>
    </xf>
    <xf numFmtId="166" fontId="38" fillId="4" borderId="0" xfId="1" applyNumberFormat="1" applyFont="1" applyFill="1" applyAlignment="1">
      <alignment horizontal="right" vertical="center"/>
    </xf>
    <xf numFmtId="43" fontId="38" fillId="4" borderId="12" xfId="45" applyNumberFormat="1" applyFont="1" applyFill="1" applyBorder="1" applyAlignment="1">
      <alignment horizontal="left" vertical="center"/>
    </xf>
    <xf numFmtId="0" fontId="38" fillId="4" borderId="12" xfId="45" applyFont="1" applyFill="1" applyBorder="1" applyAlignment="1">
      <alignment horizontal="center" vertical="center"/>
    </xf>
    <xf numFmtId="0" fontId="38" fillId="4" borderId="12" xfId="45" applyFont="1" applyFill="1" applyBorder="1" applyAlignment="1">
      <alignment horizontal="right" vertical="center"/>
    </xf>
    <xf numFmtId="0" fontId="40" fillId="0" borderId="0" xfId="45" applyFont="1" applyFill="1" applyBorder="1" applyAlignment="1">
      <alignment horizontal="left" vertical="top"/>
    </xf>
    <xf numFmtId="166" fontId="38" fillId="4" borderId="12" xfId="1" applyNumberFormat="1" applyFont="1" applyFill="1" applyBorder="1"/>
    <xf numFmtId="166" fontId="23" fillId="0" borderId="0" xfId="1" applyNumberFormat="1" applyFont="1" applyBorder="1" applyAlignment="1">
      <alignment horizontal="right" vertical="center"/>
    </xf>
    <xf numFmtId="43" fontId="38" fillId="4" borderId="12" xfId="0" applyNumberFormat="1" applyFont="1" applyFill="1" applyBorder="1" applyAlignment="1">
      <alignment horizontal="left" vertical="center"/>
    </xf>
    <xf numFmtId="166" fontId="38" fillId="4" borderId="12" xfId="0" applyNumberFormat="1" applyFont="1" applyFill="1" applyBorder="1" applyAlignment="1">
      <alignment vertical="center"/>
    </xf>
    <xf numFmtId="43" fontId="38" fillId="4" borderId="12" xfId="52" applyNumberFormat="1" applyFont="1" applyFill="1" applyBorder="1" applyAlignment="1">
      <alignment horizontal="left"/>
    </xf>
    <xf numFmtId="166" fontId="38" fillId="4" borderId="12" xfId="52" applyNumberFormat="1" applyFont="1" applyFill="1" applyBorder="1" applyAlignment="1">
      <alignment vertical="center"/>
    </xf>
    <xf numFmtId="43" fontId="38" fillId="4" borderId="12" xfId="53" applyNumberFormat="1" applyFont="1" applyFill="1" applyBorder="1" applyAlignment="1">
      <alignment horizontal="left"/>
    </xf>
    <xf numFmtId="166" fontId="38" fillId="4" borderId="12" xfId="53" applyNumberFormat="1" applyFont="1" applyFill="1" applyBorder="1" applyAlignment="1">
      <alignment vertical="center"/>
    </xf>
    <xf numFmtId="43" fontId="38" fillId="4" borderId="12" xfId="54" applyNumberFormat="1" applyFont="1" applyFill="1" applyBorder="1" applyAlignment="1">
      <alignment horizontal="left"/>
    </xf>
    <xf numFmtId="166" fontId="38" fillId="4" borderId="12" xfId="54" applyNumberFormat="1" applyFont="1" applyFill="1" applyBorder="1" applyAlignment="1">
      <alignment vertical="center"/>
    </xf>
    <xf numFmtId="43" fontId="38" fillId="4" borderId="15" xfId="58" applyNumberFormat="1" applyFont="1" applyFill="1" applyBorder="1" applyAlignment="1">
      <alignment horizontal="left"/>
    </xf>
    <xf numFmtId="43" fontId="38" fillId="4" borderId="15" xfId="66" applyNumberFormat="1" applyFont="1" applyFill="1" applyBorder="1" applyAlignment="1">
      <alignment horizontal="left"/>
    </xf>
    <xf numFmtId="43" fontId="38" fillId="4" borderId="15" xfId="70" applyNumberFormat="1" applyFont="1" applyFill="1" applyBorder="1" applyAlignment="1">
      <alignment horizontal="left"/>
    </xf>
    <xf numFmtId="0" fontId="38" fillId="4" borderId="0" xfId="0" quotePrefix="1" applyFont="1" applyFill="1" applyBorder="1" applyAlignment="1">
      <alignment horizontal="center"/>
    </xf>
    <xf numFmtId="166" fontId="23" fillId="2" borderId="0" xfId="0" applyNumberFormat="1" applyFont="1" applyFill="1" applyBorder="1" applyAlignment="1">
      <alignment horizontal="center"/>
    </xf>
    <xf numFmtId="172" fontId="23" fillId="2" borderId="0" xfId="0" applyNumberFormat="1" applyFont="1" applyFill="1" applyBorder="1" applyAlignment="1">
      <alignment horizontal="center"/>
    </xf>
    <xf numFmtId="0" fontId="38" fillId="4" borderId="20" xfId="0" applyFont="1" applyFill="1" applyBorder="1"/>
    <xf numFmtId="168" fontId="26" fillId="0" borderId="0" xfId="0" applyNumberFormat="1" applyFont="1"/>
    <xf numFmtId="166" fontId="38" fillId="4" borderId="12" xfId="1" applyNumberFormat="1" applyFont="1" applyFill="1" applyBorder="1" applyAlignment="1">
      <alignment horizontal="center" vertical="center"/>
    </xf>
    <xf numFmtId="166" fontId="38" fillId="4" borderId="23" xfId="68" applyNumberFormat="1" applyFont="1" applyFill="1" applyBorder="1" applyAlignment="1">
      <alignment vertical="center"/>
    </xf>
    <xf numFmtId="43" fontId="38" fillId="4" borderId="21" xfId="67" applyNumberFormat="1" applyFont="1" applyFill="1" applyBorder="1" applyAlignment="1">
      <alignment horizontal="left"/>
    </xf>
    <xf numFmtId="43" fontId="38" fillId="4" borderId="23" xfId="68" applyNumberFormat="1" applyFont="1" applyFill="1" applyBorder="1" applyAlignment="1">
      <alignment horizontal="left"/>
    </xf>
    <xf numFmtId="0" fontId="23" fillId="0" borderId="0" xfId="74" applyFont="1" applyBorder="1" applyAlignment="1">
      <alignment horizontal="left" indent="1"/>
    </xf>
    <xf numFmtId="0" fontId="38" fillId="4" borderId="22" xfId="0" quotePrefix="1" applyFont="1" applyFill="1" applyBorder="1" applyAlignment="1">
      <alignment horizontal="right"/>
    </xf>
    <xf numFmtId="43" fontId="46" fillId="2" borderId="0" xfId="1" applyFont="1" applyFill="1"/>
    <xf numFmtId="0" fontId="38" fillId="4" borderId="12" xfId="0" applyFont="1" applyFill="1" applyBorder="1" applyAlignment="1">
      <alignment vertical="center"/>
    </xf>
    <xf numFmtId="173" fontId="38" fillId="4" borderId="23" xfId="0" applyNumberFormat="1" applyFont="1" applyFill="1" applyBorder="1" applyAlignment="1">
      <alignment vertical="center"/>
    </xf>
    <xf numFmtId="170" fontId="38" fillId="4" borderId="23" xfId="0" applyNumberFormat="1" applyFont="1" applyFill="1" applyBorder="1" applyAlignment="1">
      <alignment vertical="center"/>
    </xf>
    <xf numFmtId="170" fontId="38" fillId="6" borderId="23" xfId="0" applyNumberFormat="1" applyFont="1" applyFill="1" applyBorder="1" applyAlignment="1">
      <alignment vertical="center"/>
    </xf>
    <xf numFmtId="166" fontId="38" fillId="6" borderId="24" xfId="1" applyNumberFormat="1" applyFont="1" applyFill="1" applyBorder="1" applyAlignment="1">
      <alignment horizontal="center" vertical="center"/>
    </xf>
    <xf numFmtId="0" fontId="0" fillId="4" borderId="23" xfId="0" applyFill="1" applyBorder="1"/>
    <xf numFmtId="0" fontId="40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3" fontId="38" fillId="4" borderId="15" xfId="61" applyNumberFormat="1" applyFont="1" applyFill="1" applyBorder="1" applyAlignment="1">
      <alignment horizontal="left" vertical="center"/>
    </xf>
    <xf numFmtId="0" fontId="38" fillId="4" borderId="26" xfId="0" applyFont="1" applyFill="1" applyBorder="1" applyAlignment="1"/>
    <xf numFmtId="0" fontId="38" fillId="4" borderId="27" xfId="0" applyFont="1" applyFill="1" applyBorder="1" applyAlignment="1"/>
    <xf numFmtId="173" fontId="40" fillId="0" borderId="0" xfId="0" applyNumberFormat="1" applyFont="1" applyFill="1"/>
    <xf numFmtId="43" fontId="23" fillId="0" borderId="0" xfId="1" applyNumberFormat="1" applyFont="1" applyFill="1" applyBorder="1"/>
    <xf numFmtId="0" fontId="90" fillId="2" borderId="0" xfId="0" applyFont="1" applyFill="1"/>
    <xf numFmtId="0" fontId="46" fillId="0" borderId="0" xfId="0" applyFont="1" applyFill="1" applyBorder="1" applyAlignment="1">
      <alignment vertical="center"/>
    </xf>
    <xf numFmtId="168" fontId="23" fillId="2" borderId="0" xfId="77" applyNumberFormat="1" applyFont="1" applyFill="1" applyBorder="1"/>
    <xf numFmtId="168" fontId="38" fillId="4" borderId="0" xfId="77" applyNumberFormat="1" applyFont="1" applyFill="1" applyBorder="1" applyAlignment="1">
      <alignment horizontal="right"/>
    </xf>
    <xf numFmtId="168" fontId="51" fillId="0" borderId="0" xfId="77" applyNumberFormat="1" applyFont="1" applyFill="1" applyBorder="1" applyAlignment="1">
      <alignment horizontal="right"/>
    </xf>
    <xf numFmtId="168" fontId="38" fillId="4" borderId="13" xfId="77" applyNumberFormat="1" applyFont="1" applyFill="1" applyBorder="1" applyAlignment="1">
      <alignment horizontal="right" vertical="top"/>
    </xf>
    <xf numFmtId="166" fontId="23" fillId="2" borderId="0" xfId="1" applyNumberFormat="1" applyFont="1" applyFill="1" applyAlignment="1">
      <alignment horizontal="center" vertical="center"/>
    </xf>
    <xf numFmtId="168" fontId="38" fillId="4" borderId="0" xfId="77" applyNumberFormat="1" applyFont="1" applyFill="1" applyBorder="1" applyAlignment="1">
      <alignment horizontal="center"/>
    </xf>
    <xf numFmtId="168" fontId="38" fillId="4" borderId="13" xfId="77" applyNumberFormat="1" applyFont="1" applyFill="1" applyBorder="1" applyAlignment="1"/>
    <xf numFmtId="168" fontId="38" fillId="4" borderId="0" xfId="77" applyNumberFormat="1" applyFont="1" applyFill="1" applyBorder="1" applyAlignment="1"/>
    <xf numFmtId="168" fontId="38" fillId="4" borderId="12" xfId="77" applyNumberFormat="1" applyFont="1" applyFill="1" applyBorder="1" applyAlignment="1"/>
    <xf numFmtId="166" fontId="40" fillId="0" borderId="0" xfId="0" applyNumberFormat="1" applyFont="1" applyFill="1" applyBorder="1"/>
    <xf numFmtId="43" fontId="26" fillId="2" borderId="0" xfId="1" applyFont="1" applyFill="1"/>
    <xf numFmtId="0" fontId="26" fillId="2" borderId="0" xfId="0" applyFont="1" applyFill="1" applyAlignment="1">
      <alignment horizontal="left" vertical="top"/>
    </xf>
    <xf numFmtId="0" fontId="26" fillId="2" borderId="0" xfId="0" applyFont="1" applyFill="1" applyAlignment="1">
      <alignment horizontal="justify" vertical="top"/>
    </xf>
    <xf numFmtId="0" fontId="91" fillId="4" borderId="0" xfId="0" applyFont="1" applyFill="1"/>
    <xf numFmtId="166" fontId="40" fillId="0" borderId="0" xfId="53" applyNumberFormat="1" applyFont="1" applyFill="1" applyBorder="1"/>
    <xf numFmtId="4" fontId="23" fillId="0" borderId="0" xfId="0" applyNumberFormat="1" applyFont="1" applyFill="1"/>
    <xf numFmtId="4" fontId="26" fillId="0" borderId="0" xfId="0" applyNumberFormat="1" applyFont="1" applyAlignment="1">
      <alignment horizontal="center"/>
    </xf>
    <xf numFmtId="0" fontId="94" fillId="2" borderId="0" xfId="0" applyFont="1" applyFill="1" applyBorder="1" applyAlignment="1">
      <alignment vertical="center"/>
    </xf>
    <xf numFmtId="166" fontId="26" fillId="2" borderId="0" xfId="0" applyNumberFormat="1" applyFont="1" applyFill="1" applyBorder="1" applyAlignment="1">
      <alignment vertical="center"/>
    </xf>
    <xf numFmtId="1" fontId="40" fillId="2" borderId="0" xfId="1" applyNumberFormat="1" applyFont="1" applyFill="1" applyBorder="1"/>
    <xf numFmtId="166" fontId="23" fillId="0" borderId="0" xfId="53" applyNumberFormat="1" applyFont="1" applyFill="1" applyBorder="1"/>
    <xf numFmtId="179" fontId="23" fillId="2" borderId="0" xfId="1" applyNumberFormat="1" applyFont="1" applyFill="1" applyBorder="1"/>
    <xf numFmtId="166" fontId="40" fillId="0" borderId="0" xfId="58" applyNumberFormat="1" applyFont="1" applyFill="1" applyBorder="1"/>
    <xf numFmtId="166" fontId="23" fillId="0" borderId="0" xfId="58" applyNumberFormat="1" applyFont="1" applyFill="1" applyBorder="1"/>
    <xf numFmtId="43" fontId="23" fillId="0" borderId="0" xfId="1" applyNumberFormat="1" applyFont="1" applyFill="1" applyBorder="1" applyAlignment="1">
      <alignment vertical="center"/>
    </xf>
    <xf numFmtId="0" fontId="23" fillId="2" borderId="0" xfId="1" applyNumberFormat="1" applyFont="1" applyFill="1" applyBorder="1"/>
    <xf numFmtId="166" fontId="38" fillId="4" borderId="12" xfId="61" applyNumberFormat="1" applyFont="1" applyFill="1" applyBorder="1" applyAlignment="1">
      <alignment vertical="center"/>
    </xf>
    <xf numFmtId="0" fontId="95" fillId="2" borderId="0" xfId="0" applyFont="1" applyFill="1" applyBorder="1"/>
    <xf numFmtId="0" fontId="96" fillId="2" borderId="0" xfId="0" applyFont="1" applyFill="1" applyBorder="1"/>
    <xf numFmtId="0" fontId="26" fillId="0" borderId="0" xfId="1" applyNumberFormat="1" applyFont="1" applyFill="1" applyBorder="1"/>
    <xf numFmtId="166" fontId="26" fillId="0" borderId="0" xfId="1" applyNumberFormat="1" applyFont="1" applyFill="1" applyBorder="1"/>
    <xf numFmtId="166" fontId="38" fillId="4" borderId="12" xfId="64" applyNumberFormat="1" applyFont="1" applyFill="1" applyBorder="1" applyAlignment="1">
      <alignment vertical="center"/>
    </xf>
    <xf numFmtId="0" fontId="40" fillId="2" borderId="0" xfId="1" applyNumberFormat="1" applyFont="1" applyFill="1" applyBorder="1"/>
    <xf numFmtId="0" fontId="40" fillId="0" borderId="0" xfId="1" applyNumberFormat="1" applyFont="1" applyFill="1" applyBorder="1"/>
    <xf numFmtId="166" fontId="38" fillId="4" borderId="12" xfId="66" applyNumberFormat="1" applyFont="1" applyFill="1" applyBorder="1" applyAlignment="1">
      <alignment vertical="center"/>
    </xf>
    <xf numFmtId="166" fontId="38" fillId="4" borderId="23" xfId="67" applyNumberFormat="1" applyFont="1" applyFill="1" applyBorder="1" applyAlignment="1">
      <alignment vertical="center"/>
    </xf>
    <xf numFmtId="166" fontId="38" fillId="4" borderId="12" xfId="70" applyNumberFormat="1" applyFont="1" applyFill="1" applyBorder="1"/>
    <xf numFmtId="181" fontId="23" fillId="0" borderId="0" xfId="1" applyNumberFormat="1" applyFont="1" applyFill="1" applyBorder="1"/>
    <xf numFmtId="181" fontId="40" fillId="2" borderId="0" xfId="1" applyNumberFormat="1" applyFont="1" applyFill="1" applyBorder="1"/>
    <xf numFmtId="180" fontId="23" fillId="2" borderId="0" xfId="1" applyNumberFormat="1" applyFont="1" applyFill="1" applyBorder="1"/>
    <xf numFmtId="0" fontId="23" fillId="0" borderId="0" xfId="1" applyNumberFormat="1" applyFont="1" applyFill="1" applyBorder="1" applyAlignment="1">
      <alignment vertical="center"/>
    </xf>
    <xf numFmtId="0" fontId="97" fillId="4" borderId="0" xfId="0" applyFont="1" applyFill="1" applyBorder="1" applyAlignment="1">
      <alignment horizontal="center" vertical="center"/>
    </xf>
    <xf numFmtId="166" fontId="97" fillId="4" borderId="0" xfId="1" applyNumberFormat="1" applyFont="1" applyFill="1" applyBorder="1" applyAlignment="1">
      <alignment vertical="center"/>
    </xf>
    <xf numFmtId="0" fontId="97" fillId="0" borderId="0" xfId="0" applyFont="1" applyFill="1" applyBorder="1"/>
    <xf numFmtId="166" fontId="62" fillId="2" borderId="0" xfId="1" applyNumberFormat="1" applyFont="1" applyFill="1"/>
    <xf numFmtId="0" fontId="94" fillId="2" borderId="0" xfId="0" applyFont="1" applyFill="1"/>
    <xf numFmtId="168" fontId="38" fillId="4" borderId="0" xfId="77" applyNumberFormat="1" applyFont="1" applyFill="1" applyBorder="1" applyAlignment="1">
      <alignment vertical="center"/>
    </xf>
    <xf numFmtId="166" fontId="98" fillId="0" borderId="0" xfId="1" applyNumberFormat="1" applyFont="1" applyAlignment="1">
      <alignment vertical="center"/>
    </xf>
    <xf numFmtId="43" fontId="98" fillId="0" borderId="0" xfId="0" applyNumberFormat="1" applyFont="1" applyAlignment="1">
      <alignment vertical="center"/>
    </xf>
    <xf numFmtId="173" fontId="41" fillId="0" borderId="0" xfId="0" applyNumberFormat="1" applyFont="1"/>
    <xf numFmtId="166" fontId="40" fillId="2" borderId="28" xfId="0" applyNumberFormat="1" applyFont="1" applyFill="1" applyBorder="1"/>
    <xf numFmtId="166" fontId="26" fillId="2" borderId="0" xfId="1" applyNumberFormat="1" applyFont="1" applyFill="1"/>
    <xf numFmtId="43" fontId="0" fillId="0" borderId="0" xfId="1" applyFont="1"/>
    <xf numFmtId="166" fontId="26" fillId="2" borderId="0" xfId="0" applyNumberFormat="1" applyFont="1" applyFill="1"/>
    <xf numFmtId="166" fontId="40" fillId="2" borderId="0" xfId="1" applyNumberFormat="1" applyFont="1" applyFill="1" applyBorder="1" applyAlignment="1">
      <alignment vertical="top"/>
    </xf>
    <xf numFmtId="166" fontId="23" fillId="2" borderId="0" xfId="1" applyNumberFormat="1" applyFont="1" applyFill="1" applyBorder="1" applyAlignment="1">
      <alignment vertical="top"/>
    </xf>
    <xf numFmtId="173" fontId="40" fillId="2" borderId="0" xfId="1" applyNumberFormat="1" applyFont="1" applyFill="1" applyBorder="1" applyAlignment="1">
      <alignment horizontal="center" vertical="center"/>
    </xf>
    <xf numFmtId="173" fontId="23" fillId="2" borderId="0" xfId="1" applyNumberFormat="1" applyFont="1" applyFill="1" applyBorder="1" applyAlignment="1">
      <alignment horizontal="center" vertical="center"/>
    </xf>
    <xf numFmtId="168" fontId="38" fillId="4" borderId="0" xfId="77" applyNumberFormat="1" applyFont="1" applyFill="1" applyAlignment="1"/>
    <xf numFmtId="0" fontId="91" fillId="4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02" fillId="4" borderId="0" xfId="0" applyFont="1" applyFill="1"/>
    <xf numFmtId="0" fontId="41" fillId="0" borderId="0" xfId="24" applyFont="1" applyAlignment="1">
      <alignment horizontal="left" indent="2"/>
    </xf>
    <xf numFmtId="0" fontId="23" fillId="0" borderId="0" xfId="0" applyFont="1" applyAlignment="1">
      <alignment horizontal="justify" vertical="top" wrapText="1"/>
    </xf>
    <xf numFmtId="0" fontId="23" fillId="0" borderId="0" xfId="0" applyFont="1" applyAlignment="1">
      <alignment wrapText="1"/>
    </xf>
    <xf numFmtId="0" fontId="23" fillId="0" borderId="0" xfId="0" applyFont="1" applyAlignment="1">
      <alignment vertical="top" wrapText="1"/>
    </xf>
    <xf numFmtId="0" fontId="19" fillId="0" borderId="0" xfId="0" applyFont="1" applyBorder="1" applyAlignment="1">
      <alignment horizontal="left"/>
    </xf>
    <xf numFmtId="166" fontId="40" fillId="0" borderId="0" xfId="0" applyNumberFormat="1" applyFont="1" applyBorder="1" applyAlignment="1">
      <alignment vertical="center"/>
    </xf>
    <xf numFmtId="166" fontId="38" fillId="4" borderId="0" xfId="1" applyNumberFormat="1" applyFont="1" applyFill="1" applyAlignment="1">
      <alignment horizontal="center" vertical="center"/>
    </xf>
    <xf numFmtId="0" fontId="98" fillId="0" borderId="0" xfId="0" applyFont="1" applyFill="1" applyBorder="1"/>
    <xf numFmtId="0" fontId="99" fillId="0" borderId="0" xfId="0" applyFont="1" applyFill="1" applyBorder="1"/>
    <xf numFmtId="167" fontId="26" fillId="0" borderId="0" xfId="0" applyNumberFormat="1" applyFont="1" applyFill="1"/>
    <xf numFmtId="0" fontId="103" fillId="0" borderId="0" xfId="0" applyFont="1"/>
    <xf numFmtId="0" fontId="103" fillId="0" borderId="0" xfId="0" applyFont="1" applyFill="1"/>
    <xf numFmtId="166" fontId="23" fillId="8" borderId="0" xfId="1" applyNumberFormat="1" applyFont="1" applyFill="1" applyBorder="1" applyAlignment="1">
      <alignment vertical="center"/>
    </xf>
    <xf numFmtId="170" fontId="40" fillId="0" borderId="0" xfId="0" applyNumberFormat="1" applyFont="1" applyBorder="1" applyAlignment="1">
      <alignment horizontal="right"/>
    </xf>
    <xf numFmtId="170" fontId="40" fillId="0" borderId="0" xfId="0" applyNumberFormat="1" applyFont="1" applyFill="1" applyBorder="1" applyAlignment="1">
      <alignment horizontal="right"/>
    </xf>
    <xf numFmtId="0" fontId="23" fillId="8" borderId="0" xfId="0" applyFont="1" applyFill="1" applyBorder="1"/>
    <xf numFmtId="170" fontId="95" fillId="8" borderId="28" xfId="0" applyNumberFormat="1" applyFont="1" applyFill="1" applyBorder="1"/>
    <xf numFmtId="170" fontId="95" fillId="8" borderId="6" xfId="0" applyNumberFormat="1" applyFont="1" applyFill="1" applyBorder="1"/>
    <xf numFmtId="170" fontId="95" fillId="8" borderId="0" xfId="0" applyNumberFormat="1" applyFont="1" applyFill="1" applyBorder="1"/>
    <xf numFmtId="177" fontId="23" fillId="0" borderId="0" xfId="0" applyNumberFormat="1" applyFont="1"/>
    <xf numFmtId="170" fontId="95" fillId="8" borderId="0" xfId="0" applyNumberFormat="1" applyFont="1" applyFill="1"/>
    <xf numFmtId="0" fontId="40" fillId="8" borderId="0" xfId="0" applyFont="1" applyFill="1" applyBorder="1"/>
    <xf numFmtId="0" fontId="26" fillId="8" borderId="0" xfId="0" applyFont="1" applyFill="1" applyBorder="1" applyAlignment="1">
      <alignment horizontal="left"/>
    </xf>
    <xf numFmtId="166" fontId="23" fillId="8" borderId="0" xfId="1" applyNumberFormat="1" applyFont="1" applyFill="1" applyBorder="1"/>
    <xf numFmtId="0" fontId="41" fillId="0" borderId="0" xfId="24" applyFont="1" applyAlignment="1">
      <alignment horizontal="left" indent="1"/>
    </xf>
    <xf numFmtId="43" fontId="26" fillId="8" borderId="0" xfId="1" applyFont="1" applyFill="1"/>
    <xf numFmtId="166" fontId="23" fillId="8" borderId="0" xfId="0" applyNumberFormat="1" applyFont="1" applyFill="1"/>
    <xf numFmtId="0" fontId="23" fillId="8" borderId="0" xfId="0" applyFont="1" applyFill="1"/>
    <xf numFmtId="0" fontId="38" fillId="4" borderId="0" xfId="0" applyFont="1" applyFill="1" applyAlignment="1">
      <alignment horizontal="center"/>
    </xf>
    <xf numFmtId="0" fontId="38" fillId="4" borderId="0" xfId="0" applyFont="1" applyFill="1" applyAlignment="1">
      <alignment horizontal="right" vertical="center"/>
    </xf>
    <xf numFmtId="165" fontId="99" fillId="2" borderId="0" xfId="0" applyNumberFormat="1" applyFont="1" applyFill="1" applyBorder="1" applyAlignment="1">
      <alignment horizontal="left"/>
    </xf>
    <xf numFmtId="43" fontId="23" fillId="2" borderId="0" xfId="1" applyFont="1" applyFill="1"/>
    <xf numFmtId="0" fontId="23" fillId="0" borderId="0" xfId="0" applyFont="1" applyFill="1" applyAlignment="1">
      <alignment horizontal="left"/>
    </xf>
    <xf numFmtId="0" fontId="41" fillId="2" borderId="0" xfId="0" applyFont="1" applyFill="1"/>
    <xf numFmtId="166" fontId="0" fillId="0" borderId="0" xfId="1" applyNumberFormat="1" applyFont="1" applyFill="1" applyAlignment="1">
      <alignment horizontal="center"/>
    </xf>
    <xf numFmtId="43" fontId="23" fillId="0" borderId="0" xfId="0" applyNumberFormat="1" applyFont="1" applyFill="1" applyAlignment="1"/>
    <xf numFmtId="182" fontId="38" fillId="4" borderId="0" xfId="1" applyNumberFormat="1" applyFont="1" applyFill="1" applyAlignment="1">
      <alignment horizontal="center"/>
    </xf>
    <xf numFmtId="0" fontId="91" fillId="0" borderId="0" xfId="0" applyFont="1" applyFill="1"/>
    <xf numFmtId="0" fontId="53" fillId="0" borderId="0" xfId="0" applyFont="1" applyAlignment="1">
      <alignment horizontal="justify" vertical="center" wrapText="1"/>
    </xf>
    <xf numFmtId="43" fontId="106" fillId="0" borderId="0" xfId="1" applyFont="1" applyFill="1"/>
    <xf numFmtId="165" fontId="38" fillId="0" borderId="0" xfId="0" applyNumberFormat="1" applyFont="1" applyFill="1" applyBorder="1" applyAlignment="1">
      <alignment horizontal="right"/>
    </xf>
    <xf numFmtId="0" fontId="24" fillId="4" borderId="0" xfId="0" applyFont="1" applyFill="1" applyAlignment="1">
      <alignment horizontal="center" vertical="center"/>
    </xf>
    <xf numFmtId="0" fontId="38" fillId="4" borderId="0" xfId="0" applyFont="1" applyFill="1" applyAlignment="1">
      <alignment horizontal="center"/>
    </xf>
    <xf numFmtId="0" fontId="23" fillId="0" borderId="0" xfId="0" applyFont="1" applyBorder="1" applyAlignment="1">
      <alignment horizontal="center" vertical="center"/>
    </xf>
    <xf numFmtId="0" fontId="23" fillId="8" borderId="0" xfId="0" applyFont="1" applyFill="1" applyAlignment="1">
      <alignment horizontal="center" vertical="center"/>
    </xf>
    <xf numFmtId="0" fontId="23" fillId="8" borderId="0" xfId="0" applyFont="1" applyFill="1" applyBorder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38" fillId="4" borderId="1" xfId="0" applyFont="1" applyFill="1" applyBorder="1" applyAlignment="1">
      <alignment horizontal="center" vertical="center" wrapText="1"/>
    </xf>
    <xf numFmtId="0" fontId="57" fillId="4" borderId="1" xfId="0" applyFont="1" applyFill="1" applyBorder="1" applyAlignment="1">
      <alignment horizontal="center" wrapText="1"/>
    </xf>
    <xf numFmtId="0" fontId="38" fillId="4" borderId="1" xfId="0" applyFont="1" applyFill="1" applyBorder="1" applyAlignment="1">
      <alignment horizontal="center" wrapText="1"/>
    </xf>
    <xf numFmtId="168" fontId="23" fillId="2" borderId="0" xfId="1" applyNumberFormat="1" applyFont="1" applyFill="1" applyBorder="1" applyAlignment="1">
      <alignment horizontal="center"/>
    </xf>
    <xf numFmtId="0" fontId="45" fillId="4" borderId="0" xfId="0" applyFont="1" applyFill="1" applyAlignment="1">
      <alignment horizontal="center"/>
    </xf>
    <xf numFmtId="168" fontId="26" fillId="0" borderId="0" xfId="77" applyNumberFormat="1" applyFont="1" applyAlignment="1">
      <alignment horizontal="center" vertical="center"/>
    </xf>
    <xf numFmtId="168" fontId="24" fillId="4" borderId="12" xfId="77" applyNumberFormat="1" applyFont="1" applyFill="1" applyBorder="1" applyAlignment="1">
      <alignment horizontal="center" vertical="center"/>
    </xf>
    <xf numFmtId="168" fontId="24" fillId="0" borderId="0" xfId="77" applyNumberFormat="1" applyFont="1" applyFill="1" applyBorder="1" applyAlignment="1">
      <alignment vertical="center"/>
    </xf>
    <xf numFmtId="0" fontId="96" fillId="2" borderId="0" xfId="0" applyFont="1" applyFill="1" applyBorder="1" applyAlignment="1">
      <alignment vertical="center"/>
    </xf>
    <xf numFmtId="0" fontId="96" fillId="0" borderId="0" xfId="0" applyFont="1" applyFill="1" applyBorder="1" applyAlignment="1">
      <alignment vertical="center"/>
    </xf>
    <xf numFmtId="166" fontId="95" fillId="0" borderId="0" xfId="1" applyNumberFormat="1" applyFont="1" applyFill="1" applyBorder="1"/>
    <xf numFmtId="0" fontId="41" fillId="8" borderId="0" xfId="0" applyFont="1" applyFill="1" applyBorder="1" applyAlignment="1">
      <alignment horizontal="center" vertical="center"/>
    </xf>
    <xf numFmtId="0" fontId="96" fillId="0" borderId="0" xfId="0" applyFont="1" applyFill="1" applyBorder="1"/>
    <xf numFmtId="0" fontId="107" fillId="0" borderId="0" xfId="0" applyFont="1"/>
    <xf numFmtId="0" fontId="110" fillId="0" borderId="0" xfId="0" applyFont="1"/>
    <xf numFmtId="0" fontId="51" fillId="2" borderId="0" xfId="0" applyFont="1" applyFill="1" applyAlignment="1"/>
    <xf numFmtId="0" fontId="95" fillId="2" borderId="0" xfId="0" applyFont="1" applyFill="1" applyAlignment="1"/>
    <xf numFmtId="0" fontId="96" fillId="2" borderId="0" xfId="0" applyFont="1" applyFill="1" applyAlignment="1"/>
    <xf numFmtId="0" fontId="54" fillId="0" borderId="0" xfId="0" applyFont="1"/>
    <xf numFmtId="0" fontId="30" fillId="0" borderId="0" xfId="0" applyFont="1" applyFill="1"/>
    <xf numFmtId="0" fontId="103" fillId="8" borderId="0" xfId="0" applyFont="1" applyFill="1" applyBorder="1"/>
    <xf numFmtId="0" fontId="26" fillId="8" borderId="0" xfId="0" applyFont="1" applyFill="1"/>
    <xf numFmtId="0" fontId="33" fillId="8" borderId="0" xfId="0" applyFont="1" applyFill="1"/>
    <xf numFmtId="165" fontId="38" fillId="4" borderId="8" xfId="0" applyNumberFormat="1" applyFont="1" applyFill="1" applyBorder="1" applyAlignment="1">
      <alignment horizontal="right" vertical="center"/>
    </xf>
    <xf numFmtId="165" fontId="23" fillId="0" borderId="29" xfId="0" applyNumberFormat="1" applyFont="1" applyBorder="1" applyAlignment="1">
      <alignment horizontal="right" vertical="center"/>
    </xf>
    <xf numFmtId="0" fontId="23" fillId="0" borderId="29" xfId="0" applyFont="1" applyBorder="1" applyAlignment="1">
      <alignment vertical="center"/>
    </xf>
    <xf numFmtId="0" fontId="0" fillId="8" borderId="0" xfId="0" applyFill="1"/>
    <xf numFmtId="0" fontId="24" fillId="4" borderId="29" xfId="0" applyFont="1" applyFill="1" applyBorder="1" applyAlignment="1">
      <alignment horizontal="center" vertical="center"/>
    </xf>
    <xf numFmtId="0" fontId="23" fillId="0" borderId="0" xfId="0" applyFont="1" applyFill="1" applyAlignment="1"/>
    <xf numFmtId="0" fontId="38" fillId="4" borderId="29" xfId="0" applyFont="1" applyFill="1" applyBorder="1"/>
    <xf numFmtId="17" fontId="38" fillId="4" borderId="33" xfId="0" quotePrefix="1" applyNumberFormat="1" applyFont="1" applyFill="1" applyBorder="1" applyAlignment="1">
      <alignment horizontal="right"/>
    </xf>
    <xf numFmtId="168" fontId="38" fillId="4" borderId="34" xfId="77" applyNumberFormat="1" applyFont="1" applyFill="1" applyBorder="1" applyAlignment="1">
      <alignment horizontal="right" vertical="top"/>
    </xf>
    <xf numFmtId="17" fontId="38" fillId="4" borderId="35" xfId="0" quotePrefix="1" applyNumberFormat="1" applyFont="1" applyFill="1" applyBorder="1" applyAlignment="1">
      <alignment horizontal="right"/>
    </xf>
    <xf numFmtId="168" fontId="38" fillId="4" borderId="32" xfId="77" applyNumberFormat="1" applyFont="1" applyFill="1" applyBorder="1" applyAlignment="1"/>
    <xf numFmtId="0" fontId="45" fillId="4" borderId="29" xfId="0" applyFont="1" applyFill="1" applyBorder="1"/>
    <xf numFmtId="0" fontId="45" fillId="4" borderId="31" xfId="0" applyFont="1" applyFill="1" applyBorder="1"/>
    <xf numFmtId="0" fontId="23" fillId="0" borderId="29" xfId="0" applyFont="1" applyBorder="1"/>
    <xf numFmtId="173" fontId="23" fillId="0" borderId="29" xfId="0" applyNumberFormat="1" applyFont="1" applyBorder="1"/>
    <xf numFmtId="0" fontId="57" fillId="4" borderId="29" xfId="0" applyFont="1" applyFill="1" applyBorder="1" applyAlignment="1">
      <alignment horizontal="left"/>
    </xf>
    <xf numFmtId="166" fontId="57" fillId="4" borderId="29" xfId="1" applyNumberFormat="1" applyFont="1" applyFill="1" applyBorder="1" applyAlignment="1">
      <alignment horizontal="right"/>
    </xf>
    <xf numFmtId="0" fontId="38" fillId="4" borderId="33" xfId="0" quotePrefix="1" applyFont="1" applyFill="1" applyBorder="1" applyAlignment="1">
      <alignment horizontal="right"/>
    </xf>
    <xf numFmtId="168" fontId="38" fillId="4" borderId="32" xfId="77" applyNumberFormat="1" applyFont="1" applyFill="1" applyBorder="1" applyAlignment="1">
      <alignment horizontal="right" vertical="center"/>
    </xf>
    <xf numFmtId="168" fontId="38" fillId="4" borderId="34" xfId="77" applyNumberFormat="1" applyFont="1" applyFill="1" applyBorder="1" applyAlignment="1"/>
    <xf numFmtId="182" fontId="23" fillId="0" borderId="0" xfId="1" applyNumberFormat="1" applyFont="1" applyFill="1" applyAlignment="1">
      <alignment horizontal="center" vertical="center"/>
    </xf>
    <xf numFmtId="182" fontId="23" fillId="0" borderId="0" xfId="1" applyNumberFormat="1" applyFont="1" applyAlignment="1">
      <alignment horizontal="center" vertical="center"/>
    </xf>
    <xf numFmtId="170" fontId="23" fillId="0" borderId="0" xfId="1" applyNumberFormat="1" applyFont="1"/>
    <xf numFmtId="170" fontId="40" fillId="0" borderId="0" xfId="1" applyNumberFormat="1" applyFont="1"/>
    <xf numFmtId="0" fontId="41" fillId="0" borderId="0" xfId="0" applyFont="1" applyAlignment="1">
      <alignment vertical="center"/>
    </xf>
    <xf numFmtId="0" fontId="41" fillId="0" borderId="0" xfId="0" applyFont="1" applyAlignment="1"/>
    <xf numFmtId="0" fontId="41" fillId="2" borderId="0" xfId="0" applyFont="1" applyFill="1" applyAlignment="1"/>
    <xf numFmtId="170" fontId="96" fillId="8" borderId="0" xfId="0" applyNumberFormat="1" applyFont="1" applyFill="1" applyBorder="1"/>
    <xf numFmtId="170" fontId="38" fillId="4" borderId="0" xfId="1" applyNumberFormat="1" applyFont="1" applyFill="1"/>
    <xf numFmtId="170" fontId="38" fillId="4" borderId="0" xfId="0" applyNumberFormat="1" applyFont="1" applyFill="1"/>
    <xf numFmtId="166" fontId="41" fillId="0" borderId="0" xfId="1" applyNumberFormat="1" applyFont="1" applyBorder="1" applyAlignment="1">
      <alignment vertical="center"/>
    </xf>
    <xf numFmtId="168" fontId="38" fillId="4" borderId="0" xfId="77" applyNumberFormat="1" applyFont="1" applyFill="1"/>
    <xf numFmtId="166" fontId="33" fillId="2" borderId="0" xfId="1" applyNumberFormat="1" applyFont="1" applyFill="1"/>
    <xf numFmtId="166" fontId="72" fillId="0" borderId="0" xfId="1" applyNumberFormat="1" applyFont="1"/>
    <xf numFmtId="168" fontId="41" fillId="0" borderId="0" xfId="77" applyNumberFormat="1" applyFont="1"/>
    <xf numFmtId="0" fontId="38" fillId="4" borderId="0" xfId="0" applyFont="1" applyFill="1" applyBorder="1" applyAlignment="1">
      <alignment horizontal="center" vertical="center" wrapText="1"/>
    </xf>
    <xf numFmtId="0" fontId="114" fillId="0" borderId="0" xfId="0" applyFont="1" applyAlignment="1">
      <alignment horizontal="justify" vertical="center"/>
    </xf>
    <xf numFmtId="0" fontId="38" fillId="4" borderId="0" xfId="0" applyFont="1" applyFill="1" applyBorder="1" applyAlignment="1">
      <alignment horizontal="center" vertical="center"/>
    </xf>
    <xf numFmtId="0" fontId="38" fillId="4" borderId="0" xfId="0" applyFont="1" applyFill="1" applyAlignment="1">
      <alignment horizontal="center" vertical="center" wrapText="1"/>
    </xf>
    <xf numFmtId="0" fontId="38" fillId="4" borderId="0" xfId="0" applyFont="1" applyFill="1" applyAlignment="1">
      <alignment horizontal="center" vertical="center"/>
    </xf>
    <xf numFmtId="0" fontId="40" fillId="8" borderId="0" xfId="0" applyFont="1" applyFill="1"/>
    <xf numFmtId="0" fontId="30" fillId="8" borderId="0" xfId="0" applyFont="1" applyFill="1"/>
    <xf numFmtId="173" fontId="23" fillId="8" borderId="0" xfId="0" applyNumberFormat="1" applyFont="1" applyFill="1" applyAlignment="1">
      <alignment horizontal="center" vertical="center"/>
    </xf>
    <xf numFmtId="0" fontId="46" fillId="8" borderId="0" xfId="0" applyFont="1" applyFill="1" applyAlignment="1">
      <alignment horizontal="center" vertical="center"/>
    </xf>
    <xf numFmtId="173" fontId="46" fillId="8" borderId="0" xfId="0" applyNumberFormat="1" applyFont="1" applyFill="1" applyAlignment="1">
      <alignment horizontal="center" vertical="center"/>
    </xf>
    <xf numFmtId="0" fontId="34" fillId="8" borderId="0" xfId="0" applyFont="1" applyFill="1"/>
    <xf numFmtId="0" fontId="38" fillId="4" borderId="29" xfId="0" applyFont="1" applyFill="1" applyBorder="1" applyAlignment="1">
      <alignment horizontal="left" vertical="center"/>
    </xf>
    <xf numFmtId="170" fontId="38" fillId="4" borderId="29" xfId="0" applyNumberFormat="1" applyFont="1" applyFill="1" applyBorder="1"/>
    <xf numFmtId="168" fontId="38" fillId="4" borderId="29" xfId="77" applyNumberFormat="1" applyFont="1" applyFill="1" applyBorder="1" applyAlignment="1">
      <alignment vertical="center"/>
    </xf>
    <xf numFmtId="0" fontId="96" fillId="8" borderId="0" xfId="0" applyFont="1" applyFill="1" applyBorder="1" applyAlignment="1">
      <alignment vertical="center"/>
    </xf>
    <xf numFmtId="0" fontId="38" fillId="4" borderId="38" xfId="0" applyFont="1" applyFill="1" applyBorder="1"/>
    <xf numFmtId="168" fontId="38" fillId="4" borderId="29" xfId="77" applyNumberFormat="1" applyFont="1" applyFill="1" applyBorder="1"/>
    <xf numFmtId="170" fontId="96" fillId="0" borderId="0" xfId="0" applyNumberFormat="1" applyFont="1" applyAlignment="1">
      <alignment horizontal="right"/>
    </xf>
    <xf numFmtId="0" fontId="71" fillId="0" borderId="0" xfId="0" applyFont="1" applyAlignment="1">
      <alignment vertical="center"/>
    </xf>
    <xf numFmtId="0" fontId="41" fillId="0" borderId="0" xfId="0" applyFont="1" applyFill="1" applyBorder="1" applyAlignment="1">
      <alignment vertical="center"/>
    </xf>
    <xf numFmtId="0" fontId="38" fillId="4" borderId="0" xfId="0" applyFont="1" applyFill="1" applyBorder="1" applyAlignment="1">
      <alignment horizontal="right" vertical="center"/>
    </xf>
    <xf numFmtId="168" fontId="23" fillId="0" borderId="0" xfId="77" applyNumberFormat="1" applyFont="1" applyFill="1"/>
    <xf numFmtId="43" fontId="23" fillId="0" borderId="0" xfId="0" applyNumberFormat="1" applyFont="1" applyFill="1"/>
    <xf numFmtId="167" fontId="19" fillId="0" borderId="0" xfId="1" applyNumberFormat="1" applyFont="1" applyBorder="1" applyAlignment="1">
      <alignment horizontal="center"/>
    </xf>
    <xf numFmtId="0" fontId="40" fillId="0" borderId="0" xfId="0" applyNumberFormat="1" applyFont="1" applyFill="1" applyBorder="1"/>
    <xf numFmtId="43" fontId="26" fillId="0" borderId="0" xfId="1" applyFont="1" applyFill="1" applyBorder="1"/>
    <xf numFmtId="166" fontId="95" fillId="0" borderId="0" xfId="53" applyNumberFormat="1" applyFont="1" applyFill="1" applyBorder="1" applyAlignment="1">
      <alignment vertical="center"/>
    </xf>
    <xf numFmtId="166" fontId="95" fillId="0" borderId="0" xfId="53" applyNumberFormat="1" applyFont="1" applyFill="1" applyBorder="1"/>
    <xf numFmtId="167" fontId="19" fillId="0" borderId="0" xfId="0" applyNumberFormat="1" applyFont="1" applyBorder="1"/>
    <xf numFmtId="0" fontId="103" fillId="2" borderId="0" xfId="0" applyFont="1" applyFill="1" applyAlignment="1">
      <alignment vertical="center"/>
    </xf>
    <xf numFmtId="43" fontId="72" fillId="2" borderId="0" xfId="1" applyFont="1" applyFill="1"/>
    <xf numFmtId="170" fontId="23" fillId="2" borderId="0" xfId="1" applyNumberFormat="1" applyFont="1" applyFill="1" applyAlignment="1"/>
    <xf numFmtId="0" fontId="56" fillId="0" borderId="0" xfId="0" applyFont="1" applyBorder="1"/>
    <xf numFmtId="0" fontId="51" fillId="0" borderId="0" xfId="0" applyFont="1" applyBorder="1"/>
    <xf numFmtId="1" fontId="38" fillId="4" borderId="0" xfId="0" applyNumberFormat="1" applyFont="1" applyFill="1" applyBorder="1" applyAlignment="1">
      <alignment horizontal="right" vertical="center"/>
    </xf>
    <xf numFmtId="166" fontId="51" fillId="0" borderId="0" xfId="1" applyNumberFormat="1" applyFont="1" applyBorder="1"/>
    <xf numFmtId="3" fontId="38" fillId="4" borderId="0" xfId="1" applyNumberFormat="1" applyFont="1" applyFill="1" applyBorder="1" applyAlignment="1"/>
    <xf numFmtId="167" fontId="38" fillId="4" borderId="0" xfId="1" applyNumberFormat="1" applyFont="1" applyFill="1" applyBorder="1"/>
    <xf numFmtId="170" fontId="51" fillId="0" borderId="0" xfId="0" applyNumberFormat="1" applyFont="1" applyBorder="1" applyAlignment="1">
      <alignment vertical="center"/>
    </xf>
    <xf numFmtId="0" fontId="38" fillId="4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23" fillId="0" borderId="0" xfId="1" applyNumberFormat="1" applyFont="1" applyFill="1" applyAlignment="1">
      <alignment horizontal="center" vertical="center"/>
    </xf>
    <xf numFmtId="165" fontId="38" fillId="4" borderId="0" xfId="1" applyNumberFormat="1" applyFont="1" applyFill="1" applyAlignment="1">
      <alignment horizontal="center"/>
    </xf>
    <xf numFmtId="166" fontId="0" fillId="0" borderId="0" xfId="1" applyNumberFormat="1" applyFont="1"/>
    <xf numFmtId="165" fontId="96" fillId="0" borderId="0" xfId="1" applyNumberFormat="1" applyFont="1" applyFill="1" applyAlignment="1">
      <alignment horizontal="center" vertical="center"/>
    </xf>
    <xf numFmtId="170" fontId="96" fillId="2" borderId="0" xfId="1" applyNumberFormat="1" applyFont="1" applyFill="1" applyAlignment="1"/>
    <xf numFmtId="170" fontId="96" fillId="2" borderId="0" xfId="0" applyNumberFormat="1" applyFont="1" applyFill="1" applyAlignment="1"/>
    <xf numFmtId="166" fontId="40" fillId="0" borderId="0" xfId="1" applyNumberFormat="1" applyFont="1"/>
    <xf numFmtId="43" fontId="0" fillId="8" borderId="0" xfId="1" applyFont="1" applyFill="1"/>
    <xf numFmtId="9" fontId="23" fillId="0" borderId="0" xfId="77" applyFont="1" applyAlignment="1">
      <alignment vertical="center"/>
    </xf>
    <xf numFmtId="178" fontId="103" fillId="0" borderId="0" xfId="0" applyNumberFormat="1" applyFont="1"/>
    <xf numFmtId="166" fontId="38" fillId="4" borderId="0" xfId="1" applyNumberFormat="1" applyFont="1" applyFill="1" applyAlignment="1">
      <alignment horizontal="center"/>
    </xf>
    <xf numFmtId="0" fontId="38" fillId="4" borderId="0" xfId="1" applyNumberFormat="1" applyFont="1" applyFill="1" applyBorder="1" applyAlignment="1">
      <alignment horizontal="right"/>
    </xf>
    <xf numFmtId="2" fontId="23" fillId="0" borderId="0" xfId="31" applyNumberFormat="1" applyFont="1" applyBorder="1"/>
    <xf numFmtId="0" fontId="45" fillId="4" borderId="39" xfId="0" applyFont="1" applyFill="1" applyBorder="1"/>
    <xf numFmtId="0" fontId="23" fillId="2" borderId="29" xfId="0" applyFont="1" applyFill="1" applyBorder="1"/>
    <xf numFmtId="0" fontId="23" fillId="2" borderId="36" xfId="0" applyFont="1" applyFill="1" applyBorder="1"/>
    <xf numFmtId="173" fontId="38" fillId="4" borderId="29" xfId="0" applyNumberFormat="1" applyFont="1" applyFill="1" applyBorder="1"/>
    <xf numFmtId="173" fontId="38" fillId="4" borderId="40" xfId="0" applyNumberFormat="1" applyFont="1" applyFill="1" applyBorder="1"/>
    <xf numFmtId="167" fontId="38" fillId="4" borderId="30" xfId="1" applyNumberFormat="1" applyFont="1" applyFill="1" applyBorder="1" applyAlignment="1">
      <alignment vertical="center"/>
    </xf>
    <xf numFmtId="0" fontId="38" fillId="4" borderId="30" xfId="0" applyFont="1" applyFill="1" applyBorder="1" applyAlignment="1">
      <alignment vertical="center"/>
    </xf>
    <xf numFmtId="43" fontId="38" fillId="4" borderId="41" xfId="62" applyNumberFormat="1" applyFont="1" applyFill="1" applyBorder="1" applyAlignment="1">
      <alignment horizontal="left"/>
    </xf>
    <xf numFmtId="166" fontId="38" fillId="4" borderId="29" xfId="62" applyNumberFormat="1" applyFont="1" applyFill="1" applyBorder="1" applyAlignment="1">
      <alignment vertical="center"/>
    </xf>
    <xf numFmtId="43" fontId="38" fillId="4" borderId="42" xfId="63" applyNumberFormat="1" applyFont="1" applyFill="1" applyBorder="1" applyAlignment="1">
      <alignment horizontal="left"/>
    </xf>
    <xf numFmtId="49" fontId="26" fillId="0" borderId="0" xfId="0" applyNumberFormat="1" applyFont="1"/>
    <xf numFmtId="49" fontId="33" fillId="2" borderId="0" xfId="0" applyNumberFormat="1" applyFont="1" applyFill="1"/>
    <xf numFmtId="0" fontId="33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0" fontId="116" fillId="0" borderId="0" xfId="0" applyFont="1" applyAlignment="1">
      <alignment vertical="center"/>
    </xf>
    <xf numFmtId="0" fontId="0" fillId="0" borderId="0" xfId="0" applyFill="1" applyBorder="1"/>
    <xf numFmtId="0" fontId="103" fillId="0" borderId="0" xfId="0" applyFont="1" applyFill="1" applyBorder="1" applyAlignment="1">
      <alignment vertical="top"/>
    </xf>
    <xf numFmtId="43" fontId="62" fillId="2" borderId="0" xfId="1" applyFont="1" applyFill="1"/>
    <xf numFmtId="0" fontId="49" fillId="0" borderId="0" xfId="0" applyFont="1" applyFill="1" applyBorder="1"/>
    <xf numFmtId="0" fontId="41" fillId="0" borderId="29" xfId="0" applyFont="1" applyBorder="1"/>
    <xf numFmtId="0" fontId="38" fillId="4" borderId="11" xfId="0" applyFont="1" applyFill="1" applyBorder="1" applyAlignment="1">
      <alignment horizontal="center" vertical="center" wrapText="1"/>
    </xf>
    <xf numFmtId="0" fontId="117" fillId="0" borderId="0" xfId="0" applyFont="1" applyFill="1"/>
    <xf numFmtId="0" fontId="43" fillId="4" borderId="0" xfId="0" applyFont="1" applyFill="1"/>
    <xf numFmtId="0" fontId="38" fillId="4" borderId="0" xfId="0" applyFont="1" applyFill="1" applyAlignment="1">
      <alignment horizontal="center" vertical="center" wrapText="1"/>
    </xf>
    <xf numFmtId="0" fontId="38" fillId="4" borderId="0" xfId="0" applyFont="1" applyFill="1" applyAlignment="1">
      <alignment horizontal="right" vertical="center" wrapText="1"/>
    </xf>
    <xf numFmtId="0" fontId="45" fillId="4" borderId="0" xfId="0" applyFont="1" applyFill="1"/>
    <xf numFmtId="0" fontId="41" fillId="0" borderId="0" xfId="0" applyFont="1" applyAlignment="1">
      <alignment horizontal="left" readingOrder="2"/>
    </xf>
    <xf numFmtId="0" fontId="41" fillId="0" borderId="0" xfId="0" applyFont="1" applyAlignment="1">
      <alignment horizontal="center" readingOrder="2"/>
    </xf>
    <xf numFmtId="0" fontId="38" fillId="4" borderId="0" xfId="0" applyFont="1" applyFill="1" applyAlignment="1">
      <alignment horizontal="center" vertical="center"/>
    </xf>
    <xf numFmtId="0" fontId="38" fillId="4" borderId="0" xfId="0" applyFont="1" applyFill="1" applyAlignment="1">
      <alignment horizontal="center"/>
    </xf>
    <xf numFmtId="0" fontId="23" fillId="0" borderId="0" xfId="0" applyFont="1" applyAlignment="1">
      <alignment horizontal="center" vertical="center" wrapText="1" shrinkToFit="1"/>
    </xf>
    <xf numFmtId="0" fontId="38" fillId="4" borderId="0" xfId="0" applyFont="1" applyFill="1" applyAlignment="1">
      <alignment horizontal="right" vertical="center"/>
    </xf>
    <xf numFmtId="0" fontId="45" fillId="4" borderId="0" xfId="0" applyFont="1" applyFill="1"/>
    <xf numFmtId="0" fontId="41" fillId="2" borderId="0" xfId="0" applyFont="1" applyFill="1" applyAlignment="1">
      <alignment horizontal="left"/>
    </xf>
    <xf numFmtId="0" fontId="23" fillId="2" borderId="0" xfId="41" applyFont="1" applyFill="1" applyBorder="1" applyAlignment="1">
      <alignment vertical="center" wrapText="1"/>
    </xf>
    <xf numFmtId="0" fontId="23" fillId="2" borderId="0" xfId="41" applyFont="1" applyFill="1" applyBorder="1" applyAlignment="1">
      <alignment horizontal="center"/>
    </xf>
    <xf numFmtId="0" fontId="23" fillId="2" borderId="0" xfId="41" applyFont="1" applyFill="1" applyBorder="1" applyAlignment="1">
      <alignment horizontal="center" vertical="center"/>
    </xf>
    <xf numFmtId="0" fontId="23" fillId="0" borderId="0" xfId="0" applyFont="1" applyFill="1" applyAlignment="1">
      <alignment horizontal="left" indent="2"/>
    </xf>
    <xf numFmtId="168" fontId="40" fillId="0" borderId="43" xfId="77" applyNumberFormat="1" applyFont="1" applyBorder="1"/>
    <xf numFmtId="168" fontId="23" fillId="0" borderId="0" xfId="77" applyNumberFormat="1" applyFont="1" applyBorder="1"/>
    <xf numFmtId="168" fontId="40" fillId="0" borderId="44" xfId="77" applyNumberFormat="1" applyFont="1" applyBorder="1"/>
    <xf numFmtId="168" fontId="40" fillId="0" borderId="0" xfId="77" applyNumberFormat="1" applyFont="1" applyBorder="1"/>
    <xf numFmtId="0" fontId="95" fillId="0" borderId="43" xfId="0" applyFont="1" applyFill="1" applyBorder="1" applyAlignment="1">
      <alignment horizontal="left"/>
    </xf>
    <xf numFmtId="0" fontId="95" fillId="0" borderId="0" xfId="0" applyFont="1" applyFill="1" applyAlignment="1">
      <alignment horizontal="left" indent="1"/>
    </xf>
    <xf numFmtId="0" fontId="95" fillId="0" borderId="0" xfId="0" applyFont="1" applyFill="1" applyBorder="1" applyAlignment="1">
      <alignment horizontal="left"/>
    </xf>
    <xf numFmtId="0" fontId="95" fillId="0" borderId="45" xfId="0" applyFont="1" applyFill="1" applyBorder="1" applyAlignment="1">
      <alignment horizontal="left" indent="1"/>
    </xf>
    <xf numFmtId="0" fontId="38" fillId="4" borderId="0" xfId="0" applyFont="1" applyFill="1" applyAlignment="1">
      <alignment horizontal="right" wrapText="1"/>
    </xf>
    <xf numFmtId="0" fontId="23" fillId="0" borderId="0" xfId="69" applyFont="1" applyBorder="1"/>
    <xf numFmtId="43" fontId="23" fillId="0" borderId="0" xfId="90" applyNumberFormat="1" applyFont="1"/>
    <xf numFmtId="43" fontId="40" fillId="8" borderId="0" xfId="1" applyFont="1" applyFill="1" applyBorder="1"/>
    <xf numFmtId="176" fontId="23" fillId="2" borderId="0" xfId="0" applyNumberFormat="1" applyFont="1" applyFill="1" applyBorder="1"/>
    <xf numFmtId="0" fontId="23" fillId="0" borderId="0" xfId="87" applyFont="1" applyBorder="1"/>
    <xf numFmtId="43" fontId="23" fillId="0" borderId="0" xfId="92" applyNumberFormat="1" applyFont="1"/>
    <xf numFmtId="0" fontId="53" fillId="0" borderId="0" xfId="0" applyFont="1" applyFill="1" applyBorder="1" applyAlignment="1">
      <alignment horizontal="left"/>
    </xf>
    <xf numFmtId="0" fontId="53" fillId="0" borderId="0" xfId="0" applyFont="1" applyFill="1" applyBorder="1"/>
    <xf numFmtId="167" fontId="23" fillId="0" borderId="0" xfId="1" applyNumberFormat="1" applyFont="1" applyBorder="1" applyAlignment="1">
      <alignment horizontal="center" vertical="center"/>
    </xf>
    <xf numFmtId="166" fontId="23" fillId="0" borderId="0" xfId="1" applyNumberFormat="1" applyFont="1" applyBorder="1" applyAlignment="1">
      <alignment horizontal="center" vertical="center"/>
    </xf>
    <xf numFmtId="43" fontId="23" fillId="0" borderId="0" xfId="1" applyFont="1" applyBorder="1" applyAlignment="1">
      <alignment horizontal="center" vertical="center"/>
    </xf>
    <xf numFmtId="166" fontId="40" fillId="0" borderId="0" xfId="1" applyNumberFormat="1" applyFont="1" applyFill="1" applyBorder="1" applyAlignment="1">
      <alignment horizontal="left" vertical="center"/>
    </xf>
    <xf numFmtId="43" fontId="23" fillId="0" borderId="0" xfId="93" applyNumberFormat="1" applyFont="1"/>
    <xf numFmtId="43" fontId="45" fillId="2" borderId="0" xfId="0" applyNumberFormat="1" applyFont="1" applyFill="1" applyBorder="1" applyAlignment="1">
      <alignment vertical="center"/>
    </xf>
    <xf numFmtId="43" fontId="45" fillId="2" borderId="0" xfId="0" applyNumberFormat="1" applyFont="1" applyFill="1" applyBorder="1"/>
    <xf numFmtId="43" fontId="23" fillId="0" borderId="0" xfId="51" applyNumberFormat="1" applyFont="1"/>
    <xf numFmtId="43" fontId="40" fillId="0" borderId="0" xfId="89" applyNumberFormat="1" applyFont="1" applyFill="1" applyBorder="1"/>
    <xf numFmtId="0" fontId="53" fillId="0" borderId="0" xfId="72" applyFont="1" applyBorder="1" applyAlignment="1">
      <alignment horizontal="left"/>
    </xf>
    <xf numFmtId="43" fontId="40" fillId="0" borderId="0" xfId="88" applyNumberFormat="1" applyFont="1" applyFill="1" applyBorder="1"/>
    <xf numFmtId="0" fontId="45" fillId="2" borderId="0" xfId="0" applyFont="1" applyFill="1" applyAlignment="1">
      <alignment vertical="center"/>
    </xf>
    <xf numFmtId="167" fontId="110" fillId="0" borderId="0" xfId="1" applyNumberFormat="1" applyFont="1" applyFill="1" applyBorder="1" applyAlignment="1">
      <alignment horizontal="center"/>
    </xf>
    <xf numFmtId="167" fontId="53" fillId="0" borderId="0" xfId="1" applyNumberFormat="1" applyFont="1" applyFill="1" applyBorder="1" applyAlignment="1">
      <alignment horizontal="center"/>
    </xf>
    <xf numFmtId="0" fontId="38" fillId="4" borderId="0" xfId="0" applyFont="1" applyFill="1" applyAlignment="1">
      <alignment horizontal="center"/>
    </xf>
    <xf numFmtId="0" fontId="41" fillId="4" borderId="0" xfId="0" applyFont="1" applyFill="1"/>
    <xf numFmtId="0" fontId="38" fillId="4" borderId="29" xfId="1" applyNumberFormat="1" applyFont="1" applyFill="1" applyBorder="1"/>
    <xf numFmtId="170" fontId="38" fillId="4" borderId="29" xfId="0" applyNumberFormat="1" applyFont="1" applyFill="1" applyBorder="1" applyAlignment="1">
      <alignment horizontal="center"/>
    </xf>
    <xf numFmtId="0" fontId="23" fillId="0" borderId="0" xfId="0" applyFont="1" applyAlignment="1">
      <alignment horizontal="left"/>
    </xf>
    <xf numFmtId="43" fontId="33" fillId="0" borderId="0" xfId="1" applyFont="1"/>
    <xf numFmtId="43" fontId="33" fillId="0" borderId="0" xfId="0" applyNumberFormat="1" applyFont="1"/>
    <xf numFmtId="173" fontId="38" fillId="4" borderId="0" xfId="0" applyNumberFormat="1" applyFont="1" applyFill="1" applyBorder="1" applyAlignment="1">
      <alignment horizontal="left"/>
    </xf>
    <xf numFmtId="170" fontId="38" fillId="4" borderId="0" xfId="0" applyNumberFormat="1" applyFont="1" applyFill="1" applyBorder="1"/>
    <xf numFmtId="168" fontId="38" fillId="4" borderId="0" xfId="77" applyNumberFormat="1" applyFont="1" applyFill="1" applyBorder="1"/>
    <xf numFmtId="184" fontId="33" fillId="0" borderId="0" xfId="0" applyNumberFormat="1" applyFont="1"/>
    <xf numFmtId="178" fontId="33" fillId="0" borderId="0" xfId="0" applyNumberFormat="1" applyFont="1"/>
    <xf numFmtId="0" fontId="38" fillId="4" borderId="0" xfId="1" applyNumberFormat="1" applyFont="1" applyFill="1" applyBorder="1"/>
    <xf numFmtId="170" fontId="38" fillId="4" borderId="0" xfId="0" applyNumberFormat="1" applyFont="1" applyFill="1" applyBorder="1" applyAlignment="1">
      <alignment horizontal="center"/>
    </xf>
    <xf numFmtId="169" fontId="41" fillId="2" borderId="0" xfId="1" applyNumberFormat="1" applyFont="1" applyFill="1" applyAlignment="1"/>
    <xf numFmtId="169" fontId="38" fillId="4" borderId="0" xfId="0" applyNumberFormat="1" applyFont="1" applyFill="1" applyBorder="1"/>
    <xf numFmtId="0" fontId="41" fillId="0" borderId="0" xfId="0" applyFont="1" applyBorder="1"/>
    <xf numFmtId="166" fontId="41" fillId="0" borderId="0" xfId="1" applyNumberFormat="1" applyFont="1" applyBorder="1"/>
    <xf numFmtId="10" fontId="41" fillId="0" borderId="0" xfId="0" applyNumberFormat="1" applyFont="1" applyBorder="1"/>
    <xf numFmtId="170" fontId="23" fillId="0" borderId="0" xfId="1" applyNumberFormat="1" applyFont="1" applyBorder="1" applyAlignment="1">
      <alignment horizontal="right"/>
    </xf>
    <xf numFmtId="170" fontId="41" fillId="0" borderId="0" xfId="1" applyNumberFormat="1" applyFont="1"/>
    <xf numFmtId="0" fontId="41" fillId="0" borderId="0" xfId="0" applyFont="1" applyFill="1" applyAlignment="1">
      <alignment vertical="center"/>
    </xf>
    <xf numFmtId="0" fontId="31" fillId="2" borderId="0" xfId="0" applyFont="1" applyFill="1" applyAlignment="1"/>
    <xf numFmtId="170" fontId="38" fillId="4" borderId="0" xfId="0" applyNumberFormat="1" applyFont="1" applyFill="1" applyBorder="1" applyAlignment="1">
      <alignment horizontal="right"/>
    </xf>
    <xf numFmtId="166" fontId="33" fillId="0" borderId="0" xfId="1" applyNumberFormat="1" applyFont="1"/>
    <xf numFmtId="173" fontId="38" fillId="4" borderId="0" xfId="0" applyNumberFormat="1" applyFont="1" applyFill="1" applyBorder="1" applyAlignment="1">
      <alignment horizontal="center"/>
    </xf>
    <xf numFmtId="185" fontId="33" fillId="0" borderId="0" xfId="0" applyNumberFormat="1" applyFont="1"/>
    <xf numFmtId="0" fontId="52" fillId="0" borderId="0" xfId="0" applyFont="1" applyAlignment="1">
      <alignment vertical="center"/>
    </xf>
    <xf numFmtId="43" fontId="38" fillId="4" borderId="12" xfId="59" applyNumberFormat="1" applyFont="1" applyFill="1" applyBorder="1" applyAlignment="1">
      <alignment horizontal="left" vertical="top"/>
    </xf>
    <xf numFmtId="166" fontId="38" fillId="4" borderId="12" xfId="59" applyNumberFormat="1" applyFont="1" applyFill="1" applyBorder="1" applyAlignment="1">
      <alignment vertical="top"/>
    </xf>
    <xf numFmtId="0" fontId="26" fillId="2" borderId="0" xfId="0" applyFont="1" applyFill="1" applyAlignment="1"/>
    <xf numFmtId="0" fontId="33" fillId="0" borderId="0" xfId="0" applyFont="1" applyBorder="1"/>
    <xf numFmtId="0" fontId="26" fillId="0" borderId="0" xfId="0" applyFont="1" applyAlignment="1">
      <alignment vertical="top"/>
    </xf>
    <xf numFmtId="0" fontId="96" fillId="0" borderId="0" xfId="0" applyFont="1"/>
    <xf numFmtId="170" fontId="41" fillId="0" borderId="0" xfId="0" applyNumberFormat="1" applyFont="1" applyAlignment="1">
      <alignment vertical="center"/>
    </xf>
    <xf numFmtId="0" fontId="38" fillId="4" borderId="0" xfId="0" applyFont="1" applyFill="1" applyBorder="1" applyAlignment="1">
      <alignment horizontal="right" vertical="top"/>
    </xf>
    <xf numFmtId="0" fontId="38" fillId="4" borderId="0" xfId="0" applyFont="1" applyFill="1" applyBorder="1" applyAlignment="1">
      <alignment horizontal="right" vertical="center"/>
    </xf>
    <xf numFmtId="0" fontId="103" fillId="2" borderId="0" xfId="0" applyFont="1" applyFill="1"/>
    <xf numFmtId="166" fontId="32" fillId="0" borderId="0" xfId="1" applyNumberFormat="1" applyFont="1" applyBorder="1"/>
    <xf numFmtId="0" fontId="95" fillId="0" borderId="0" xfId="0" applyFont="1" applyBorder="1" applyAlignment="1">
      <alignment vertical="center"/>
    </xf>
    <xf numFmtId="0" fontId="96" fillId="0" borderId="0" xfId="0" applyFont="1" applyAlignment="1">
      <alignment vertical="center"/>
    </xf>
    <xf numFmtId="167" fontId="96" fillId="0" borderId="0" xfId="1" applyNumberFormat="1" applyFont="1" applyAlignment="1">
      <alignment vertical="center"/>
    </xf>
    <xf numFmtId="0" fontId="96" fillId="0" borderId="0" xfId="0" applyFont="1" applyBorder="1" applyAlignment="1">
      <alignment vertical="center"/>
    </xf>
    <xf numFmtId="43" fontId="96" fillId="2" borderId="0" xfId="0" applyNumberFormat="1" applyFont="1" applyFill="1" applyBorder="1" applyAlignment="1">
      <alignment vertical="center"/>
    </xf>
    <xf numFmtId="0" fontId="96" fillId="0" borderId="0" xfId="45" applyFont="1"/>
    <xf numFmtId="166" fontId="95" fillId="0" borderId="0" xfId="73" applyNumberFormat="1" applyFont="1" applyFill="1" applyBorder="1"/>
    <xf numFmtId="169" fontId="96" fillId="0" borderId="0" xfId="1" applyNumberFormat="1" applyFont="1" applyFill="1" applyBorder="1"/>
    <xf numFmtId="166" fontId="38" fillId="4" borderId="29" xfId="63" applyNumberFormat="1" applyFont="1" applyFill="1" applyBorder="1"/>
    <xf numFmtId="43" fontId="23" fillId="0" borderId="0" xfId="1" applyNumberFormat="1" applyFont="1" applyBorder="1" applyAlignment="1">
      <alignment vertical="center"/>
    </xf>
    <xf numFmtId="173" fontId="103" fillId="0" borderId="0" xfId="0" applyNumberFormat="1" applyFont="1"/>
    <xf numFmtId="0" fontId="103" fillId="2" borderId="0" xfId="0" applyFont="1" applyFill="1" applyAlignment="1"/>
    <xf numFmtId="0" fontId="103" fillId="0" borderId="0" xfId="0" applyFont="1" applyFill="1" applyBorder="1"/>
    <xf numFmtId="0" fontId="38" fillId="4" borderId="0" xfId="0" applyFont="1" applyFill="1" applyAlignment="1">
      <alignment horizontal="center"/>
    </xf>
    <xf numFmtId="170" fontId="95" fillId="0" borderId="0" xfId="1" applyNumberFormat="1" applyFont="1" applyBorder="1"/>
    <xf numFmtId="170" fontId="96" fillId="0" borderId="0" xfId="1" applyNumberFormat="1" applyFont="1" applyBorder="1"/>
    <xf numFmtId="166" fontId="95" fillId="0" borderId="0" xfId="1" applyNumberFormat="1" applyFont="1" applyBorder="1"/>
    <xf numFmtId="170" fontId="95" fillId="0" borderId="46" xfId="1" applyNumberFormat="1" applyFont="1" applyBorder="1"/>
    <xf numFmtId="167" fontId="97" fillId="4" borderId="0" xfId="1" applyNumberFormat="1" applyFont="1" applyFill="1" applyBorder="1"/>
    <xf numFmtId="183" fontId="95" fillId="0" borderId="0" xfId="1" applyNumberFormat="1" applyFont="1" applyAlignment="1">
      <alignment horizontal="center"/>
    </xf>
    <xf numFmtId="183" fontId="96" fillId="0" borderId="0" xfId="1" applyNumberFormat="1" applyFont="1" applyAlignment="1">
      <alignment horizontal="center"/>
    </xf>
    <xf numFmtId="183" fontId="96" fillId="0" borderId="0" xfId="1" applyNumberFormat="1" applyFont="1" applyBorder="1" applyAlignment="1">
      <alignment horizontal="center"/>
    </xf>
    <xf numFmtId="1" fontId="97" fillId="4" borderId="0" xfId="1" applyNumberFormat="1" applyFont="1" applyFill="1" applyAlignment="1">
      <alignment horizontal="right"/>
    </xf>
    <xf numFmtId="167" fontId="97" fillId="4" borderId="30" xfId="1" applyNumberFormat="1" applyFont="1" applyFill="1" applyBorder="1" applyAlignment="1">
      <alignment vertical="center"/>
    </xf>
    <xf numFmtId="0" fontId="97" fillId="4" borderId="0" xfId="0" applyFont="1" applyFill="1" applyBorder="1"/>
    <xf numFmtId="186" fontId="40" fillId="0" borderId="0" xfId="0" applyNumberFormat="1" applyFont="1" applyAlignment="1">
      <alignment horizontal="right" vertical="center"/>
    </xf>
    <xf numFmtId="186" fontId="23" fillId="0" borderId="0" xfId="0" applyNumberFormat="1" applyFont="1" applyAlignment="1">
      <alignment horizontal="right" vertical="center"/>
    </xf>
    <xf numFmtId="186" fontId="40" fillId="0" borderId="46" xfId="0" applyNumberFormat="1" applyFont="1" applyBorder="1" applyAlignment="1">
      <alignment horizontal="right" vertical="center"/>
    </xf>
    <xf numFmtId="172" fontId="101" fillId="0" borderId="0" xfId="1" applyNumberFormat="1" applyFont="1"/>
    <xf numFmtId="172" fontId="40" fillId="0" borderId="0" xfId="1" applyNumberFormat="1" applyFont="1" applyAlignment="1">
      <alignment horizontal="left" vertical="center"/>
    </xf>
    <xf numFmtId="172" fontId="23" fillId="0" borderId="0" xfId="1" applyNumberFormat="1" applyFont="1" applyAlignment="1">
      <alignment horizontal="left" vertical="center" indent="3"/>
    </xf>
    <xf numFmtId="172" fontId="40" fillId="0" borderId="46" xfId="1" applyNumberFormat="1" applyFont="1" applyBorder="1" applyAlignment="1">
      <alignment horizontal="left" vertical="center"/>
    </xf>
    <xf numFmtId="183" fontId="40" fillId="0" borderId="0" xfId="1" applyNumberFormat="1" applyFont="1"/>
    <xf numFmtId="183" fontId="23" fillId="0" borderId="0" xfId="1" applyNumberFormat="1" applyFont="1"/>
    <xf numFmtId="183" fontId="40" fillId="0" borderId="46" xfId="1" applyNumberFormat="1" applyFont="1" applyBorder="1"/>
    <xf numFmtId="0" fontId="115" fillId="0" borderId="0" xfId="0" applyFont="1" applyBorder="1" applyAlignment="1">
      <alignment horizontal="left" vertical="center" indent="3"/>
    </xf>
    <xf numFmtId="0" fontId="94" fillId="0" borderId="0" xfId="0" applyFont="1"/>
    <xf numFmtId="0" fontId="97" fillId="4" borderId="0" xfId="0" applyFont="1" applyFill="1" applyAlignment="1">
      <alignment horizontal="right"/>
    </xf>
    <xf numFmtId="0" fontId="97" fillId="4" borderId="3" xfId="0" applyFont="1" applyFill="1" applyBorder="1" applyAlignment="1">
      <alignment horizontal="right"/>
    </xf>
    <xf numFmtId="177" fontId="40" fillId="0" borderId="0" xfId="0" applyNumberFormat="1" applyFont="1"/>
    <xf numFmtId="173" fontId="103" fillId="0" borderId="0" xfId="0" applyNumberFormat="1" applyFont="1" applyFill="1" applyBorder="1"/>
    <xf numFmtId="43" fontId="46" fillId="2" borderId="0" xfId="0" applyNumberFormat="1" applyFont="1" applyFill="1"/>
    <xf numFmtId="0" fontId="97" fillId="4" borderId="0" xfId="29" applyFont="1" applyFill="1" applyBorder="1" applyAlignment="1">
      <alignment horizontal="center"/>
    </xf>
    <xf numFmtId="3" fontId="41" fillId="0" borderId="0" xfId="0" applyNumberFormat="1" applyFont="1" applyFill="1"/>
    <xf numFmtId="0" fontId="103" fillId="0" borderId="0" xfId="0" applyFont="1" applyFill="1" applyAlignment="1">
      <alignment vertical="center"/>
    </xf>
    <xf numFmtId="0" fontId="103" fillId="2" borderId="0" xfId="0" applyFont="1" applyFill="1" applyAlignment="1">
      <alignment horizontal="left"/>
    </xf>
    <xf numFmtId="9" fontId="23" fillId="0" borderId="0" xfId="0" applyNumberFormat="1" applyFont="1"/>
    <xf numFmtId="170" fontId="46" fillId="0" borderId="0" xfId="0" applyNumberFormat="1" applyFont="1" applyAlignment="1">
      <alignment horizontal="right"/>
    </xf>
    <xf numFmtId="168" fontId="40" fillId="0" borderId="47" xfId="77" applyNumberFormat="1" applyFont="1" applyBorder="1"/>
    <xf numFmtId="0" fontId="95" fillId="0" borderId="0" xfId="0" applyFont="1" applyAlignment="1">
      <alignment vertical="center"/>
    </xf>
    <xf numFmtId="0" fontId="119" fillId="0" borderId="0" xfId="0" applyFont="1" applyFill="1" applyAlignment="1">
      <alignment horizontal="center"/>
    </xf>
    <xf numFmtId="2" fontId="23" fillId="0" borderId="0" xfId="77" applyNumberFormat="1" applyFont="1"/>
    <xf numFmtId="168" fontId="40" fillId="0" borderId="0" xfId="77" applyNumberFormat="1" applyFont="1" applyFill="1" applyBorder="1"/>
    <xf numFmtId="0" fontId="51" fillId="2" borderId="0" xfId="0" applyFont="1" applyFill="1" applyAlignment="1">
      <alignment horizontal="left"/>
    </xf>
    <xf numFmtId="0" fontId="60" fillId="2" borderId="0" xfId="0" applyFont="1" applyFill="1" applyAlignment="1">
      <alignment horizontal="left"/>
    </xf>
    <xf numFmtId="0" fontId="58" fillId="2" borderId="0" xfId="0" applyFont="1" applyFill="1" applyAlignment="1">
      <alignment horizontal="left"/>
    </xf>
    <xf numFmtId="173" fontId="38" fillId="0" borderId="0" xfId="0" applyNumberFormat="1" applyFont="1" applyFill="1" applyBorder="1"/>
    <xf numFmtId="173" fontId="41" fillId="0" borderId="0" xfId="0" applyNumberFormat="1" applyFont="1" applyFill="1"/>
    <xf numFmtId="173" fontId="41" fillId="0" borderId="0" xfId="75" applyNumberFormat="1" applyFont="1"/>
    <xf numFmtId="173" fontId="41" fillId="8" borderId="0" xfId="0" applyNumberFormat="1" applyFont="1" applyFill="1"/>
    <xf numFmtId="173" fontId="38" fillId="4" borderId="48" xfId="0" applyNumberFormat="1" applyFont="1" applyFill="1" applyBorder="1"/>
    <xf numFmtId="0" fontId="72" fillId="2" borderId="0" xfId="0" applyFont="1" applyFill="1" applyAlignment="1">
      <alignment horizontal="center"/>
    </xf>
    <xf numFmtId="168" fontId="40" fillId="0" borderId="0" xfId="77" applyNumberFormat="1" applyFont="1"/>
    <xf numFmtId="173" fontId="23" fillId="2" borderId="0" xfId="0" applyNumberFormat="1" applyFont="1" applyFill="1" applyBorder="1" applyAlignment="1">
      <alignment horizontal="center" vertical="center"/>
    </xf>
    <xf numFmtId="173" fontId="54" fillId="0" borderId="0" xfId="0" applyNumberFormat="1" applyFont="1" applyFill="1" applyBorder="1"/>
    <xf numFmtId="0" fontId="53" fillId="2" borderId="0" xfId="0" applyFont="1" applyFill="1" applyAlignment="1">
      <alignment vertical="top"/>
    </xf>
    <xf numFmtId="0" fontId="118" fillId="0" borderId="0" xfId="0" applyFont="1"/>
    <xf numFmtId="0" fontId="103" fillId="0" borderId="0" xfId="0" applyFont="1" applyFill="1" applyAlignment="1">
      <alignment horizontal="left" wrapText="1"/>
    </xf>
    <xf numFmtId="188" fontId="38" fillId="4" borderId="0" xfId="0" applyNumberFormat="1" applyFont="1" applyFill="1" applyBorder="1" applyAlignment="1"/>
    <xf numFmtId="188" fontId="41" fillId="0" borderId="0" xfId="1" applyNumberFormat="1" applyFont="1"/>
    <xf numFmtId="188" fontId="38" fillId="4" borderId="0" xfId="0" applyNumberFormat="1" applyFont="1" applyFill="1" applyBorder="1"/>
    <xf numFmtId="0" fontId="41" fillId="8" borderId="0" xfId="0" applyFont="1" applyFill="1"/>
    <xf numFmtId="188" fontId="96" fillId="8" borderId="0" xfId="129" applyNumberFormat="1" applyFont="1" applyFill="1"/>
    <xf numFmtId="188" fontId="41" fillId="8" borderId="0" xfId="1" applyNumberFormat="1" applyFont="1" applyFill="1"/>
    <xf numFmtId="168" fontId="41" fillId="8" borderId="0" xfId="77" applyNumberFormat="1" applyFont="1" applyFill="1"/>
    <xf numFmtId="187" fontId="96" fillId="8" borderId="0" xfId="129" applyNumberFormat="1" applyFont="1" applyFill="1"/>
    <xf numFmtId="0" fontId="103" fillId="8" borderId="0" xfId="0" applyFont="1" applyFill="1" applyAlignment="1">
      <alignment horizontal="left"/>
    </xf>
    <xf numFmtId="0" fontId="96" fillId="8" borderId="0" xfId="128" applyFont="1" applyFill="1" applyAlignment="1">
      <alignment horizontal="left"/>
    </xf>
    <xf numFmtId="0" fontId="98" fillId="0" borderId="0" xfId="0" applyFont="1"/>
    <xf numFmtId="183" fontId="40" fillId="0" borderId="0" xfId="0" applyNumberFormat="1" applyFont="1"/>
    <xf numFmtId="43" fontId="54" fillId="0" borderId="0" xfId="1" applyFont="1"/>
    <xf numFmtId="166" fontId="54" fillId="0" borderId="0" xfId="1" applyNumberFormat="1" applyFont="1"/>
    <xf numFmtId="10" fontId="23" fillId="0" borderId="0" xfId="77" applyNumberFormat="1" applyFont="1" applyAlignment="1">
      <alignment horizontal="left"/>
    </xf>
    <xf numFmtId="172" fontId="95" fillId="0" borderId="0" xfId="1" applyNumberFormat="1" applyFont="1"/>
    <xf numFmtId="172" fontId="96" fillId="0" borderId="0" xfId="1" applyNumberFormat="1" applyFont="1" applyAlignment="1">
      <alignment horizontal="left" indent="1"/>
    </xf>
    <xf numFmtId="172" fontId="95" fillId="0" borderId="0" xfId="1" applyNumberFormat="1" applyFont="1" applyAlignment="1">
      <alignment horizontal="left"/>
    </xf>
    <xf numFmtId="172" fontId="95" fillId="0" borderId="46" xfId="1" applyNumberFormat="1" applyFont="1" applyBorder="1"/>
    <xf numFmtId="0" fontId="103" fillId="0" borderId="0" xfId="0" applyFont="1" applyBorder="1"/>
    <xf numFmtId="165" fontId="38" fillId="4" borderId="12" xfId="0" applyNumberFormat="1" applyFont="1" applyFill="1" applyBorder="1" applyAlignment="1">
      <alignment horizontal="right"/>
    </xf>
    <xf numFmtId="0" fontId="53" fillId="0" borderId="0" xfId="0" applyFont="1"/>
    <xf numFmtId="173" fontId="121" fillId="0" borderId="0" xfId="0" applyNumberFormat="1" applyFont="1" applyFill="1" applyBorder="1"/>
    <xf numFmtId="0" fontId="19" fillId="0" borderId="0" xfId="0" applyFont="1" applyFill="1"/>
    <xf numFmtId="0" fontId="54" fillId="0" borderId="0" xfId="0" applyFont="1" applyFill="1"/>
    <xf numFmtId="173" fontId="53" fillId="0" borderId="0" xfId="0" applyNumberFormat="1" applyFont="1" applyFill="1" applyBorder="1"/>
    <xf numFmtId="173" fontId="122" fillId="0" borderId="0" xfId="0" applyNumberFormat="1" applyFont="1" applyFill="1" applyBorder="1"/>
    <xf numFmtId="0" fontId="51" fillId="2" borderId="0" xfId="0" applyFont="1" applyFill="1" applyAlignment="1">
      <alignment horizontal="left"/>
    </xf>
    <xf numFmtId="0" fontId="60" fillId="2" borderId="0" xfId="0" applyFont="1" applyFill="1" applyAlignment="1">
      <alignment horizontal="left"/>
    </xf>
    <xf numFmtId="0" fontId="95" fillId="2" borderId="0" xfId="0" applyFont="1" applyFill="1" applyAlignment="1">
      <alignment horizontal="left"/>
    </xf>
    <xf numFmtId="0" fontId="41" fillId="2" borderId="0" xfId="0" applyFont="1" applyFill="1" applyAlignment="1">
      <alignment horizontal="left"/>
    </xf>
    <xf numFmtId="0" fontId="58" fillId="2" borderId="0" xfId="0" applyFont="1" applyFill="1" applyAlignment="1">
      <alignment horizontal="left"/>
    </xf>
    <xf numFmtId="0" fontId="51" fillId="2" borderId="0" xfId="76" applyFont="1" applyFill="1"/>
    <xf numFmtId="170" fontId="95" fillId="0" borderId="0" xfId="0" applyNumberFormat="1" applyFont="1" applyAlignment="1">
      <alignment horizontal="right"/>
    </xf>
    <xf numFmtId="0" fontId="38" fillId="4" borderId="0" xfId="0" applyFont="1" applyFill="1" applyAlignment="1">
      <alignment horizontal="center"/>
    </xf>
    <xf numFmtId="0" fontId="38" fillId="4" borderId="0" xfId="0" applyFont="1" applyFill="1" applyAlignment="1">
      <alignment horizontal="right" vertical="center"/>
    </xf>
    <xf numFmtId="168" fontId="0" fillId="0" borderId="0" xfId="0" applyNumberFormat="1"/>
    <xf numFmtId="166" fontId="27" fillId="2" borderId="0" xfId="0" applyNumberFormat="1" applyFont="1" applyFill="1" applyBorder="1" applyAlignment="1">
      <alignment vertical="center"/>
    </xf>
    <xf numFmtId="176" fontId="40" fillId="0" borderId="0" xfId="0" applyNumberFormat="1" applyFont="1" applyFill="1" applyBorder="1" applyAlignment="1">
      <alignment vertical="center"/>
    </xf>
    <xf numFmtId="176" fontId="23" fillId="0" borderId="0" xfId="0" applyNumberFormat="1" applyFont="1" applyFill="1"/>
    <xf numFmtId="166" fontId="40" fillId="0" borderId="0" xfId="0" applyNumberFormat="1" applyFont="1" applyFill="1"/>
    <xf numFmtId="176" fontId="23" fillId="0" borderId="0" xfId="0" applyNumberFormat="1" applyFont="1" applyFill="1" applyBorder="1"/>
    <xf numFmtId="176" fontId="40" fillId="2" borderId="0" xfId="0" applyNumberFormat="1" applyFont="1" applyFill="1" applyBorder="1" applyAlignment="1">
      <alignment vertical="center"/>
    </xf>
    <xf numFmtId="176" fontId="23" fillId="0" borderId="0" xfId="0" applyNumberFormat="1" applyFont="1" applyFill="1" applyAlignment="1">
      <alignment vertical="center"/>
    </xf>
    <xf numFmtId="0" fontId="73" fillId="2" borderId="0" xfId="0" applyFont="1" applyFill="1" applyAlignment="1"/>
    <xf numFmtId="0" fontId="72" fillId="2" borderId="0" xfId="0" applyFont="1" applyFill="1" applyAlignment="1"/>
    <xf numFmtId="0" fontId="60" fillId="2" borderId="0" xfId="0" applyFont="1" applyFill="1" applyAlignment="1"/>
    <xf numFmtId="166" fontId="38" fillId="4" borderId="0" xfId="57" applyNumberFormat="1" applyFont="1" applyFill="1" applyBorder="1" applyAlignment="1"/>
    <xf numFmtId="170" fontId="38" fillId="4" borderId="29" xfId="0" applyNumberFormat="1" applyFont="1" applyFill="1" applyBorder="1" applyAlignment="1">
      <alignment horizontal="right"/>
    </xf>
    <xf numFmtId="168" fontId="38" fillId="4" borderId="0" xfId="0" applyNumberFormat="1" applyFont="1" applyFill="1"/>
    <xf numFmtId="168" fontId="23" fillId="0" borderId="0" xfId="0" applyNumberFormat="1" applyFont="1" applyAlignment="1">
      <alignment vertical="center"/>
    </xf>
    <xf numFmtId="168" fontId="38" fillId="4" borderId="12" xfId="0" applyNumberFormat="1" applyFont="1" applyFill="1" applyBorder="1" applyAlignment="1">
      <alignment horizontal="right" vertical="center"/>
    </xf>
    <xf numFmtId="168" fontId="23" fillId="0" borderId="0" xfId="0" applyNumberFormat="1" applyFont="1" applyBorder="1" applyAlignment="1">
      <alignment horizontal="center" vertical="center"/>
    </xf>
    <xf numFmtId="0" fontId="38" fillId="4" borderId="0" xfId="0" applyFont="1" applyFill="1" applyAlignment="1">
      <alignment horizontal="right" vertical="center"/>
    </xf>
    <xf numFmtId="0" fontId="95" fillId="0" borderId="0" xfId="0" applyFont="1" applyFill="1" applyBorder="1" applyAlignment="1">
      <alignment vertical="center"/>
    </xf>
    <xf numFmtId="0" fontId="51" fillId="0" borderId="0" xfId="24" applyFont="1" applyAlignment="1">
      <alignment horizontal="left" indent="2"/>
    </xf>
    <xf numFmtId="0" fontId="38" fillId="4" borderId="0" xfId="0" applyFont="1" applyFill="1" applyAlignment="1">
      <alignment horizontal="center"/>
    </xf>
    <xf numFmtId="0" fontId="38" fillId="4" borderId="0" xfId="0" applyFont="1" applyFill="1" applyBorder="1" applyAlignment="1">
      <alignment horizontal="right" vertical="center"/>
    </xf>
    <xf numFmtId="0" fontId="95" fillId="8" borderId="0" xfId="0" applyFont="1" applyFill="1" applyBorder="1" applyAlignment="1">
      <alignment vertical="center"/>
    </xf>
    <xf numFmtId="166" fontId="95" fillId="0" borderId="0" xfId="1" applyNumberFormat="1" applyFont="1" applyFill="1" applyBorder="1" applyAlignment="1">
      <alignment vertical="center"/>
    </xf>
    <xf numFmtId="0" fontId="51" fillId="0" borderId="0" xfId="0" applyFont="1" applyFill="1" applyBorder="1" applyAlignment="1">
      <alignment vertical="center"/>
    </xf>
    <xf numFmtId="43" fontId="96" fillId="2" borderId="0" xfId="0" applyNumberFormat="1" applyFont="1" applyFill="1" applyBorder="1"/>
    <xf numFmtId="3" fontId="19" fillId="0" borderId="0" xfId="192" applyNumberFormat="1" applyFont="1" applyBorder="1" applyAlignment="1">
      <alignment horizontal="left"/>
    </xf>
    <xf numFmtId="0" fontId="19" fillId="0" borderId="0" xfId="192" applyFont="1" applyBorder="1" applyAlignment="1">
      <alignment horizontal="left"/>
    </xf>
    <xf numFmtId="0" fontId="19" fillId="0" borderId="0" xfId="192" applyFont="1" applyFill="1" applyBorder="1" applyAlignment="1">
      <alignment horizontal="left"/>
    </xf>
    <xf numFmtId="167" fontId="19" fillId="0" borderId="0" xfId="192" applyNumberFormat="1" applyFont="1" applyBorder="1"/>
    <xf numFmtId="0" fontId="96" fillId="0" borderId="0" xfId="0" applyFont="1" applyBorder="1" applyAlignment="1">
      <alignment horizontal="left"/>
    </xf>
    <xf numFmtId="167" fontId="96" fillId="0" borderId="0" xfId="1" applyNumberFormat="1" applyFont="1" applyBorder="1" applyAlignment="1">
      <alignment horizontal="center"/>
    </xf>
    <xf numFmtId="43" fontId="96" fillId="0" borderId="0" xfId="1" applyFont="1"/>
    <xf numFmtId="167" fontId="96" fillId="0" borderId="0" xfId="0" applyNumberFormat="1" applyFont="1" applyFill="1" applyBorder="1" applyAlignment="1">
      <alignment horizontal="left"/>
    </xf>
    <xf numFmtId="167" fontId="123" fillId="0" borderId="0" xfId="1" applyNumberFormat="1" applyFont="1" applyBorder="1" applyAlignment="1">
      <alignment horizontal="center"/>
    </xf>
    <xf numFmtId="43" fontId="23" fillId="0" borderId="0" xfId="70" applyNumberFormat="1" applyFont="1" applyFill="1" applyBorder="1"/>
    <xf numFmtId="167" fontId="23" fillId="0" borderId="0" xfId="0" applyNumberFormat="1" applyFont="1" applyFill="1" applyBorder="1" applyAlignment="1">
      <alignment vertical="center"/>
    </xf>
    <xf numFmtId="0" fontId="98" fillId="0" borderId="0" xfId="0" applyFont="1" applyFill="1" applyBorder="1" applyAlignment="1">
      <alignment vertical="center"/>
    </xf>
    <xf numFmtId="0" fontId="98" fillId="0" borderId="0" xfId="0" applyFont="1" applyFill="1" applyBorder="1" applyAlignment="1">
      <alignment horizontal="left" vertical="center"/>
    </xf>
    <xf numFmtId="166" fontId="98" fillId="0" borderId="0" xfId="1" applyNumberFormat="1" applyFont="1" applyBorder="1" applyAlignment="1">
      <alignment horizontal="left"/>
    </xf>
    <xf numFmtId="166" fontId="98" fillId="2" borderId="0" xfId="1" applyNumberFormat="1" applyFont="1" applyFill="1" applyBorder="1" applyAlignment="1">
      <alignment horizontal="left" vertical="center"/>
    </xf>
    <xf numFmtId="0" fontId="98" fillId="0" borderId="0" xfId="45" applyFont="1" applyAlignment="1">
      <alignment horizontal="left"/>
    </xf>
    <xf numFmtId="0" fontId="98" fillId="0" borderId="0" xfId="0" applyFont="1" applyAlignment="1">
      <alignment horizontal="left"/>
    </xf>
    <xf numFmtId="43" fontId="23" fillId="0" borderId="0" xfId="48" applyNumberFormat="1" applyFont="1" applyFill="1" applyBorder="1" applyAlignment="1">
      <alignment vertical="center"/>
    </xf>
    <xf numFmtId="166" fontId="38" fillId="0" borderId="0" xfId="1" applyNumberFormat="1" applyFont="1" applyFill="1" applyBorder="1" applyAlignment="1">
      <alignment vertical="center"/>
    </xf>
    <xf numFmtId="43" fontId="98" fillId="0" borderId="0" xfId="0" applyNumberFormat="1" applyFont="1" applyFill="1" applyBorder="1"/>
    <xf numFmtId="0" fontId="40" fillId="0" borderId="0" xfId="62" applyFont="1" applyFill="1" applyBorder="1" applyAlignment="1">
      <alignment horizontal="left" indent="1"/>
    </xf>
    <xf numFmtId="166" fontId="27" fillId="2" borderId="0" xfId="0" applyNumberFormat="1" applyFont="1" applyFill="1" applyBorder="1"/>
    <xf numFmtId="0" fontId="40" fillId="0" borderId="0" xfId="56" applyFont="1" applyBorder="1" applyAlignment="1">
      <alignment horizontal="left" indent="1"/>
    </xf>
    <xf numFmtId="43" fontId="23" fillId="0" borderId="0" xfId="56" applyNumberFormat="1" applyFont="1" applyFill="1" applyBorder="1"/>
    <xf numFmtId="176" fontId="40" fillId="0" borderId="0" xfId="0" applyNumberFormat="1" applyFont="1" applyFill="1"/>
    <xf numFmtId="43" fontId="23" fillId="0" borderId="0" xfId="91" applyNumberFormat="1" applyFont="1" applyFill="1"/>
    <xf numFmtId="176" fontId="40" fillId="2" borderId="0" xfId="0" applyNumberFormat="1" applyFont="1" applyFill="1" applyBorder="1"/>
    <xf numFmtId="43" fontId="23" fillId="0" borderId="0" xfId="52" applyNumberFormat="1" applyFont="1" applyFill="1" applyBorder="1"/>
    <xf numFmtId="0" fontId="23" fillId="0" borderId="0" xfId="52" applyFont="1" applyFill="1" applyBorder="1"/>
    <xf numFmtId="166" fontId="95" fillId="0" borderId="0" xfId="52" applyNumberFormat="1" applyFont="1" applyFill="1" applyBorder="1"/>
    <xf numFmtId="169" fontId="96" fillId="2" borderId="0" xfId="1" applyNumberFormat="1" applyFont="1" applyFill="1" applyBorder="1"/>
    <xf numFmtId="169" fontId="96" fillId="2" borderId="0" xfId="0" applyNumberFormat="1" applyFont="1" applyFill="1" applyBorder="1"/>
    <xf numFmtId="169" fontId="95" fillId="2" borderId="0" xfId="1" applyNumberFormat="1" applyFont="1" applyFill="1" applyBorder="1"/>
    <xf numFmtId="0" fontId="40" fillId="0" borderId="0" xfId="58" applyFont="1" applyFill="1" applyBorder="1" applyAlignment="1">
      <alignment horizontal="left" indent="1"/>
    </xf>
    <xf numFmtId="176" fontId="40" fillId="0" borderId="0" xfId="0" applyNumberFormat="1" applyFont="1" applyFill="1" applyBorder="1"/>
    <xf numFmtId="0" fontId="40" fillId="0" borderId="0" xfId="55" applyFont="1" applyBorder="1" applyAlignment="1">
      <alignment horizontal="left"/>
    </xf>
    <xf numFmtId="0" fontId="23" fillId="2" borderId="0" xfId="0" applyNumberFormat="1" applyFont="1" applyFill="1" applyBorder="1"/>
    <xf numFmtId="0" fontId="23" fillId="2" borderId="0" xfId="1" applyNumberFormat="1" applyFont="1" applyFill="1" applyBorder="1" applyAlignment="1">
      <alignment vertical="center"/>
    </xf>
    <xf numFmtId="166" fontId="40" fillId="0" borderId="0" xfId="0" applyNumberFormat="1" applyFont="1" applyFill="1" applyAlignment="1">
      <alignment vertical="center"/>
    </xf>
    <xf numFmtId="176" fontId="40" fillId="0" borderId="0" xfId="0" applyNumberFormat="1" applyFont="1" applyFill="1" applyAlignment="1">
      <alignment vertical="center"/>
    </xf>
    <xf numFmtId="0" fontId="38" fillId="4" borderId="15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173" fontId="41" fillId="0" borderId="0" xfId="227" applyNumberFormat="1" applyFont="1"/>
    <xf numFmtId="173" fontId="41" fillId="0" borderId="0" xfId="230" applyNumberFormat="1" applyFont="1"/>
    <xf numFmtId="173" fontId="23" fillId="8" borderId="0" xfId="230" applyNumberFormat="1" applyFont="1" applyFill="1"/>
    <xf numFmtId="173" fontId="41" fillId="0" borderId="0" xfId="230" applyNumberFormat="1" applyFont="1" applyFill="1"/>
    <xf numFmtId="173" fontId="41" fillId="0" borderId="0" xfId="232" applyNumberFormat="1" applyFont="1"/>
    <xf numFmtId="173" fontId="41" fillId="0" borderId="0" xfId="233" applyNumberFormat="1" applyFont="1"/>
    <xf numFmtId="0" fontId="124" fillId="0" borderId="0" xfId="0" applyFont="1" applyAlignment="1">
      <alignment horizontal="right" vertical="center"/>
    </xf>
    <xf numFmtId="4" fontId="124" fillId="0" borderId="0" xfId="0" applyNumberFormat="1" applyFont="1" applyAlignment="1">
      <alignment vertical="center"/>
    </xf>
    <xf numFmtId="0" fontId="23" fillId="0" borderId="0" xfId="29" applyFont="1" applyFill="1"/>
    <xf numFmtId="189" fontId="38" fillId="4" borderId="0" xfId="29" applyNumberFormat="1" applyFont="1" applyFill="1" applyBorder="1" applyAlignment="1">
      <alignment horizontal="center"/>
    </xf>
    <xf numFmtId="3" fontId="23" fillId="0" borderId="0" xfId="0" applyNumberFormat="1" applyFont="1" applyFill="1"/>
    <xf numFmtId="173" fontId="41" fillId="0" borderId="0" xfId="235" applyNumberFormat="1" applyFont="1"/>
    <xf numFmtId="173" fontId="41" fillId="0" borderId="0" xfId="235" applyNumberFormat="1" applyFont="1" applyFill="1"/>
    <xf numFmtId="0" fontId="23" fillId="0" borderId="0" xfId="31" applyFont="1" applyFill="1"/>
    <xf numFmtId="173" fontId="41" fillId="0" borderId="0" xfId="241" applyNumberFormat="1" applyFont="1"/>
    <xf numFmtId="173" fontId="41" fillId="0" borderId="0" xfId="225" applyNumberFormat="1" applyFont="1"/>
    <xf numFmtId="173" fontId="41" fillId="8" borderId="0" xfId="241" applyNumberFormat="1" applyFont="1" applyFill="1"/>
    <xf numFmtId="173" fontId="41" fillId="0" borderId="0" xfId="241" applyNumberFormat="1" applyFont="1" applyFill="1"/>
    <xf numFmtId="189" fontId="38" fillId="4" borderId="0" xfId="31" applyNumberFormat="1" applyFont="1" applyFill="1" applyBorder="1" applyAlignment="1">
      <alignment horizontal="center"/>
    </xf>
    <xf numFmtId="0" fontId="23" fillId="0" borderId="0" xfId="24" applyFont="1" applyAlignment="1">
      <alignment horizontal="left" indent="1"/>
    </xf>
    <xf numFmtId="0" fontId="23" fillId="0" borderId="0" xfId="24" applyFont="1" applyAlignment="1">
      <alignment horizontal="left" vertical="center" indent="1"/>
    </xf>
    <xf numFmtId="0" fontId="118" fillId="0" borderId="0" xfId="0" applyFont="1" applyFill="1" applyBorder="1"/>
    <xf numFmtId="0" fontId="96" fillId="0" borderId="0" xfId="0" applyFont="1" applyFill="1"/>
    <xf numFmtId="0" fontId="97" fillId="0" borderId="0" xfId="0" applyFont="1" applyFill="1"/>
    <xf numFmtId="4" fontId="126" fillId="0" borderId="0" xfId="0" applyNumberFormat="1" applyFont="1"/>
    <xf numFmtId="170" fontId="97" fillId="0" borderId="0" xfId="1" applyNumberFormat="1" applyFont="1" applyFill="1" applyBorder="1" applyAlignment="1">
      <alignment vertical="center"/>
    </xf>
    <xf numFmtId="0" fontId="97" fillId="0" borderId="0" xfId="0" applyFont="1" applyFill="1" applyBorder="1" applyAlignment="1">
      <alignment horizontal="center" vertical="center"/>
    </xf>
    <xf numFmtId="170" fontId="41" fillId="0" borderId="0" xfId="1" applyNumberFormat="1" applyFont="1" applyFill="1" applyBorder="1" applyAlignment="1">
      <alignment horizontal="right" vertical="center"/>
    </xf>
    <xf numFmtId="170" fontId="41" fillId="0" borderId="0" xfId="1" applyNumberFormat="1" applyFont="1" applyFill="1" applyBorder="1" applyAlignment="1">
      <alignment vertical="center"/>
    </xf>
    <xf numFmtId="170" fontId="23" fillId="0" borderId="0" xfId="1" applyNumberFormat="1" applyFont="1" applyFill="1" applyBorder="1" applyAlignment="1">
      <alignment vertical="center"/>
    </xf>
    <xf numFmtId="170" fontId="23" fillId="0" borderId="0" xfId="1" applyNumberFormat="1" applyFont="1" applyFill="1" applyBorder="1"/>
    <xf numFmtId="170" fontId="40" fillId="0" borderId="0" xfId="1" applyNumberFormat="1" applyFont="1" applyFill="1" applyBorder="1" applyAlignment="1">
      <alignment horizontal="right" vertical="center"/>
    </xf>
    <xf numFmtId="170" fontId="40" fillId="0" borderId="0" xfId="1" applyNumberFormat="1" applyFont="1" applyFill="1" applyBorder="1" applyAlignment="1">
      <alignment vertical="center"/>
    </xf>
    <xf numFmtId="170" fontId="40" fillId="0" borderId="0" xfId="1" applyNumberFormat="1" applyFont="1" applyFill="1" applyBorder="1"/>
    <xf numFmtId="0" fontId="67" fillId="0" borderId="0" xfId="0" applyFont="1" applyFill="1" applyBorder="1"/>
    <xf numFmtId="43" fontId="0" fillId="0" borderId="0" xfId="0" applyNumberFormat="1" applyFill="1" applyBorder="1"/>
    <xf numFmtId="166" fontId="41" fillId="2" borderId="0" xfId="1" applyNumberFormat="1" applyFont="1" applyFill="1" applyAlignment="1">
      <alignment vertical="center"/>
    </xf>
    <xf numFmtId="170" fontId="97" fillId="4" borderId="0" xfId="1" applyNumberFormat="1" applyFont="1" applyFill="1" applyBorder="1" applyAlignment="1">
      <alignment vertical="center"/>
    </xf>
    <xf numFmtId="170" fontId="18" fillId="0" borderId="0" xfId="1" applyNumberFormat="1" applyFont="1"/>
    <xf numFmtId="172" fontId="95" fillId="0" borderId="0" xfId="1" applyNumberFormat="1" applyFont="1" applyAlignment="1">
      <alignment horizontal="left" indent="1"/>
    </xf>
    <xf numFmtId="167" fontId="38" fillId="4" borderId="3" xfId="1" applyNumberFormat="1" applyFont="1" applyFill="1" applyBorder="1" applyAlignment="1">
      <alignment horizontal="right"/>
    </xf>
    <xf numFmtId="172" fontId="101" fillId="0" borderId="0" xfId="1" applyNumberFormat="1" applyFont="1" applyBorder="1"/>
    <xf numFmtId="172" fontId="100" fillId="0" borderId="0" xfId="1" applyNumberFormat="1" applyFont="1" applyBorder="1"/>
    <xf numFmtId="43" fontId="58" fillId="0" borderId="0" xfId="1" applyFont="1"/>
    <xf numFmtId="43" fontId="58" fillId="0" borderId="0" xfId="0" applyNumberFormat="1" applyFont="1"/>
    <xf numFmtId="166" fontId="24" fillId="0" borderId="0" xfId="1" applyNumberFormat="1" applyFont="1" applyFill="1" applyBorder="1" applyAlignment="1">
      <alignment horizontal="center"/>
    </xf>
    <xf numFmtId="166" fontId="24" fillId="0" borderId="0" xfId="1" applyNumberFormat="1" applyFont="1" applyFill="1" applyBorder="1" applyAlignment="1"/>
    <xf numFmtId="168" fontId="25" fillId="0" borderId="0" xfId="77" applyNumberFormat="1" applyFont="1" applyFill="1"/>
    <xf numFmtId="166" fontId="113" fillId="0" borderId="0" xfId="1" applyNumberFormat="1" applyFont="1" applyFill="1" applyBorder="1" applyAlignment="1"/>
    <xf numFmtId="166" fontId="113" fillId="0" borderId="0" xfId="1" applyNumberFormat="1" applyFont="1" applyFill="1" applyBorder="1" applyAlignment="1">
      <alignment horizontal="center"/>
    </xf>
    <xf numFmtId="3" fontId="26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188" fontId="38" fillId="4" borderId="0" xfId="1" applyNumberFormat="1" applyFont="1" applyFill="1" applyBorder="1"/>
    <xf numFmtId="43" fontId="0" fillId="0" borderId="0" xfId="1" applyFont="1" applyFill="1" applyBorder="1"/>
    <xf numFmtId="166" fontId="23" fillId="0" borderId="0" xfId="1" applyNumberFormat="1" applyFont="1" applyBorder="1" applyAlignment="1">
      <alignment horizontal="center"/>
    </xf>
    <xf numFmtId="166" fontId="40" fillId="0" borderId="0" xfId="1" applyNumberFormat="1" applyFont="1" applyBorder="1" applyAlignment="1">
      <alignment horizontal="center"/>
    </xf>
    <xf numFmtId="166" fontId="40" fillId="0" borderId="0" xfId="45" applyNumberFormat="1" applyFont="1"/>
    <xf numFmtId="166" fontId="40" fillId="0" borderId="0" xfId="69" applyNumberFormat="1" applyFont="1" applyFill="1" applyBorder="1"/>
    <xf numFmtId="43" fontId="23" fillId="0" borderId="0" xfId="69" applyNumberFormat="1" applyFont="1" applyFill="1" applyBorder="1"/>
    <xf numFmtId="167" fontId="19" fillId="0" borderId="0" xfId="331" applyNumberFormat="1" applyFont="1" applyBorder="1"/>
    <xf numFmtId="167" fontId="40" fillId="0" borderId="0" xfId="0" applyNumberFormat="1" applyFont="1" applyAlignment="1">
      <alignment vertical="center"/>
    </xf>
    <xf numFmtId="167" fontId="23" fillId="0" borderId="0" xfId="0" applyNumberFormat="1" applyFont="1" applyAlignment="1">
      <alignment vertical="center"/>
    </xf>
    <xf numFmtId="0" fontId="19" fillId="0" borderId="0" xfId="331" applyFont="1" applyBorder="1"/>
    <xf numFmtId="0" fontId="38" fillId="4" borderId="0" xfId="0" applyFont="1" applyFill="1" applyBorder="1" applyAlignment="1">
      <alignment horizontal="center" vertical="center"/>
    </xf>
    <xf numFmtId="0" fontId="38" fillId="4" borderId="0" xfId="0" applyFont="1" applyFill="1" applyBorder="1" applyAlignment="1">
      <alignment horizontal="right" vertical="center"/>
    </xf>
    <xf numFmtId="166" fontId="23" fillId="0" borderId="0" xfId="1" applyNumberFormat="1" applyFont="1" applyAlignment="1">
      <alignment horizontal="right" vertical="center"/>
    </xf>
    <xf numFmtId="0" fontId="23" fillId="2" borderId="0" xfId="0" applyFont="1" applyFill="1" applyAlignment="1">
      <alignment horizontal="left" vertical="center"/>
    </xf>
    <xf numFmtId="43" fontId="40" fillId="0" borderId="0" xfId="94" applyNumberFormat="1" applyFont="1" applyFill="1" applyBorder="1"/>
    <xf numFmtId="168" fontId="23" fillId="0" borderId="0" xfId="77" applyNumberFormat="1" applyFont="1" applyFill="1" applyAlignment="1">
      <alignment vertical="center"/>
    </xf>
    <xf numFmtId="168" fontId="23" fillId="0" borderId="0" xfId="77" applyNumberFormat="1" applyFont="1" applyFill="1" applyAlignment="1">
      <alignment horizontal="right" vertical="center"/>
    </xf>
    <xf numFmtId="168" fontId="23" fillId="0" borderId="0" xfId="77" applyNumberFormat="1" applyFont="1" applyFill="1" applyBorder="1" applyAlignment="1">
      <alignment vertical="center"/>
    </xf>
    <xf numFmtId="0" fontId="23" fillId="0" borderId="0" xfId="193" applyFont="1" applyBorder="1"/>
    <xf numFmtId="43" fontId="95" fillId="0" borderId="0" xfId="69" applyNumberFormat="1" applyFont="1" applyFill="1" applyBorder="1"/>
    <xf numFmtId="0" fontId="23" fillId="0" borderId="0" xfId="194" applyFont="1" applyBorder="1"/>
    <xf numFmtId="0" fontId="23" fillId="0" borderId="0" xfId="101" applyFont="1" applyBorder="1"/>
    <xf numFmtId="0" fontId="96" fillId="0" borderId="0" xfId="64" applyFont="1" applyFill="1" applyBorder="1" applyAlignment="1">
      <alignment horizontal="left" indent="1"/>
    </xf>
    <xf numFmtId="166" fontId="96" fillId="0" borderId="0" xfId="1" applyNumberFormat="1" applyFont="1" applyFill="1" applyBorder="1" applyAlignment="1">
      <alignment vertical="center"/>
    </xf>
    <xf numFmtId="166" fontId="103" fillId="2" borderId="0" xfId="0" applyNumberFormat="1" applyFont="1" applyFill="1" applyBorder="1"/>
    <xf numFmtId="0" fontId="103" fillId="2" borderId="0" xfId="0" applyFont="1" applyFill="1" applyBorder="1"/>
    <xf numFmtId="0" fontId="23" fillId="0" borderId="0" xfId="196" applyFont="1" applyBorder="1"/>
    <xf numFmtId="43" fontId="23" fillId="0" borderId="0" xfId="196" applyNumberFormat="1" applyFont="1"/>
    <xf numFmtId="166" fontId="95" fillId="2" borderId="0" xfId="0" applyNumberFormat="1" applyFont="1" applyFill="1" applyBorder="1"/>
    <xf numFmtId="0" fontId="95" fillId="0" borderId="0" xfId="62" applyFont="1" applyFill="1" applyBorder="1"/>
    <xf numFmtId="166" fontId="95" fillId="0" borderId="0" xfId="1" applyNumberFormat="1" applyFont="1" applyBorder="1" applyAlignment="1">
      <alignment vertical="center"/>
    </xf>
    <xf numFmtId="166" fontId="95" fillId="2" borderId="0" xfId="1" applyNumberFormat="1" applyFont="1" applyFill="1" applyBorder="1" applyAlignment="1">
      <alignment vertical="center"/>
    </xf>
    <xf numFmtId="0" fontId="23" fillId="0" borderId="0" xfId="197" applyFont="1" applyBorder="1"/>
    <xf numFmtId="173" fontId="127" fillId="0" borderId="0" xfId="1" applyNumberFormat="1" applyFont="1" applyFill="1" applyBorder="1" applyAlignment="1">
      <alignment vertical="center"/>
    </xf>
    <xf numFmtId="0" fontId="23" fillId="0" borderId="0" xfId="198" applyFont="1" applyBorder="1"/>
    <xf numFmtId="0" fontId="23" fillId="0" borderId="0" xfId="195" applyFont="1" applyBorder="1"/>
    <xf numFmtId="166" fontId="40" fillId="0" borderId="0" xfId="1" applyNumberFormat="1" applyFont="1" applyFill="1" applyAlignment="1">
      <alignment vertical="center"/>
    </xf>
    <xf numFmtId="166" fontId="23" fillId="0" borderId="0" xfId="1" applyNumberFormat="1" applyFont="1" applyFill="1" applyAlignment="1">
      <alignment horizontal="center" vertical="center"/>
    </xf>
    <xf numFmtId="166" fontId="40" fillId="0" borderId="0" xfId="1" applyNumberFormat="1" applyFont="1" applyFill="1" applyAlignment="1">
      <alignment horizontal="center" vertical="center"/>
    </xf>
    <xf numFmtId="43" fontId="23" fillId="0" borderId="0" xfId="1" applyFont="1" applyFill="1" applyAlignment="1">
      <alignment vertical="center"/>
    </xf>
    <xf numFmtId="0" fontId="38" fillId="4" borderId="13" xfId="0" applyFont="1" applyFill="1" applyBorder="1" applyAlignment="1">
      <alignment vertical="center"/>
    </xf>
    <xf numFmtId="0" fontId="34" fillId="8" borderId="0" xfId="0" applyFont="1" applyFill="1" applyAlignment="1"/>
    <xf numFmtId="0" fontId="38" fillId="4" borderId="14" xfId="0" applyFont="1" applyFill="1" applyBorder="1" applyAlignment="1">
      <alignment horizontal="right"/>
    </xf>
    <xf numFmtId="9" fontId="38" fillId="4" borderId="7" xfId="77" applyFont="1" applyFill="1" applyBorder="1" applyAlignment="1">
      <alignment horizontal="right" vertical="center"/>
    </xf>
    <xf numFmtId="43" fontId="26" fillId="0" borderId="0" xfId="1" applyFont="1" applyFill="1"/>
    <xf numFmtId="0" fontId="38" fillId="4" borderId="0" xfId="0" applyFont="1" applyFill="1" applyAlignment="1">
      <alignment horizontal="center"/>
    </xf>
    <xf numFmtId="0" fontId="51" fillId="0" borderId="0" xfId="24" applyFont="1" applyAlignment="1"/>
    <xf numFmtId="166" fontId="0" fillId="0" borderId="0" xfId="1" applyNumberFormat="1" applyFont="1" applyFill="1" applyAlignment="1">
      <alignment horizontal="left"/>
    </xf>
    <xf numFmtId="166" fontId="0" fillId="0" borderId="0" xfId="1" applyNumberFormat="1" applyFont="1" applyFill="1"/>
    <xf numFmtId="1" fontId="38" fillId="4" borderId="0" xfId="0" applyNumberFormat="1" applyFont="1" applyFill="1" applyBorder="1" applyAlignment="1">
      <alignment horizontal="center" vertical="center"/>
    </xf>
    <xf numFmtId="165" fontId="96" fillId="0" borderId="0" xfId="1" applyNumberFormat="1" applyFont="1" applyAlignment="1">
      <alignment horizontal="right"/>
    </xf>
    <xf numFmtId="165" fontId="51" fillId="0" borderId="0" xfId="1" applyNumberFormat="1" applyFont="1" applyAlignment="1">
      <alignment horizontal="right"/>
    </xf>
    <xf numFmtId="1" fontId="38" fillId="4" borderId="0" xfId="0" applyNumberFormat="1" applyFont="1" applyFill="1" applyAlignment="1">
      <alignment horizontal="center"/>
    </xf>
    <xf numFmtId="165" fontId="23" fillId="0" borderId="0" xfId="1" applyNumberFormat="1" applyFont="1" applyAlignment="1">
      <alignment horizontal="right" vertical="center"/>
    </xf>
    <xf numFmtId="0" fontId="51" fillId="0" borderId="0" xfId="0" applyNumberFormat="1" applyFont="1"/>
    <xf numFmtId="0" fontId="38" fillId="4" borderId="1" xfId="0" applyFont="1" applyFill="1" applyBorder="1" applyAlignment="1">
      <alignment vertical="center" wrapText="1"/>
    </xf>
    <xf numFmtId="173" fontId="41" fillId="0" borderId="0" xfId="0" applyNumberFormat="1" applyFont="1" applyAlignment="1">
      <alignment horizontal="center"/>
    </xf>
    <xf numFmtId="173" fontId="38" fillId="4" borderId="29" xfId="0" applyNumberFormat="1" applyFont="1" applyFill="1" applyBorder="1" applyAlignment="1">
      <alignment horizontal="center"/>
    </xf>
    <xf numFmtId="0" fontId="38" fillId="4" borderId="29" xfId="0" applyFont="1" applyFill="1" applyBorder="1" applyAlignment="1">
      <alignment horizontal="right" vertical="center"/>
    </xf>
    <xf numFmtId="166" fontId="27" fillId="0" borderId="0" xfId="1" applyNumberFormat="1" applyFont="1" applyFill="1" applyBorder="1" applyAlignment="1">
      <alignment horizontal="center"/>
    </xf>
    <xf numFmtId="0" fontId="27" fillId="0" borderId="0" xfId="0" applyFont="1" applyFill="1" applyBorder="1" applyAlignment="1">
      <alignment vertical="center"/>
    </xf>
    <xf numFmtId="166" fontId="27" fillId="0" borderId="0" xfId="1" applyNumberFormat="1" applyFont="1" applyFill="1" applyBorder="1" applyAlignment="1">
      <alignment vertical="center"/>
    </xf>
    <xf numFmtId="166" fontId="26" fillId="0" borderId="0" xfId="1" applyNumberFormat="1" applyFont="1" applyFill="1" applyBorder="1" applyAlignment="1">
      <alignment vertical="center"/>
    </xf>
    <xf numFmtId="0" fontId="33" fillId="0" borderId="0" xfId="0" applyFont="1" applyFill="1" applyBorder="1" applyAlignment="1">
      <alignment vertical="center"/>
    </xf>
    <xf numFmtId="176" fontId="26" fillId="0" borderId="0" xfId="0" applyNumberFormat="1" applyFont="1"/>
    <xf numFmtId="0" fontId="103" fillId="0" borderId="0" xfId="0" applyFont="1" applyFill="1" applyAlignment="1">
      <alignment vertical="center" wrapText="1"/>
    </xf>
    <xf numFmtId="173" fontId="38" fillId="4" borderId="29" xfId="1" applyNumberFormat="1" applyFont="1" applyFill="1" applyBorder="1" applyAlignment="1">
      <alignment horizontal="center" vertical="center"/>
    </xf>
    <xf numFmtId="0" fontId="38" fillId="4" borderId="29" xfId="0" quotePrefix="1" applyFont="1" applyFill="1" applyBorder="1" applyAlignment="1">
      <alignment horizontal="center" vertical="center"/>
    </xf>
    <xf numFmtId="0" fontId="38" fillId="4" borderId="29" xfId="0" applyFont="1" applyFill="1" applyBorder="1" applyAlignment="1">
      <alignment horizontal="center" vertical="top"/>
    </xf>
    <xf numFmtId="0" fontId="88" fillId="4" borderId="29" xfId="0" applyFont="1" applyFill="1" applyBorder="1" applyAlignment="1">
      <alignment horizontal="left" vertical="center"/>
    </xf>
    <xf numFmtId="0" fontId="128" fillId="0" borderId="0" xfId="0" applyFont="1"/>
    <xf numFmtId="3" fontId="57" fillId="4" borderId="0" xfId="0" applyNumberFormat="1" applyFont="1" applyFill="1" applyBorder="1" applyAlignment="1">
      <alignment horizontal="right"/>
    </xf>
    <xf numFmtId="166" fontId="40" fillId="0" borderId="0" xfId="1" applyNumberFormat="1" applyFont="1" applyBorder="1" applyAlignment="1">
      <alignment horizontal="center" vertical="center"/>
    </xf>
    <xf numFmtId="170" fontId="23" fillId="0" borderId="0" xfId="0" applyNumberFormat="1" applyFont="1" applyFill="1"/>
    <xf numFmtId="170" fontId="40" fillId="0" borderId="0" xfId="0" applyNumberFormat="1" applyFont="1" applyFill="1"/>
    <xf numFmtId="0" fontId="23" fillId="2" borderId="0" xfId="41" applyFont="1" applyFill="1" applyBorder="1" applyAlignment="1">
      <alignment horizontal="center"/>
    </xf>
    <xf numFmtId="0" fontId="96" fillId="0" borderId="0" xfId="41" applyFont="1" applyFill="1" applyBorder="1" applyAlignment="1">
      <alignment vertical="center" wrapText="1"/>
    </xf>
    <xf numFmtId="0" fontId="88" fillId="4" borderId="0" xfId="0" applyFont="1" applyFill="1" applyAlignment="1">
      <alignment horizontal="right" vertical="center"/>
    </xf>
    <xf numFmtId="0" fontId="88" fillId="4" borderId="0" xfId="0" quotePrefix="1" applyFont="1" applyFill="1" applyAlignment="1">
      <alignment horizontal="right" vertical="center"/>
    </xf>
    <xf numFmtId="0" fontId="23" fillId="0" borderId="0" xfId="24" applyFont="1" applyAlignment="1">
      <alignment horizontal="left" vertical="top" indent="1"/>
    </xf>
    <xf numFmtId="0" fontId="96" fillId="0" borderId="0" xfId="0" applyFont="1" applyAlignment="1">
      <alignment horizontal="justify" vertical="center"/>
    </xf>
    <xf numFmtId="186" fontId="40" fillId="0" borderId="0" xfId="0" applyNumberFormat="1" applyFont="1" applyBorder="1" applyAlignment="1">
      <alignment horizontal="right" vertical="center"/>
    </xf>
    <xf numFmtId="164" fontId="23" fillId="0" borderId="0" xfId="85" applyFont="1" applyAlignment="1"/>
    <xf numFmtId="164" fontId="26" fillId="0" borderId="7" xfId="85" applyFont="1" applyBorder="1" applyAlignment="1"/>
    <xf numFmtId="164" fontId="26" fillId="0" borderId="0" xfId="85" applyFont="1" applyAlignment="1"/>
    <xf numFmtId="0" fontId="38" fillId="4" borderId="1" xfId="0" applyFont="1" applyFill="1" applyBorder="1" applyAlignment="1">
      <alignment horizontal="right" vertical="center" wrapText="1"/>
    </xf>
    <xf numFmtId="0" fontId="38" fillId="4" borderId="0" xfId="0" applyFont="1" applyFill="1" applyAlignment="1">
      <alignment horizontal="right" vertical="center"/>
    </xf>
    <xf numFmtId="43" fontId="40" fillId="2" borderId="0" xfId="1" applyFont="1" applyFill="1"/>
    <xf numFmtId="0" fontId="38" fillId="4" borderId="0" xfId="0" applyFont="1" applyFill="1" applyAlignment="1">
      <alignment horizontal="center"/>
    </xf>
    <xf numFmtId="0" fontId="41" fillId="0" borderId="0" xfId="0" applyFont="1" applyFill="1" applyBorder="1"/>
    <xf numFmtId="189" fontId="41" fillId="2" borderId="0" xfId="0" applyNumberFormat="1" applyFont="1" applyFill="1" applyBorder="1" applyAlignment="1">
      <alignment horizontal="center" wrapText="1"/>
    </xf>
    <xf numFmtId="189" fontId="41" fillId="2" borderId="0" xfId="0" applyNumberFormat="1" applyFont="1" applyFill="1" applyBorder="1" applyAlignment="1">
      <alignment horizontal="center" vertical="center" wrapText="1"/>
    </xf>
    <xf numFmtId="189" fontId="41" fillId="2" borderId="0" xfId="29" applyNumberFormat="1" applyFont="1" applyFill="1" applyBorder="1" applyAlignment="1">
      <alignment horizontal="center" wrapText="1"/>
    </xf>
    <xf numFmtId="189" fontId="41" fillId="0" borderId="0" xfId="29" applyNumberFormat="1" applyFont="1" applyBorder="1"/>
    <xf numFmtId="166" fontId="132" fillId="0" borderId="0" xfId="1" applyNumberFormat="1" applyFont="1" applyBorder="1"/>
    <xf numFmtId="166" fontId="32" fillId="0" borderId="0" xfId="94" applyNumberFormat="1" applyFont="1"/>
    <xf numFmtId="0" fontId="38" fillId="4" borderId="13" xfId="0" applyFont="1" applyFill="1" applyBorder="1" applyAlignment="1">
      <alignment horizontal="center"/>
    </xf>
    <xf numFmtId="2" fontId="23" fillId="0" borderId="0" xfId="1" applyNumberFormat="1" applyFont="1" applyFill="1" applyBorder="1"/>
    <xf numFmtId="43" fontId="132" fillId="0" borderId="0" xfId="1" applyFont="1" applyFill="1" applyBorder="1"/>
    <xf numFmtId="166" fontId="23" fillId="0" borderId="0" xfId="1" applyNumberFormat="1" applyFont="1" applyFill="1" applyBorder="1" applyAlignment="1">
      <alignment vertical="top"/>
    </xf>
    <xf numFmtId="189" fontId="23" fillId="0" borderId="0" xfId="0" applyNumberFormat="1" applyFont="1"/>
    <xf numFmtId="190" fontId="23" fillId="0" borderId="0" xfId="0" applyNumberFormat="1" applyFont="1"/>
    <xf numFmtId="179" fontId="32" fillId="0" borderId="0" xfId="1" applyNumberFormat="1" applyFont="1" applyBorder="1"/>
    <xf numFmtId="179" fontId="23" fillId="0" borderId="0" xfId="1" applyNumberFormat="1" applyFont="1"/>
    <xf numFmtId="179" fontId="23" fillId="0" borderId="0" xfId="0" applyNumberFormat="1" applyFont="1"/>
    <xf numFmtId="43" fontId="133" fillId="0" borderId="0" xfId="0" applyNumberFormat="1" applyFont="1" applyBorder="1" applyAlignment="1">
      <alignment horizontal="center"/>
    </xf>
    <xf numFmtId="0" fontId="32" fillId="0" borderId="0" xfId="0" applyFont="1" applyBorder="1"/>
    <xf numFmtId="0" fontId="40" fillId="0" borderId="0" xfId="68" applyFont="1" applyFill="1" applyBorder="1" applyAlignment="1">
      <alignment horizontal="left" indent="1"/>
    </xf>
    <xf numFmtId="0" fontId="32" fillId="0" borderId="0" xfId="194" applyFont="1" applyBorder="1"/>
    <xf numFmtId="166" fontId="97" fillId="4" borderId="0" xfId="1" applyNumberFormat="1" applyFont="1" applyFill="1" applyBorder="1" applyAlignment="1">
      <alignment horizontal="center" vertical="center"/>
    </xf>
    <xf numFmtId="0" fontId="32" fillId="0" borderId="0" xfId="92" applyFont="1" applyBorder="1"/>
    <xf numFmtId="43" fontId="23" fillId="0" borderId="0" xfId="92" applyNumberFormat="1" applyFont="1" applyBorder="1"/>
    <xf numFmtId="166" fontId="32" fillId="0" borderId="0" xfId="92" applyNumberFormat="1" applyFont="1"/>
    <xf numFmtId="0" fontId="32" fillId="0" borderId="0" xfId="195" applyFont="1" applyBorder="1"/>
    <xf numFmtId="166" fontId="32" fillId="0" borderId="0" xfId="195" applyNumberFormat="1" applyFont="1"/>
    <xf numFmtId="43" fontId="23" fillId="0" borderId="0" xfId="410" applyNumberFormat="1" applyFont="1" applyBorder="1"/>
    <xf numFmtId="43" fontId="32" fillId="0" borderId="0" xfId="411" applyNumberFormat="1" applyFont="1"/>
    <xf numFmtId="166" fontId="23" fillId="0" borderId="0" xfId="93" applyNumberFormat="1" applyFont="1" applyBorder="1"/>
    <xf numFmtId="43" fontId="23" fillId="0" borderId="0" xfId="412" applyNumberFormat="1" applyFont="1" applyBorder="1"/>
    <xf numFmtId="43" fontId="23" fillId="0" borderId="0" xfId="413" applyNumberFormat="1" applyFont="1" applyBorder="1"/>
    <xf numFmtId="166" fontId="132" fillId="0" borderId="0" xfId="1" applyNumberFormat="1" applyFont="1" applyBorder="1" applyAlignment="1">
      <alignment horizontal="center"/>
    </xf>
    <xf numFmtId="0" fontId="32" fillId="0" borderId="0" xfId="91" applyFont="1" applyBorder="1"/>
    <xf numFmtId="43" fontId="23" fillId="0" borderId="0" xfId="91" applyNumberFormat="1" applyFont="1" applyBorder="1"/>
    <xf numFmtId="43" fontId="23" fillId="0" borderId="0" xfId="414" applyNumberFormat="1" applyFont="1" applyBorder="1"/>
    <xf numFmtId="43" fontId="23" fillId="0" borderId="0" xfId="415" applyNumberFormat="1" applyFont="1" applyBorder="1"/>
    <xf numFmtId="43" fontId="95" fillId="2" borderId="0" xfId="1" applyFont="1" applyFill="1" applyBorder="1"/>
    <xf numFmtId="43" fontId="23" fillId="0" borderId="0" xfId="196" applyNumberFormat="1" applyFont="1" applyBorder="1"/>
    <xf numFmtId="166" fontId="32" fillId="0" borderId="0" xfId="416" applyNumberFormat="1" applyFont="1" applyBorder="1"/>
    <xf numFmtId="43" fontId="23" fillId="0" borderId="0" xfId="417" applyNumberFormat="1" applyFont="1" applyBorder="1"/>
    <xf numFmtId="0" fontId="32" fillId="0" borderId="0" xfId="417" applyFont="1" applyBorder="1"/>
    <xf numFmtId="166" fontId="23" fillId="0" borderId="0" xfId="418" applyNumberFormat="1" applyFont="1" applyBorder="1"/>
    <xf numFmtId="43" fontId="40" fillId="2" borderId="0" xfId="0" applyNumberFormat="1" applyFont="1" applyFill="1" applyBorder="1"/>
    <xf numFmtId="43" fontId="23" fillId="0" borderId="0" xfId="419" applyNumberFormat="1" applyFont="1" applyBorder="1"/>
    <xf numFmtId="166" fontId="23" fillId="0" borderId="0" xfId="420" applyNumberFormat="1" applyFont="1" applyBorder="1"/>
    <xf numFmtId="0" fontId="40" fillId="0" borderId="0" xfId="59" applyFont="1" applyFill="1" applyBorder="1" applyAlignment="1">
      <alignment horizontal="left" indent="1"/>
    </xf>
    <xf numFmtId="0" fontId="32" fillId="0" borderId="0" xfId="89" applyFont="1" applyBorder="1"/>
    <xf numFmtId="0" fontId="23" fillId="0" borderId="0" xfId="89" applyFont="1" applyBorder="1"/>
    <xf numFmtId="166" fontId="23" fillId="0" borderId="0" xfId="89" applyNumberFormat="1" applyFont="1" applyBorder="1"/>
    <xf numFmtId="43" fontId="32" fillId="0" borderId="0" xfId="421" applyNumberFormat="1" applyFont="1"/>
    <xf numFmtId="166" fontId="32" fillId="0" borderId="0" xfId="421" applyNumberFormat="1" applyFont="1"/>
    <xf numFmtId="43" fontId="23" fillId="0" borderId="0" xfId="198" applyNumberFormat="1" applyFont="1" applyBorder="1"/>
    <xf numFmtId="166" fontId="23" fillId="0" borderId="0" xfId="422" applyNumberFormat="1" applyFont="1" applyBorder="1"/>
    <xf numFmtId="43" fontId="23" fillId="0" borderId="0" xfId="423" applyNumberFormat="1" applyFont="1" applyBorder="1"/>
    <xf numFmtId="166" fontId="23" fillId="0" borderId="0" xfId="424" applyNumberFormat="1" applyFont="1" applyBorder="1"/>
    <xf numFmtId="43" fontId="23" fillId="0" borderId="0" xfId="88" applyNumberFormat="1" applyFont="1" applyBorder="1"/>
    <xf numFmtId="166" fontId="23" fillId="0" borderId="0" xfId="425" applyNumberFormat="1" applyFont="1" applyBorder="1"/>
    <xf numFmtId="0" fontId="23" fillId="0" borderId="0" xfId="332" applyFont="1" applyBorder="1"/>
    <xf numFmtId="167" fontId="97" fillId="0" borderId="0" xfId="1" applyNumberFormat="1" applyFont="1" applyFill="1"/>
    <xf numFmtId="3" fontId="97" fillId="0" borderId="0" xfId="0" applyNumberFormat="1" applyFont="1" applyFill="1"/>
    <xf numFmtId="173" fontId="26" fillId="0" borderId="0" xfId="0" applyNumberFormat="1" applyFont="1" applyFill="1" applyAlignment="1">
      <alignment horizontal="center"/>
    </xf>
    <xf numFmtId="166" fontId="91" fillId="8" borderId="0" xfId="1" applyNumberFormat="1" applyFont="1" applyFill="1"/>
    <xf numFmtId="166" fontId="0" fillId="0" borderId="0" xfId="1" applyNumberFormat="1" applyFont="1" applyAlignment="1">
      <alignment horizontal="left"/>
    </xf>
    <xf numFmtId="165" fontId="23" fillId="0" borderId="0" xfId="1" applyNumberFormat="1" applyFont="1" applyFill="1" applyAlignment="1">
      <alignment horizontal="right" vertical="center"/>
    </xf>
    <xf numFmtId="173" fontId="41" fillId="0" borderId="0" xfId="446" applyNumberFormat="1" applyFont="1"/>
    <xf numFmtId="173" fontId="41" fillId="0" borderId="0" xfId="447" applyNumberFormat="1" applyFont="1"/>
    <xf numFmtId="173" fontId="41" fillId="0" borderId="0" xfId="451" applyNumberFormat="1" applyFont="1"/>
    <xf numFmtId="173" fontId="41" fillId="0" borderId="0" xfId="452" applyNumberFormat="1" applyFont="1"/>
    <xf numFmtId="173" fontId="41" fillId="0" borderId="0" xfId="454" applyNumberFormat="1" applyFont="1"/>
    <xf numFmtId="173" fontId="41" fillId="0" borderId="0" xfId="454" applyNumberFormat="1" applyFont="1" applyFill="1"/>
    <xf numFmtId="173" fontId="41" fillId="0" borderId="0" xfId="456" applyNumberFormat="1" applyFont="1"/>
    <xf numFmtId="173" fontId="41" fillId="0" borderId="0" xfId="456" applyNumberFormat="1" applyFont="1" applyFill="1"/>
    <xf numFmtId="3" fontId="41" fillId="0" borderId="0" xfId="456" applyNumberFormat="1" applyFont="1" applyFill="1"/>
    <xf numFmtId="0" fontId="103" fillId="0" borderId="0" xfId="0" applyFont="1" applyFill="1" applyBorder="1" applyAlignment="1">
      <alignment horizontal="left"/>
    </xf>
    <xf numFmtId="0" fontId="26" fillId="0" borderId="0" xfId="0" applyFont="1" applyFill="1" applyAlignment="1">
      <alignment vertical="center"/>
    </xf>
    <xf numFmtId="173" fontId="110" fillId="0" borderId="0" xfId="0" applyNumberFormat="1" applyFont="1" applyFill="1" applyBorder="1"/>
    <xf numFmtId="0" fontId="23" fillId="0" borderId="0" xfId="0" applyFont="1" applyFill="1" applyAlignment="1">
      <alignment horizontal="justify" vertical="top" wrapText="1"/>
    </xf>
    <xf numFmtId="0" fontId="23" fillId="0" borderId="0" xfId="0" applyFont="1" applyFill="1" applyAlignment="1">
      <alignment horizontal="justify" vertical="center" wrapText="1"/>
    </xf>
    <xf numFmtId="0" fontId="23" fillId="0" borderId="0" xfId="0" applyFont="1" applyFill="1" applyAlignment="1">
      <alignment horizontal="justify" wrapText="1"/>
    </xf>
    <xf numFmtId="0" fontId="23" fillId="0" borderId="0" xfId="0" applyFont="1" applyFill="1" applyAlignment="1">
      <alignment wrapText="1"/>
    </xf>
    <xf numFmtId="43" fontId="27" fillId="0" borderId="0" xfId="0" applyNumberFormat="1" applyFont="1" applyFill="1" applyBorder="1" applyAlignment="1">
      <alignment horizontal="left" vertical="center"/>
    </xf>
    <xf numFmtId="43" fontId="0" fillId="0" borderId="0" xfId="0" applyNumberFormat="1" applyBorder="1"/>
    <xf numFmtId="0" fontId="38" fillId="4" borderId="0" xfId="0" applyFont="1" applyFill="1" applyBorder="1" applyAlignment="1">
      <alignment horizontal="right" vertical="center"/>
    </xf>
    <xf numFmtId="166" fontId="38" fillId="4" borderId="15" xfId="0" applyNumberFormat="1" applyFont="1" applyFill="1" applyBorder="1" applyAlignment="1">
      <alignment horizontal="center" vertical="center" wrapText="1"/>
    </xf>
    <xf numFmtId="165" fontId="41" fillId="2" borderId="0" xfId="1" applyNumberFormat="1" applyFont="1" applyFill="1" applyAlignment="1">
      <alignment vertical="center"/>
    </xf>
    <xf numFmtId="0" fontId="24" fillId="4" borderId="0" xfId="0" applyFont="1" applyFill="1" applyBorder="1" applyAlignment="1">
      <alignment horizontal="center"/>
    </xf>
    <xf numFmtId="173" fontId="24" fillId="4" borderId="0" xfId="0" applyNumberFormat="1" applyFont="1" applyFill="1" applyBorder="1" applyAlignment="1">
      <alignment horizontal="center"/>
    </xf>
    <xf numFmtId="170" fontId="24" fillId="4" borderId="0" xfId="0" applyNumberFormat="1" applyFont="1" applyFill="1" applyBorder="1" applyAlignment="1">
      <alignment horizontal="center"/>
    </xf>
    <xf numFmtId="0" fontId="23" fillId="0" borderId="0" xfId="0" applyFont="1" applyFill="1" applyAlignment="1">
      <alignment vertical="top" wrapText="1"/>
    </xf>
    <xf numFmtId="0" fontId="38" fillId="0" borderId="0" xfId="0" applyFont="1" applyFill="1" applyAlignment="1">
      <alignment horizontal="right" vertical="center"/>
    </xf>
    <xf numFmtId="168" fontId="38" fillId="0" borderId="0" xfId="77" applyNumberFormat="1" applyFont="1" applyFill="1" applyBorder="1" applyAlignment="1">
      <alignment vertical="center"/>
    </xf>
    <xf numFmtId="173" fontId="96" fillId="2" borderId="0" xfId="0" applyNumberFormat="1" applyFont="1" applyFill="1" applyAlignment="1">
      <alignment horizontal="center" vertical="center"/>
    </xf>
    <xf numFmtId="0" fontId="26" fillId="0" borderId="0" xfId="0" applyFont="1" applyFill="1" applyAlignment="1"/>
    <xf numFmtId="166" fontId="97" fillId="4" borderId="29" xfId="1" applyNumberFormat="1" applyFont="1" applyFill="1" applyBorder="1" applyAlignment="1">
      <alignment horizontal="center" vertical="center"/>
    </xf>
    <xf numFmtId="168" fontId="97" fillId="4" borderId="29" xfId="77" applyNumberFormat="1" applyFont="1" applyFill="1" applyBorder="1" applyAlignment="1">
      <alignment vertical="center"/>
    </xf>
    <xf numFmtId="165" fontId="23" fillId="0" borderId="0" xfId="1" applyNumberFormat="1" applyFont="1" applyBorder="1"/>
    <xf numFmtId="166" fontId="23" fillId="0" borderId="0" xfId="1" applyNumberFormat="1" applyFont="1" applyFill="1" applyBorder="1" applyAlignment="1">
      <alignment horizontal="right" vertical="center"/>
    </xf>
    <xf numFmtId="165" fontId="0" fillId="0" borderId="0" xfId="0" applyNumberFormat="1"/>
    <xf numFmtId="165" fontId="23" fillId="0" borderId="0" xfId="1" applyNumberFormat="1" applyFont="1" applyFill="1" applyBorder="1" applyAlignment="1">
      <alignment horizontal="right"/>
    </xf>
    <xf numFmtId="165" fontId="67" fillId="0" borderId="0" xfId="0" applyNumberFormat="1" applyFont="1"/>
    <xf numFmtId="166" fontId="40" fillId="0" borderId="0" xfId="0" applyNumberFormat="1" applyFont="1"/>
    <xf numFmtId="166" fontId="0" fillId="0" borderId="0" xfId="0" applyNumberFormat="1"/>
    <xf numFmtId="166" fontId="38" fillId="4" borderId="23" xfId="68" applyNumberFormat="1" applyFont="1" applyFill="1" applyBorder="1" applyAlignment="1">
      <alignment horizontal="left"/>
    </xf>
    <xf numFmtId="166" fontId="38" fillId="4" borderId="15" xfId="1" applyNumberFormat="1" applyFont="1" applyFill="1" applyBorder="1" applyAlignment="1">
      <alignment horizontal="left"/>
    </xf>
    <xf numFmtId="166" fontId="38" fillId="4" borderId="12" xfId="0" applyNumberFormat="1" applyFont="1" applyFill="1" applyBorder="1" applyAlignment="1">
      <alignment horizontal="left" vertical="center"/>
    </xf>
    <xf numFmtId="0" fontId="23" fillId="0" borderId="0" xfId="92" applyFont="1" applyBorder="1"/>
    <xf numFmtId="166" fontId="38" fillId="4" borderId="0" xfId="1" applyNumberFormat="1" applyFont="1" applyFill="1" applyBorder="1" applyAlignment="1">
      <alignment horizontal="left"/>
    </xf>
    <xf numFmtId="165" fontId="23" fillId="0" borderId="0" xfId="1" applyNumberFormat="1" applyFont="1"/>
    <xf numFmtId="0" fontId="96" fillId="0" borderId="0" xfId="92" applyFont="1" applyBorder="1"/>
    <xf numFmtId="166" fontId="95" fillId="0" borderId="0" xfId="1" applyNumberFormat="1" applyFont="1"/>
    <xf numFmtId="165" fontId="40" fillId="0" borderId="0" xfId="0" applyNumberFormat="1" applyFont="1"/>
    <xf numFmtId="0" fontId="38" fillId="4" borderId="0" xfId="69" applyFont="1" applyFill="1" applyBorder="1" applyAlignment="1"/>
    <xf numFmtId="166" fontId="38" fillId="4" borderId="15" xfId="66" applyNumberFormat="1" applyFont="1" applyFill="1" applyBorder="1" applyAlignment="1">
      <alignment horizontal="left"/>
    </xf>
    <xf numFmtId="165" fontId="23" fillId="2" borderId="0" xfId="1" applyNumberFormat="1" applyFont="1" applyFill="1" applyBorder="1" applyAlignment="1">
      <alignment vertical="center"/>
    </xf>
    <xf numFmtId="166" fontId="38" fillId="4" borderId="0" xfId="1" applyNumberFormat="1" applyFont="1" applyFill="1" applyBorder="1" applyAlignment="1">
      <alignment horizontal="left" vertical="center"/>
    </xf>
    <xf numFmtId="166" fontId="38" fillId="4" borderId="0" xfId="65" applyNumberFormat="1" applyFont="1" applyFill="1" applyBorder="1" applyAlignment="1">
      <alignment horizontal="left"/>
    </xf>
    <xf numFmtId="166" fontId="38" fillId="4" borderId="0" xfId="47" applyNumberFormat="1" applyFont="1" applyFill="1" applyBorder="1" applyAlignment="1">
      <alignment horizontal="left" vertical="center"/>
    </xf>
    <xf numFmtId="165" fontId="23" fillId="0" borderId="0" xfId="0" applyNumberFormat="1" applyFont="1" applyAlignment="1">
      <alignment horizontal="right"/>
    </xf>
    <xf numFmtId="166" fontId="38" fillId="4" borderId="15" xfId="64" applyNumberFormat="1" applyFont="1" applyFill="1" applyBorder="1" applyAlignment="1">
      <alignment horizontal="left" vertical="center"/>
    </xf>
    <xf numFmtId="166" fontId="38" fillId="4" borderId="0" xfId="56" applyNumberFormat="1" applyFont="1" applyFill="1" applyBorder="1" applyAlignment="1">
      <alignment horizontal="left"/>
    </xf>
    <xf numFmtId="0" fontId="23" fillId="0" borderId="0" xfId="91" applyFont="1" applyBorder="1"/>
    <xf numFmtId="166" fontId="38" fillId="4" borderId="0" xfId="51" applyNumberFormat="1" applyFont="1" applyFill="1" applyBorder="1" applyAlignment="1">
      <alignment horizontal="left"/>
    </xf>
    <xf numFmtId="166" fontId="38" fillId="4" borderId="12" xfId="1" applyNumberFormat="1" applyFont="1" applyFill="1" applyBorder="1" applyAlignment="1">
      <alignment horizontal="left"/>
    </xf>
    <xf numFmtId="166" fontId="38" fillId="4" borderId="0" xfId="73" applyNumberFormat="1" applyFont="1" applyFill="1" applyBorder="1" applyAlignment="1">
      <alignment horizontal="left"/>
    </xf>
    <xf numFmtId="166" fontId="38" fillId="4" borderId="15" xfId="58" applyNumberFormat="1" applyFont="1" applyFill="1" applyBorder="1" applyAlignment="1">
      <alignment horizontal="left"/>
    </xf>
    <xf numFmtId="166" fontId="38" fillId="4" borderId="41" xfId="62" applyNumberFormat="1" applyFont="1" applyFill="1" applyBorder="1" applyAlignment="1">
      <alignment horizontal="left"/>
    </xf>
    <xf numFmtId="166" fontId="38" fillId="4" borderId="15" xfId="1" applyNumberFormat="1" applyFont="1" applyFill="1" applyBorder="1" applyAlignment="1">
      <alignment horizontal="left" vertical="center"/>
    </xf>
    <xf numFmtId="166" fontId="134" fillId="0" borderId="0" xfId="1" applyNumberFormat="1" applyFont="1"/>
    <xf numFmtId="166" fontId="38" fillId="4" borderId="12" xfId="54" applyNumberFormat="1" applyFont="1" applyFill="1" applyBorder="1" applyAlignment="1">
      <alignment horizontal="left"/>
    </xf>
    <xf numFmtId="166" fontId="38" fillId="4" borderId="12" xfId="59" applyNumberFormat="1" applyFont="1" applyFill="1" applyBorder="1" applyAlignment="1">
      <alignment horizontal="left" vertical="top"/>
    </xf>
    <xf numFmtId="166" fontId="38" fillId="4" borderId="0" xfId="72" applyNumberFormat="1" applyFont="1" applyFill="1" applyBorder="1" applyAlignment="1">
      <alignment horizontal="left" vertical="center"/>
    </xf>
    <xf numFmtId="165" fontId="23" fillId="0" borderId="0" xfId="0" applyNumberFormat="1" applyFont="1" applyAlignment="1">
      <alignment horizontal="right" vertical="top"/>
    </xf>
    <xf numFmtId="165" fontId="40" fillId="0" borderId="0" xfId="0" applyNumberFormat="1" applyFont="1" applyAlignment="1">
      <alignment horizontal="right" vertical="top"/>
    </xf>
    <xf numFmtId="166" fontId="38" fillId="4" borderId="21" xfId="1" applyNumberFormat="1" applyFont="1" applyFill="1" applyBorder="1" applyAlignment="1">
      <alignment horizontal="left"/>
    </xf>
    <xf numFmtId="166" fontId="38" fillId="4" borderId="0" xfId="1" applyNumberFormat="1" applyFont="1" applyFill="1" applyBorder="1" applyAlignment="1"/>
    <xf numFmtId="166" fontId="38" fillId="4" borderId="42" xfId="1" applyNumberFormat="1" applyFont="1" applyFill="1" applyBorder="1" applyAlignment="1">
      <alignment horizontal="left"/>
    </xf>
    <xf numFmtId="166" fontId="38" fillId="4" borderId="0" xfId="49" applyNumberFormat="1" applyFont="1" applyFill="1" applyBorder="1" applyAlignment="1">
      <alignment horizontal="left" vertical="center"/>
    </xf>
    <xf numFmtId="0" fontId="23" fillId="2" borderId="0" xfId="41" applyFont="1" applyFill="1" applyBorder="1" applyAlignment="1">
      <alignment horizontal="center"/>
    </xf>
    <xf numFmtId="11" fontId="0" fillId="0" borderId="0" xfId="0" applyNumberFormat="1" applyFill="1" applyBorder="1"/>
    <xf numFmtId="170" fontId="23" fillId="0" borderId="0" xfId="1" applyNumberFormat="1" applyFont="1" applyFill="1" applyBorder="1" applyAlignment="1">
      <alignment horizontal="right" vertical="center"/>
    </xf>
    <xf numFmtId="191" fontId="0" fillId="0" borderId="0" xfId="0" applyNumberFormat="1" applyFill="1" applyBorder="1"/>
    <xf numFmtId="0" fontId="103" fillId="0" borderId="0" xfId="0" applyFont="1" applyFill="1" applyBorder="1" applyAlignment="1">
      <alignment vertical="center" wrapText="1"/>
    </xf>
    <xf numFmtId="0" fontId="96" fillId="2" borderId="0" xfId="0" applyFont="1" applyFill="1"/>
    <xf numFmtId="0" fontId="96" fillId="2" borderId="0" xfId="0" applyFont="1" applyFill="1" applyAlignment="1">
      <alignment vertical="center"/>
    </xf>
    <xf numFmtId="4" fontId="135" fillId="0" borderId="0" xfId="0" applyNumberFormat="1" applyFont="1"/>
    <xf numFmtId="0" fontId="94" fillId="0" borderId="0" xfId="0" applyFont="1" applyFill="1"/>
    <xf numFmtId="0" fontId="97" fillId="2" borderId="0" xfId="0" applyFont="1" applyFill="1"/>
    <xf numFmtId="0" fontId="94" fillId="2" borderId="0" xfId="0" applyFont="1" applyFill="1" applyAlignment="1">
      <alignment vertical="center"/>
    </xf>
    <xf numFmtId="2" fontId="97" fillId="2" borderId="0" xfId="0" applyNumberFormat="1" applyFont="1" applyFill="1" applyAlignment="1">
      <alignment vertical="center"/>
    </xf>
    <xf numFmtId="0" fontId="97" fillId="2" borderId="0" xfId="0" applyFont="1" applyFill="1" applyAlignment="1">
      <alignment vertical="center"/>
    </xf>
    <xf numFmtId="0" fontId="38" fillId="4" borderId="0" xfId="0" applyFont="1" applyFill="1" applyAlignment="1">
      <alignment horizontal="center"/>
    </xf>
    <xf numFmtId="43" fontId="103" fillId="0" borderId="0" xfId="0" applyNumberFormat="1" applyFont="1" applyFill="1" applyAlignment="1">
      <alignment vertical="center" wrapText="1"/>
    </xf>
    <xf numFmtId="0" fontId="38" fillId="4" borderId="0" xfId="29" applyFont="1" applyFill="1" applyAlignment="1">
      <alignment horizontal="center"/>
    </xf>
    <xf numFmtId="0" fontId="38" fillId="4" borderId="0" xfId="29" applyFont="1" applyFill="1" applyAlignment="1">
      <alignment horizontal="right"/>
    </xf>
    <xf numFmtId="0" fontId="40" fillId="0" borderId="0" xfId="29" applyFont="1" applyAlignment="1"/>
    <xf numFmtId="170" fontId="40" fillId="0" borderId="0" xfId="29" applyNumberFormat="1" applyFont="1" applyAlignment="1">
      <alignment horizontal="right"/>
    </xf>
    <xf numFmtId="0" fontId="23" fillId="0" borderId="0" xfId="29" applyFont="1" applyAlignment="1"/>
    <xf numFmtId="170" fontId="23" fillId="0" borderId="0" xfId="29" applyNumberFormat="1" applyFont="1" applyAlignment="1">
      <alignment horizontal="right"/>
    </xf>
    <xf numFmtId="170" fontId="96" fillId="0" borderId="0" xfId="29" applyNumberFormat="1" applyFont="1" applyAlignment="1">
      <alignment horizontal="right"/>
    </xf>
    <xf numFmtId="0" fontId="38" fillId="4" borderId="3" xfId="29" applyFont="1" applyFill="1" applyBorder="1"/>
    <xf numFmtId="0" fontId="38" fillId="4" borderId="3" xfId="29" applyFont="1" applyFill="1" applyBorder="1" applyAlignment="1">
      <alignment horizontal="right"/>
    </xf>
    <xf numFmtId="0" fontId="96" fillId="0" borderId="0" xfId="0" applyFont="1" applyAlignment="1">
      <alignment horizontal="center"/>
    </xf>
    <xf numFmtId="0" fontId="45" fillId="4" borderId="0" xfId="0" applyFont="1" applyFill="1" applyBorder="1" applyAlignment="1">
      <alignment horizontal="center"/>
    </xf>
    <xf numFmtId="0" fontId="38" fillId="4" borderId="0" xfId="0" applyFont="1" applyFill="1" applyAlignment="1">
      <alignment horizontal="center"/>
    </xf>
    <xf numFmtId="0" fontId="52" fillId="0" borderId="0" xfId="0" applyFont="1"/>
    <xf numFmtId="0" fontId="48" fillId="0" borderId="0" xfId="0" applyFont="1"/>
    <xf numFmtId="166" fontId="26" fillId="0" borderId="0" xfId="0" applyNumberFormat="1" applyFont="1" applyFill="1" applyBorder="1" applyAlignment="1">
      <alignment horizontal="left" vertical="center"/>
    </xf>
    <xf numFmtId="170" fontId="99" fillId="0" borderId="0" xfId="1" applyNumberFormat="1" applyFont="1"/>
    <xf numFmtId="9" fontId="26" fillId="0" borderId="0" xfId="77" applyFont="1"/>
    <xf numFmtId="170" fontId="95" fillId="0" borderId="0" xfId="1" applyNumberFormat="1" applyFont="1"/>
    <xf numFmtId="170" fontId="96" fillId="0" borderId="0" xfId="1" applyNumberFormat="1" applyFont="1"/>
    <xf numFmtId="0" fontId="51" fillId="0" borderId="0" xfId="24" applyFont="1" applyBorder="1" applyAlignment="1">
      <alignment horizontal="left" indent="1"/>
    </xf>
    <xf numFmtId="166" fontId="26" fillId="0" borderId="0" xfId="1" applyNumberFormat="1" applyFont="1" applyBorder="1"/>
    <xf numFmtId="2" fontId="26" fillId="0" borderId="0" xfId="0" applyNumberFormat="1" applyFont="1" applyBorder="1"/>
    <xf numFmtId="168" fontId="26" fillId="0" borderId="0" xfId="77" applyNumberFormat="1" applyFont="1" applyBorder="1"/>
    <xf numFmtId="0" fontId="51" fillId="0" borderId="0" xfId="24" applyFont="1" applyBorder="1" applyAlignment="1">
      <alignment horizontal="left"/>
    </xf>
    <xf numFmtId="0" fontId="41" fillId="0" borderId="0" xfId="24" applyFont="1" applyBorder="1" applyAlignment="1">
      <alignment horizontal="left" indent="2"/>
    </xf>
    <xf numFmtId="0" fontId="27" fillId="0" borderId="0" xfId="0" applyFont="1" applyBorder="1"/>
    <xf numFmtId="0" fontId="51" fillId="0" borderId="0" xfId="24" applyFont="1" applyBorder="1" applyAlignment="1"/>
    <xf numFmtId="0" fontId="51" fillId="0" borderId="0" xfId="24" applyFont="1" applyBorder="1" applyAlignment="1">
      <alignment horizontal="left" indent="2"/>
    </xf>
    <xf numFmtId="0" fontId="41" fillId="0" borderId="0" xfId="24" applyFont="1" applyBorder="1" applyAlignment="1">
      <alignment horizontal="left" indent="1"/>
    </xf>
    <xf numFmtId="0" fontId="23" fillId="0" borderId="0" xfId="24" applyFont="1" applyBorder="1" applyAlignment="1">
      <alignment horizontal="left" vertical="center" indent="1"/>
    </xf>
    <xf numFmtId="0" fontId="23" fillId="0" borderId="0" xfId="24" applyFont="1" applyBorder="1" applyAlignment="1">
      <alignment horizontal="left" vertical="top" indent="1"/>
    </xf>
    <xf numFmtId="0" fontId="40" fillId="0" borderId="0" xfId="0" applyFont="1" applyBorder="1" applyAlignment="1"/>
    <xf numFmtId="0" fontId="138" fillId="0" borderId="0" xfId="0" applyFont="1" applyBorder="1" applyAlignment="1">
      <alignment horizontal="left"/>
    </xf>
    <xf numFmtId="170" fontId="138" fillId="0" borderId="0" xfId="0" applyNumberFormat="1" applyFont="1" applyBorder="1"/>
    <xf numFmtId="0" fontId="138" fillId="0" borderId="0" xfId="0" applyFont="1" applyBorder="1" applyAlignment="1">
      <alignment horizontal="left" indent="1"/>
    </xf>
    <xf numFmtId="0" fontId="23" fillId="0" borderId="0" xfId="0" applyFont="1" applyBorder="1" applyAlignment="1">
      <alignment horizontal="left" indent="2"/>
    </xf>
    <xf numFmtId="170" fontId="23" fillId="0" borderId="0" xfId="0" applyNumberFormat="1" applyFont="1" applyBorder="1"/>
    <xf numFmtId="167" fontId="38" fillId="4" borderId="4" xfId="1" applyNumberFormat="1" applyFont="1" applyFill="1" applyBorder="1" applyAlignment="1">
      <alignment horizontal="right"/>
    </xf>
    <xf numFmtId="172" fontId="139" fillId="0" borderId="0" xfId="1" applyNumberFormat="1" applyFont="1" applyBorder="1"/>
    <xf numFmtId="172" fontId="140" fillId="0" borderId="0" xfId="1" applyNumberFormat="1" applyFont="1" applyBorder="1"/>
    <xf numFmtId="0" fontId="131" fillId="0" borderId="0" xfId="0" applyFont="1"/>
    <xf numFmtId="0" fontId="105" fillId="0" borderId="0" xfId="0" applyFont="1"/>
    <xf numFmtId="169" fontId="95" fillId="0" borderId="0" xfId="1" applyNumberFormat="1" applyFont="1"/>
    <xf numFmtId="169" fontId="96" fillId="0" borderId="0" xfId="1" applyNumberFormat="1" applyFont="1"/>
    <xf numFmtId="170" fontId="95" fillId="0" borderId="0" xfId="0" applyNumberFormat="1" applyFont="1"/>
    <xf numFmtId="170" fontId="96" fillId="0" borderId="0" xfId="0" applyNumberFormat="1" applyFont="1"/>
    <xf numFmtId="0" fontId="105" fillId="0" borderId="0" xfId="0" applyFont="1" applyBorder="1"/>
    <xf numFmtId="170" fontId="105" fillId="0" borderId="0" xfId="0" applyNumberFormat="1" applyFont="1" applyBorder="1"/>
    <xf numFmtId="0" fontId="131" fillId="0" borderId="0" xfId="0" applyFont="1" applyBorder="1"/>
    <xf numFmtId="170" fontId="131" fillId="0" borderId="0" xfId="0" applyNumberFormat="1" applyFont="1" applyBorder="1"/>
    <xf numFmtId="43" fontId="105" fillId="0" borderId="0" xfId="1" applyFont="1"/>
    <xf numFmtId="43" fontId="131" fillId="0" borderId="0" xfId="1" applyFont="1"/>
    <xf numFmtId="170" fontId="41" fillId="0" borderId="0" xfId="0" applyNumberFormat="1" applyFont="1"/>
    <xf numFmtId="43" fontId="105" fillId="0" borderId="0" xfId="1" applyFont="1" applyBorder="1"/>
    <xf numFmtId="3" fontId="131" fillId="0" borderId="0" xfId="0" applyNumberFormat="1" applyFont="1" applyBorder="1"/>
    <xf numFmtId="0" fontId="140" fillId="0" borderId="0" xfId="0" applyFont="1" applyBorder="1"/>
    <xf numFmtId="0" fontId="103" fillId="0" borderId="0" xfId="0" applyFont="1" applyFill="1" applyAlignment="1">
      <alignment horizontal="left"/>
    </xf>
    <xf numFmtId="0" fontId="141" fillId="0" borderId="0" xfId="0" applyFont="1"/>
    <xf numFmtId="0" fontId="141" fillId="0" borderId="0" xfId="457" applyFont="1"/>
    <xf numFmtId="188" fontId="141" fillId="0" borderId="0" xfId="458" applyNumberFormat="1" applyFont="1" applyFill="1"/>
    <xf numFmtId="0" fontId="72" fillId="0" borderId="0" xfId="0" applyFont="1" applyFill="1"/>
    <xf numFmtId="0" fontId="141" fillId="0" borderId="0" xfId="0" applyFont="1" applyFill="1"/>
    <xf numFmtId="165" fontId="33" fillId="0" borderId="0" xfId="0" applyNumberFormat="1" applyFont="1"/>
    <xf numFmtId="4" fontId="41" fillId="0" borderId="0" xfId="0" applyNumberFormat="1" applyFont="1"/>
    <xf numFmtId="192" fontId="23" fillId="2" borderId="0" xfId="1" applyNumberFormat="1" applyFont="1" applyFill="1" applyAlignment="1"/>
    <xf numFmtId="0" fontId="53" fillId="0" borderId="0" xfId="0" applyFont="1" applyFill="1"/>
    <xf numFmtId="0" fontId="142" fillId="0" borderId="0" xfId="0" applyFont="1" applyFill="1" applyAlignment="1">
      <alignment horizontal="left"/>
    </xf>
    <xf numFmtId="43" fontId="142" fillId="0" borderId="0" xfId="0" applyNumberFormat="1" applyFont="1" applyFill="1"/>
    <xf numFmtId="170" fontId="96" fillId="0" borderId="0" xfId="1" applyNumberFormat="1" applyFont="1" applyFill="1" applyAlignment="1"/>
    <xf numFmtId="0" fontId="41" fillId="0" borderId="0" xfId="24" applyFont="1" applyFill="1" applyBorder="1" applyAlignment="1">
      <alignment horizontal="left" indent="1"/>
    </xf>
    <xf numFmtId="170" fontId="23" fillId="0" borderId="0" xfId="0" applyNumberFormat="1" applyFont="1" applyFill="1" applyBorder="1"/>
    <xf numFmtId="0" fontId="138" fillId="0" borderId="0" xfId="0" applyFont="1" applyFill="1" applyBorder="1" applyAlignment="1">
      <alignment horizontal="left"/>
    </xf>
    <xf numFmtId="170" fontId="138" fillId="0" borderId="0" xfId="0" applyNumberFormat="1" applyFont="1" applyFill="1" applyBorder="1"/>
    <xf numFmtId="43" fontId="106" fillId="0" borderId="0" xfId="0" applyNumberFormat="1" applyFont="1" applyFill="1"/>
    <xf numFmtId="0" fontId="106" fillId="0" borderId="0" xfId="0" applyFont="1" applyFill="1"/>
    <xf numFmtId="43" fontId="103" fillId="0" borderId="0" xfId="0" applyNumberFormat="1" applyFont="1" applyFill="1"/>
    <xf numFmtId="175" fontId="96" fillId="0" borderId="0" xfId="1" applyNumberFormat="1" applyFont="1"/>
    <xf numFmtId="0" fontId="113" fillId="0" borderId="0" xfId="0" applyFont="1"/>
    <xf numFmtId="9" fontId="103" fillId="0" borderId="0" xfId="77" applyFont="1"/>
    <xf numFmtId="43" fontId="103" fillId="0" borderId="0" xfId="0" applyNumberFormat="1" applyFont="1"/>
    <xf numFmtId="0" fontId="96" fillId="0" borderId="0" xfId="1" applyNumberFormat="1" applyFont="1"/>
    <xf numFmtId="43" fontId="103" fillId="0" borderId="0" xfId="1" applyFont="1"/>
    <xf numFmtId="170" fontId="143" fillId="4" borderId="29" xfId="0" applyNumberFormat="1" applyFont="1" applyFill="1" applyBorder="1"/>
    <xf numFmtId="0" fontId="40" fillId="0" borderId="0" xfId="0" applyFont="1" applyFill="1" applyAlignment="1">
      <alignment vertical="center"/>
    </xf>
    <xf numFmtId="0" fontId="38" fillId="4" borderId="0" xfId="0" applyFont="1" applyFill="1" applyAlignment="1">
      <alignment horizontal="center"/>
    </xf>
    <xf numFmtId="0" fontId="95" fillId="0" borderId="0" xfId="0" applyFont="1" applyAlignment="1"/>
    <xf numFmtId="193" fontId="102" fillId="0" borderId="0" xfId="460" applyFont="1" applyBorder="1" applyAlignment="1">
      <alignment horizontal="center"/>
    </xf>
    <xf numFmtId="168" fontId="94" fillId="0" borderId="0" xfId="77" applyNumberFormat="1" applyFont="1"/>
    <xf numFmtId="0" fontId="103" fillId="0" borderId="0" xfId="0" applyFont="1" applyAlignment="1">
      <alignment vertical="center"/>
    </xf>
    <xf numFmtId="0" fontId="143" fillId="0" borderId="0" xfId="0" applyFont="1" applyFill="1"/>
    <xf numFmtId="165" fontId="40" fillId="0" borderId="0" xfId="1" applyNumberFormat="1" applyFont="1"/>
    <xf numFmtId="0" fontId="131" fillId="0" borderId="0" xfId="0" applyFont="1" applyFill="1"/>
    <xf numFmtId="0" fontId="105" fillId="0" borderId="0" xfId="0" applyFont="1" applyFill="1"/>
    <xf numFmtId="169" fontId="105" fillId="0" borderId="0" xfId="1" applyNumberFormat="1" applyFont="1" applyFill="1"/>
    <xf numFmtId="169" fontId="131" fillId="0" borderId="0" xfId="1" applyNumberFormat="1" applyFont="1" applyFill="1"/>
    <xf numFmtId="0" fontId="51" fillId="0" borderId="0" xfId="0" applyFont="1" applyFill="1" applyBorder="1"/>
    <xf numFmtId="0" fontId="131" fillId="0" borderId="0" xfId="0" applyFont="1" applyFill="1" applyBorder="1"/>
    <xf numFmtId="169" fontId="131" fillId="0" borderId="0" xfId="1" applyNumberFormat="1" applyFont="1" applyFill="1" applyBorder="1"/>
    <xf numFmtId="43" fontId="131" fillId="0" borderId="0" xfId="1" applyFont="1" applyFill="1" applyBorder="1"/>
    <xf numFmtId="185" fontId="131" fillId="0" borderId="0" xfId="0" applyNumberFormat="1" applyFont="1" applyFill="1"/>
    <xf numFmtId="0" fontId="95" fillId="0" borderId="0" xfId="0" applyFont="1" applyBorder="1"/>
    <xf numFmtId="170" fontId="95" fillId="2" borderId="0" xfId="1" applyNumberFormat="1" applyFont="1" applyFill="1" applyBorder="1"/>
    <xf numFmtId="0" fontId="95" fillId="0" borderId="0" xfId="0" applyFont="1" applyFill="1" applyBorder="1"/>
    <xf numFmtId="169" fontId="95" fillId="0" borderId="0" xfId="0" applyNumberFormat="1" applyFont="1" applyFill="1" applyBorder="1"/>
    <xf numFmtId="183" fontId="40" fillId="0" borderId="0" xfId="1" applyNumberFormat="1" applyFont="1" applyAlignment="1">
      <alignment horizontal="center"/>
    </xf>
    <xf numFmtId="169" fontId="95" fillId="0" borderId="0" xfId="1" applyNumberFormat="1" applyFont="1" applyFill="1" applyBorder="1"/>
    <xf numFmtId="170" fontId="95" fillId="0" borderId="0" xfId="1" applyNumberFormat="1" applyFont="1" applyFill="1" applyBorder="1"/>
    <xf numFmtId="172" fontId="99" fillId="0" borderId="0" xfId="1" applyNumberFormat="1" applyFont="1"/>
    <xf numFmtId="0" fontId="54" fillId="0" borderId="0" xfId="0" applyFont="1" applyFill="1" applyAlignment="1"/>
    <xf numFmtId="177" fontId="23" fillId="0" borderId="0" xfId="461" applyNumberFormat="1" applyFont="1" applyAlignment="1">
      <alignment horizontal="right"/>
    </xf>
    <xf numFmtId="170" fontId="95" fillId="0" borderId="0" xfId="461" applyNumberFormat="1" applyFont="1" applyFill="1" applyBorder="1" applyAlignment="1">
      <alignment horizontal="right"/>
    </xf>
    <xf numFmtId="177" fontId="23" fillId="0" borderId="0" xfId="461" applyNumberFormat="1" applyFont="1" applyFill="1" applyAlignment="1">
      <alignment horizontal="right"/>
    </xf>
    <xf numFmtId="170" fontId="95" fillId="8" borderId="0" xfId="461" applyNumberFormat="1" applyFont="1" applyFill="1" applyAlignment="1">
      <alignment horizontal="right"/>
    </xf>
    <xf numFmtId="170" fontId="96" fillId="8" borderId="0" xfId="0" applyNumberFormat="1" applyFont="1" applyFill="1" applyBorder="1" applyAlignment="1">
      <alignment horizontal="right"/>
    </xf>
    <xf numFmtId="172" fontId="23" fillId="0" borderId="0" xfId="0" applyNumberFormat="1" applyFont="1"/>
    <xf numFmtId="0" fontId="131" fillId="0" borderId="0" xfId="0" applyNumberFormat="1" applyFont="1"/>
    <xf numFmtId="0" fontId="0" fillId="0" borderId="0" xfId="0" applyNumberFormat="1" applyBorder="1"/>
    <xf numFmtId="169" fontId="105" fillId="0" borderId="0" xfId="1" applyNumberFormat="1" applyFont="1"/>
    <xf numFmtId="169" fontId="131" fillId="0" borderId="0" xfId="1" applyNumberFormat="1" applyFont="1"/>
    <xf numFmtId="49" fontId="131" fillId="0" borderId="0" xfId="1" applyNumberFormat="1" applyFont="1" applyBorder="1" applyAlignment="1">
      <alignment horizontal="right"/>
    </xf>
    <xf numFmtId="10" fontId="131" fillId="0" borderId="0" xfId="0" applyNumberFormat="1" applyFont="1" applyBorder="1"/>
    <xf numFmtId="0" fontId="144" fillId="8" borderId="0" xfId="0" applyFont="1" applyFill="1"/>
    <xf numFmtId="169" fontId="23" fillId="0" borderId="0" xfId="0" applyNumberFormat="1" applyFont="1"/>
    <xf numFmtId="169" fontId="131" fillId="0" borderId="0" xfId="0" applyNumberFormat="1" applyFont="1"/>
    <xf numFmtId="194" fontId="23" fillId="0" borderId="0" xfId="0" applyNumberFormat="1" applyFont="1"/>
    <xf numFmtId="0" fontId="76" fillId="0" borderId="0" xfId="0" applyFont="1"/>
    <xf numFmtId="168" fontId="40" fillId="8" borderId="0" xfId="77" applyNumberFormat="1" applyFont="1" applyFill="1" applyBorder="1" applyAlignment="1">
      <alignment horizontal="center" vertical="center"/>
    </xf>
    <xf numFmtId="173" fontId="23" fillId="8" borderId="0" xfId="18" applyNumberFormat="1" applyFont="1" applyFill="1" applyAlignment="1">
      <alignment horizontal="center" vertical="center"/>
    </xf>
    <xf numFmtId="173" fontId="41" fillId="8" borderId="0" xfId="18" applyNumberFormat="1" applyFont="1" applyFill="1" applyAlignment="1">
      <alignment horizontal="center" vertical="center"/>
    </xf>
    <xf numFmtId="173" fontId="23" fillId="2" borderId="0" xfId="18" applyNumberFormat="1" applyFont="1" applyFill="1" applyAlignment="1">
      <alignment horizontal="center" vertical="center"/>
    </xf>
    <xf numFmtId="178" fontId="0" fillId="0" borderId="0" xfId="0" applyNumberFormat="1" applyFill="1" applyBorder="1"/>
    <xf numFmtId="195" fontId="27" fillId="0" borderId="0" xfId="1" applyNumberFormat="1" applyFont="1" applyFill="1" applyBorder="1" applyAlignment="1">
      <alignment horizontal="center"/>
    </xf>
    <xf numFmtId="43" fontId="24" fillId="0" borderId="0" xfId="1" applyFont="1" applyFill="1" applyBorder="1" applyAlignment="1"/>
    <xf numFmtId="43" fontId="113" fillId="0" borderId="0" xfId="1" applyFont="1" applyFill="1" applyBorder="1" applyAlignment="1"/>
    <xf numFmtId="166" fontId="18" fillId="0" borderId="0" xfId="1" applyNumberFormat="1" applyFont="1" applyBorder="1" applyAlignment="1">
      <alignment horizontal="center"/>
    </xf>
    <xf numFmtId="173" fontId="96" fillId="2" borderId="0" xfId="0" applyNumberFormat="1" applyFont="1" applyFill="1" applyBorder="1" applyAlignment="1">
      <alignment horizontal="center" vertical="center"/>
    </xf>
    <xf numFmtId="43" fontId="26" fillId="0" borderId="0" xfId="1" applyFont="1" applyFill="1" applyBorder="1" applyAlignment="1">
      <alignment vertical="center"/>
    </xf>
    <xf numFmtId="43" fontId="26" fillId="0" borderId="0" xfId="0" applyNumberFormat="1" applyFont="1" applyFill="1" applyBorder="1" applyAlignment="1">
      <alignment vertical="center"/>
    </xf>
    <xf numFmtId="43" fontId="26" fillId="0" borderId="0" xfId="0" applyNumberFormat="1" applyFont="1" applyFill="1" applyBorder="1"/>
    <xf numFmtId="0" fontId="145" fillId="0" borderId="0" xfId="0" applyFont="1" applyFill="1"/>
    <xf numFmtId="184" fontId="0" fillId="0" borderId="0" xfId="0" applyNumberFormat="1" applyFill="1" applyBorder="1"/>
    <xf numFmtId="0" fontId="98" fillId="2" borderId="0" xfId="0" applyFont="1" applyFill="1" applyBorder="1"/>
    <xf numFmtId="0" fontId="145" fillId="0" borderId="0" xfId="0" applyFont="1"/>
    <xf numFmtId="168" fontId="0" fillId="0" borderId="0" xfId="77" applyNumberFormat="1" applyFont="1"/>
    <xf numFmtId="43" fontId="146" fillId="0" borderId="0" xfId="1" applyFont="1" applyFill="1" applyBorder="1"/>
    <xf numFmtId="43" fontId="0" fillId="0" borderId="0" xfId="0" applyNumberFormat="1"/>
    <xf numFmtId="0" fontId="38" fillId="4" borderId="0" xfId="0" applyFont="1" applyFill="1" applyAlignment="1">
      <alignment horizontal="center"/>
    </xf>
    <xf numFmtId="0" fontId="96" fillId="0" borderId="0" xfId="0" applyNumberFormat="1" applyFont="1" applyFill="1" applyBorder="1"/>
    <xf numFmtId="167" fontId="96" fillId="0" borderId="0" xfId="1" applyNumberFormat="1" applyFont="1" applyAlignment="1">
      <alignment horizontal="center"/>
    </xf>
    <xf numFmtId="167" fontId="38" fillId="4" borderId="0" xfId="1" applyNumberFormat="1" applyFont="1" applyFill="1" applyBorder="1" applyAlignment="1">
      <alignment horizontal="center"/>
    </xf>
    <xf numFmtId="0" fontId="38" fillId="9" borderId="0" xfId="0" applyFont="1" applyFill="1" applyBorder="1" applyAlignment="1">
      <alignment horizontal="center"/>
    </xf>
    <xf numFmtId="166" fontId="23" fillId="0" borderId="0" xfId="90" applyNumberFormat="1" applyFont="1" applyBorder="1"/>
    <xf numFmtId="0" fontId="38" fillId="4" borderId="0" xfId="0" applyNumberFormat="1" applyFont="1" applyFill="1" applyBorder="1"/>
    <xf numFmtId="0" fontId="38" fillId="2" borderId="0" xfId="0" applyNumberFormat="1" applyFont="1" applyFill="1" applyBorder="1"/>
    <xf numFmtId="0" fontId="23" fillId="0" borderId="0" xfId="0" applyNumberFormat="1" applyFont="1"/>
    <xf numFmtId="0" fontId="23" fillId="0" borderId="0" xfId="0" applyNumberFormat="1" applyFont="1" applyFill="1" applyBorder="1"/>
    <xf numFmtId="0" fontId="23" fillId="0" borderId="0" xfId="77" applyNumberFormat="1" applyFont="1" applyFill="1" applyBorder="1"/>
    <xf numFmtId="0" fontId="23" fillId="0" borderId="0" xfId="77" applyNumberFormat="1" applyFont="1" applyFill="1" applyBorder="1" applyAlignment="1">
      <alignment horizontal="center"/>
    </xf>
    <xf numFmtId="0" fontId="23" fillId="0" borderId="0" xfId="77" applyNumberFormat="1" applyFont="1"/>
    <xf numFmtId="0" fontId="23" fillId="0" borderId="0" xfId="1" applyNumberFormat="1" applyFont="1"/>
    <xf numFmtId="9" fontId="23" fillId="0" borderId="0" xfId="77" applyFont="1" applyFill="1" applyBorder="1"/>
    <xf numFmtId="43" fontId="95" fillId="0" borderId="0" xfId="1" applyFont="1" applyAlignment="1">
      <alignment horizontal="center"/>
    </xf>
    <xf numFmtId="169" fontId="105" fillId="0" borderId="0" xfId="0" applyNumberFormat="1" applyFont="1"/>
    <xf numFmtId="183" fontId="95" fillId="0" borderId="0" xfId="0" applyNumberFormat="1" applyFont="1"/>
    <xf numFmtId="183" fontId="96" fillId="0" borderId="0" xfId="0" applyNumberFormat="1" applyFont="1"/>
    <xf numFmtId="183" fontId="23" fillId="0" borderId="0" xfId="0" applyNumberFormat="1" applyFont="1"/>
    <xf numFmtId="183" fontId="96" fillId="0" borderId="0" xfId="0" applyNumberFormat="1" applyFont="1" applyBorder="1"/>
    <xf numFmtId="170" fontId="95" fillId="0" borderId="0" xfId="0" applyNumberFormat="1" applyFont="1" applyFill="1" applyBorder="1"/>
    <xf numFmtId="178" fontId="95" fillId="0" borderId="0" xfId="0" applyNumberFormat="1" applyFont="1" applyFill="1" applyBorder="1"/>
    <xf numFmtId="166" fontId="95" fillId="0" borderId="0" xfId="1" applyNumberFormat="1" applyFont="1" applyAlignment="1">
      <alignment horizontal="center"/>
    </xf>
    <xf numFmtId="166" fontId="33" fillId="0" borderId="0" xfId="0" applyNumberFormat="1" applyFont="1"/>
    <xf numFmtId="43" fontId="110" fillId="0" borderId="0" xfId="1" applyFont="1"/>
    <xf numFmtId="43" fontId="142" fillId="0" borderId="0" xfId="0" applyNumberFormat="1" applyFont="1" applyFill="1" applyAlignment="1">
      <alignment horizontal="left"/>
    </xf>
    <xf numFmtId="0" fontId="23" fillId="2" borderId="0" xfId="1" applyNumberFormat="1" applyFont="1" applyFill="1" applyAlignment="1"/>
    <xf numFmtId="43" fontId="103" fillId="0" borderId="0" xfId="1" applyFont="1" applyFill="1"/>
    <xf numFmtId="49" fontId="23" fillId="0" borderId="0" xfId="77" applyNumberFormat="1" applyFont="1" applyAlignment="1">
      <alignment horizontal="left"/>
    </xf>
    <xf numFmtId="0" fontId="77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wrapText="1"/>
    </xf>
    <xf numFmtId="0" fontId="82" fillId="0" borderId="0" xfId="0" applyFont="1" applyFill="1" applyAlignment="1">
      <alignment vertical="center" wrapText="1"/>
    </xf>
    <xf numFmtId="0" fontId="0" fillId="0" borderId="0" xfId="0" applyAlignment="1">
      <alignment horizontal="left" vertical="center"/>
    </xf>
    <xf numFmtId="170" fontId="96" fillId="0" borderId="0" xfId="0" applyNumberFormat="1" applyFont="1" applyAlignment="1">
      <alignment horizontal="center"/>
    </xf>
    <xf numFmtId="170" fontId="97" fillId="9" borderId="0" xfId="0" applyNumberFormat="1" applyFont="1" applyFill="1" applyAlignment="1">
      <alignment horizontal="center"/>
    </xf>
    <xf numFmtId="2" fontId="113" fillId="0" borderId="0" xfId="1" applyNumberFormat="1" applyFont="1" applyFill="1" applyBorder="1" applyAlignment="1"/>
    <xf numFmtId="196" fontId="40" fillId="0" borderId="0" xfId="0" applyNumberFormat="1" applyFont="1" applyFill="1" applyBorder="1"/>
    <xf numFmtId="165" fontId="23" fillId="2" borderId="0" xfId="1" applyNumberFormat="1" applyFont="1" applyFill="1" applyBorder="1" applyAlignment="1">
      <alignment horizontal="right" vertical="top"/>
    </xf>
    <xf numFmtId="168" fontId="96" fillId="8" borderId="0" xfId="77" applyNumberFormat="1" applyFont="1" applyFill="1"/>
    <xf numFmtId="168" fontId="96" fillId="0" borderId="0" xfId="77" applyNumberFormat="1" applyFont="1"/>
    <xf numFmtId="0" fontId="73" fillId="2" borderId="0" xfId="0" applyFont="1" applyFill="1" applyAlignment="1">
      <alignment horizontal="center"/>
    </xf>
    <xf numFmtId="168" fontId="95" fillId="0" borderId="0" xfId="77" applyNumberFormat="1" applyFont="1"/>
    <xf numFmtId="0" fontId="103" fillId="0" borderId="0" xfId="0" applyFont="1" applyFill="1" applyAlignment="1">
      <alignment horizontal="left" wrapText="1"/>
    </xf>
    <xf numFmtId="168" fontId="117" fillId="0" borderId="0" xfId="77" applyNumberFormat="1" applyFont="1"/>
    <xf numFmtId="168" fontId="117" fillId="0" borderId="0" xfId="77" applyNumberFormat="1" applyFont="1" applyFill="1"/>
    <xf numFmtId="168" fontId="117" fillId="8" borderId="0" xfId="77" applyNumberFormat="1" applyFont="1" applyFill="1"/>
    <xf numFmtId="10" fontId="103" fillId="0" borderId="0" xfId="0" applyNumberFormat="1" applyFont="1" applyFill="1" applyAlignment="1">
      <alignment horizontal="left" wrapText="1"/>
    </xf>
    <xf numFmtId="168" fontId="0" fillId="8" borderId="0" xfId="77" applyNumberFormat="1" applyFont="1" applyFill="1"/>
    <xf numFmtId="168" fontId="96" fillId="0" borderId="0" xfId="77" applyNumberFormat="1" applyFont="1" applyFill="1" applyBorder="1"/>
    <xf numFmtId="166" fontId="96" fillId="2" borderId="0" xfId="0" applyNumberFormat="1" applyFont="1" applyFill="1" applyBorder="1"/>
    <xf numFmtId="0" fontId="23" fillId="2" borderId="0" xfId="41" applyFont="1" applyFill="1" applyBorder="1" applyAlignment="1">
      <alignment horizontal="center"/>
    </xf>
    <xf numFmtId="0" fontId="23" fillId="2" borderId="0" xfId="18" applyNumberFormat="1" applyFont="1" applyFill="1" applyBorder="1" applyAlignment="1">
      <alignment horizontal="center" vertical="center"/>
    </xf>
    <xf numFmtId="0" fontId="23" fillId="2" borderId="0" xfId="18" applyNumberFormat="1" applyFont="1" applyFill="1" applyBorder="1" applyAlignment="1">
      <alignment horizontal="center"/>
    </xf>
    <xf numFmtId="0" fontId="80" fillId="4" borderId="0" xfId="0" applyFont="1" applyFill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0" fontId="40" fillId="2" borderId="0" xfId="18" applyFont="1" applyFill="1" applyBorder="1" applyAlignment="1">
      <alignment horizontal="left" vertical="center"/>
    </xf>
    <xf numFmtId="0" fontId="23" fillId="2" borderId="0" xfId="18" applyNumberFormat="1" applyFont="1" applyFill="1" applyBorder="1" applyAlignment="1">
      <alignment horizontal="center" vertical="top"/>
    </xf>
    <xf numFmtId="0" fontId="80" fillId="4" borderId="0" xfId="0" applyFont="1" applyFill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40" fillId="0" borderId="0" xfId="18" applyFont="1" applyFill="1" applyBorder="1" applyAlignment="1">
      <alignment horizontal="left" vertical="center"/>
    </xf>
    <xf numFmtId="0" fontId="71" fillId="0" borderId="0" xfId="0" applyFont="1" applyFill="1" applyAlignment="1">
      <alignment horizontal="center" vertical="center" wrapText="1"/>
    </xf>
    <xf numFmtId="0" fontId="86" fillId="4" borderId="0" xfId="0" applyFont="1" applyFill="1" applyAlignment="1">
      <alignment horizontal="center" vertical="center" wrapText="1"/>
    </xf>
    <xf numFmtId="0" fontId="87" fillId="0" borderId="0" xfId="0" applyFont="1" applyAlignment="1">
      <alignment horizontal="center" vertical="center" wrapText="1"/>
    </xf>
    <xf numFmtId="0" fontId="76" fillId="0" borderId="0" xfId="0" applyFont="1" applyFill="1" applyAlignment="1">
      <alignment horizontal="center" vertical="center" wrapText="1"/>
    </xf>
    <xf numFmtId="0" fontId="38" fillId="4" borderId="0" xfId="0" applyFont="1" applyFill="1" applyBorder="1" applyAlignment="1">
      <alignment horizontal="center" vertical="center"/>
    </xf>
    <xf numFmtId="0" fontId="38" fillId="4" borderId="0" xfId="0" applyFont="1" applyFill="1" applyBorder="1" applyAlignment="1">
      <alignment horizontal="center" vertical="center" wrapText="1"/>
    </xf>
    <xf numFmtId="0" fontId="38" fillId="4" borderId="0" xfId="0" applyFont="1" applyFill="1" applyBorder="1" applyAlignment="1">
      <alignment vertical="center" wrapText="1"/>
    </xf>
    <xf numFmtId="0" fontId="103" fillId="0" borderId="0" xfId="0" applyFont="1" applyFill="1" applyBorder="1" applyAlignment="1">
      <alignment horizontal="left" wrapText="1"/>
    </xf>
    <xf numFmtId="0" fontId="103" fillId="0" borderId="0" xfId="0" applyFont="1" applyFill="1" applyAlignment="1">
      <alignment horizontal="left" wrapText="1"/>
    </xf>
    <xf numFmtId="0" fontId="24" fillId="4" borderId="0" xfId="0" applyFont="1" applyFill="1" applyAlignment="1">
      <alignment horizontal="center" vertical="center" wrapText="1"/>
    </xf>
    <xf numFmtId="0" fontId="88" fillId="4" borderId="0" xfId="0" applyFont="1" applyFill="1" applyAlignment="1">
      <alignment horizontal="center" vertical="top"/>
    </xf>
    <xf numFmtId="0" fontId="88" fillId="4" borderId="0" xfId="0" applyFont="1" applyFill="1" applyAlignment="1">
      <alignment horizontal="center" vertical="center"/>
    </xf>
    <xf numFmtId="0" fontId="103" fillId="0" borderId="0" xfId="0" applyFont="1" applyFill="1" applyAlignment="1">
      <alignment horizontal="left" vertical="center" wrapText="1"/>
    </xf>
    <xf numFmtId="0" fontId="38" fillId="4" borderId="0" xfId="0" applyFont="1" applyFill="1" applyAlignment="1">
      <alignment horizontal="center" vertical="center" wrapText="1"/>
    </xf>
    <xf numFmtId="0" fontId="45" fillId="4" borderId="29" xfId="0" applyFont="1" applyFill="1" applyBorder="1" applyAlignment="1">
      <alignment horizontal="center" vertical="center" wrapText="1"/>
    </xf>
    <xf numFmtId="0" fontId="38" fillId="4" borderId="33" xfId="0" applyFont="1" applyFill="1" applyBorder="1" applyAlignment="1">
      <alignment horizontal="center" vertical="center" wrapText="1"/>
    </xf>
    <xf numFmtId="0" fontId="38" fillId="4" borderId="0" xfId="0" applyFont="1" applyFill="1" applyAlignment="1">
      <alignment horizontal="center" vertical="center"/>
    </xf>
    <xf numFmtId="0" fontId="38" fillId="4" borderId="0" xfId="0" applyFont="1" applyFill="1" applyAlignment="1">
      <alignment horizontal="center"/>
    </xf>
    <xf numFmtId="0" fontId="24" fillId="4" borderId="0" xfId="0" applyFont="1" applyFill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37" fillId="2" borderId="0" xfId="0" applyFont="1" applyFill="1" applyBorder="1" applyAlignment="1">
      <alignment horizontal="left"/>
    </xf>
    <xf numFmtId="0" fontId="77" fillId="4" borderId="0" xfId="0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0" fontId="38" fillId="4" borderId="20" xfId="0" applyFont="1" applyFill="1" applyBorder="1" applyAlignment="1">
      <alignment horizontal="center" vertical="center"/>
    </xf>
    <xf numFmtId="0" fontId="38" fillId="4" borderId="9" xfId="0" applyFont="1" applyFill="1" applyBorder="1" applyAlignment="1">
      <alignment horizontal="center" vertical="center"/>
    </xf>
    <xf numFmtId="0" fontId="38" fillId="4" borderId="26" xfId="0" applyFont="1" applyFill="1" applyBorder="1" applyAlignment="1">
      <alignment horizontal="center" vertical="center" wrapText="1"/>
    </xf>
    <xf numFmtId="0" fontId="38" fillId="4" borderId="25" xfId="0" applyFont="1" applyFill="1" applyBorder="1" applyAlignment="1">
      <alignment horizontal="center" vertical="center" wrapText="1"/>
    </xf>
    <xf numFmtId="0" fontId="95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164" fontId="97" fillId="4" borderId="0" xfId="85" applyFont="1" applyFill="1" applyAlignment="1">
      <alignment horizontal="center" vertical="top" wrapText="1"/>
    </xf>
    <xf numFmtId="0" fontId="81" fillId="0" borderId="0" xfId="0" applyFont="1" applyAlignment="1">
      <alignment horizontal="center" vertical="center" wrapText="1"/>
    </xf>
    <xf numFmtId="0" fontId="38" fillId="4" borderId="0" xfId="0" applyFont="1" applyFill="1" applyAlignment="1">
      <alignment horizontal="right" vertical="center"/>
    </xf>
    <xf numFmtId="0" fontId="38" fillId="4" borderId="0" xfId="0" applyFont="1" applyFill="1" applyBorder="1" applyAlignment="1">
      <alignment horizontal="right" vertical="center"/>
    </xf>
    <xf numFmtId="0" fontId="38" fillId="4" borderId="29" xfId="0" applyFont="1" applyFill="1" applyBorder="1" applyAlignment="1">
      <alignment horizontal="right" vertical="center"/>
    </xf>
    <xf numFmtId="0" fontId="38" fillId="4" borderId="29" xfId="0" applyFont="1" applyFill="1" applyBorder="1" applyAlignment="1">
      <alignment horizontal="center" vertical="center"/>
    </xf>
    <xf numFmtId="0" fontId="38" fillId="4" borderId="0" xfId="0" applyFont="1" applyFill="1" applyAlignment="1">
      <alignment horizontal="right" vertical="center" wrapText="1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center" vertical="center"/>
    </xf>
    <xf numFmtId="0" fontId="45" fillId="4" borderId="0" xfId="0" applyFont="1" applyFill="1"/>
    <xf numFmtId="0" fontId="38" fillId="4" borderId="37" xfId="0" applyFont="1" applyFill="1" applyBorder="1" applyAlignment="1">
      <alignment horizontal="left" vertical="center" wrapText="1"/>
    </xf>
    <xf numFmtId="0" fontId="38" fillId="4" borderId="36" xfId="0" applyFont="1" applyFill="1" applyBorder="1" applyAlignment="1">
      <alignment horizontal="left" vertical="center" wrapText="1"/>
    </xf>
    <xf numFmtId="0" fontId="38" fillId="6" borderId="0" xfId="0" applyFont="1" applyFill="1" applyBorder="1" applyAlignment="1">
      <alignment horizontal="right" vertical="center"/>
    </xf>
    <xf numFmtId="0" fontId="38" fillId="6" borderId="0" xfId="0" applyFont="1" applyFill="1" applyBorder="1" applyAlignment="1">
      <alignment horizontal="center" vertical="center"/>
    </xf>
    <xf numFmtId="3" fontId="38" fillId="4" borderId="0" xfId="0" applyNumberFormat="1" applyFont="1" applyFill="1" applyAlignment="1">
      <alignment horizontal="center" vertical="center"/>
    </xf>
    <xf numFmtId="0" fontId="38" fillId="4" borderId="0" xfId="0" applyNumberFormat="1" applyFont="1" applyFill="1" applyBorder="1" applyAlignment="1">
      <alignment horizontal="center" vertical="center" wrapText="1"/>
    </xf>
    <xf numFmtId="0" fontId="23" fillId="0" borderId="29" xfId="0" applyNumberFormat="1" applyFont="1" applyBorder="1" applyAlignment="1">
      <alignment horizontal="center" vertical="center" wrapText="1"/>
    </xf>
    <xf numFmtId="0" fontId="23" fillId="0" borderId="0" xfId="0" applyNumberFormat="1" applyFont="1" applyAlignment="1">
      <alignment horizontal="center" vertical="center" wrapText="1"/>
    </xf>
    <xf numFmtId="0" fontId="51" fillId="2" borderId="0" xfId="0" applyFont="1" applyFill="1" applyAlignment="1">
      <alignment horizontal="left"/>
    </xf>
    <xf numFmtId="0" fontId="60" fillId="2" borderId="0" xfId="0" applyFont="1" applyFill="1" applyAlignment="1">
      <alignment horizontal="left"/>
    </xf>
    <xf numFmtId="0" fontId="95" fillId="2" borderId="0" xfId="0" applyFont="1" applyFill="1" applyAlignment="1">
      <alignment horizontal="left"/>
    </xf>
    <xf numFmtId="0" fontId="41" fillId="2" borderId="0" xfId="0" applyFont="1" applyFill="1" applyAlignment="1">
      <alignment horizontal="left"/>
    </xf>
    <xf numFmtId="0" fontId="58" fillId="2" borderId="0" xfId="0" applyFont="1" applyFill="1" applyAlignment="1">
      <alignment horizontal="left"/>
    </xf>
    <xf numFmtId="0" fontId="37" fillId="2" borderId="0" xfId="0" applyFont="1" applyFill="1" applyBorder="1" applyAlignment="1">
      <alignment horizontal="center"/>
    </xf>
    <xf numFmtId="0" fontId="82" fillId="0" borderId="0" xfId="0" applyFont="1" applyAlignment="1">
      <alignment horizontal="center" vertical="center" wrapText="1"/>
    </xf>
    <xf numFmtId="3" fontId="38" fillId="4" borderId="0" xfId="0" applyNumberFormat="1" applyFont="1" applyFill="1" applyAlignment="1">
      <alignment horizontal="left"/>
    </xf>
    <xf numFmtId="0" fontId="38" fillId="6" borderId="0" xfId="0" applyFont="1" applyFill="1" applyBorder="1" applyAlignment="1">
      <alignment horizontal="right" vertical="center" wrapText="1"/>
    </xf>
    <xf numFmtId="0" fontId="38" fillId="6" borderId="12" xfId="0" applyFont="1" applyFill="1" applyBorder="1" applyAlignment="1">
      <alignment horizontal="right" vertical="center" wrapText="1"/>
    </xf>
    <xf numFmtId="0" fontId="38" fillId="6" borderId="12" xfId="0" applyFont="1" applyFill="1" applyBorder="1" applyAlignment="1">
      <alignment horizontal="center" vertical="center"/>
    </xf>
    <xf numFmtId="0" fontId="38" fillId="6" borderId="11" xfId="0" applyFont="1" applyFill="1" applyBorder="1" applyAlignment="1">
      <alignment horizontal="center" vertical="center"/>
    </xf>
    <xf numFmtId="0" fontId="38" fillId="6" borderId="9" xfId="0" applyFont="1" applyFill="1" applyBorder="1" applyAlignment="1">
      <alignment horizontal="center" vertical="center"/>
    </xf>
    <xf numFmtId="0" fontId="38" fillId="4" borderId="10" xfId="0" applyFont="1" applyFill="1" applyBorder="1" applyAlignment="1">
      <alignment vertical="center"/>
    </xf>
    <xf numFmtId="0" fontId="38" fillId="4" borderId="8" xfId="0" applyFont="1" applyFill="1" applyBorder="1" applyAlignment="1">
      <alignment vertical="center"/>
    </xf>
    <xf numFmtId="0" fontId="38" fillId="6" borderId="7" xfId="0" applyFont="1" applyFill="1" applyBorder="1" applyAlignment="1">
      <alignment vertical="center"/>
    </xf>
    <xf numFmtId="0" fontId="38" fillId="6" borderId="12" xfId="0" applyFont="1" applyFill="1" applyBorder="1" applyAlignment="1">
      <alignment vertical="center"/>
    </xf>
    <xf numFmtId="0" fontId="110" fillId="0" borderId="0" xfId="0" applyFont="1" applyFill="1" applyAlignment="1">
      <alignment horizontal="left" vertical="top" wrapText="1"/>
    </xf>
    <xf numFmtId="0" fontId="90" fillId="2" borderId="0" xfId="0" applyFont="1" applyFill="1" applyAlignment="1">
      <alignment horizontal="left" vertical="top" wrapText="1"/>
    </xf>
    <xf numFmtId="0" fontId="57" fillId="4" borderId="0" xfId="0" applyFont="1" applyFill="1" applyBorder="1" applyAlignment="1">
      <alignment horizontal="center"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40" fillId="2" borderId="0" xfId="0" applyFont="1" applyFill="1" applyAlignment="1">
      <alignment horizontal="left" vertical="top" wrapText="1"/>
    </xf>
    <xf numFmtId="0" fontId="53" fillId="2" borderId="0" xfId="0" applyFont="1" applyFill="1" applyAlignment="1">
      <alignment horizontal="left" vertical="top" wrapText="1"/>
    </xf>
    <xf numFmtId="0" fontId="73" fillId="2" borderId="0" xfId="0" applyFont="1" applyFill="1" applyAlignment="1">
      <alignment horizontal="center"/>
    </xf>
    <xf numFmtId="0" fontId="72" fillId="2" borderId="0" xfId="0" applyFont="1" applyFill="1" applyAlignment="1">
      <alignment horizontal="center"/>
    </xf>
    <xf numFmtId="0" fontId="53" fillId="2" borderId="0" xfId="0" applyFont="1" applyFill="1" applyBorder="1" applyAlignment="1">
      <alignment horizontal="left" wrapText="1"/>
    </xf>
    <xf numFmtId="0" fontId="54" fillId="0" borderId="0" xfId="0" applyFont="1" applyFill="1" applyAlignment="1">
      <alignment horizontal="left" vertical="top" wrapText="1"/>
    </xf>
    <xf numFmtId="0" fontId="90" fillId="0" borderId="0" xfId="0" applyFont="1" applyFill="1" applyAlignment="1">
      <alignment horizontal="left" vertical="top" wrapText="1"/>
    </xf>
    <xf numFmtId="0" fontId="53" fillId="2" borderId="0" xfId="0" applyFont="1" applyFill="1" applyAlignment="1">
      <alignment horizontal="left" vertical="top"/>
    </xf>
    <xf numFmtId="0" fontId="90" fillId="2" borderId="0" xfId="0" applyFont="1" applyFill="1" applyAlignment="1">
      <alignment horizontal="left" vertical="top"/>
    </xf>
    <xf numFmtId="0" fontId="54" fillId="0" borderId="0" xfId="0" applyFont="1" applyAlignment="1">
      <alignment horizontal="left"/>
    </xf>
    <xf numFmtId="0" fontId="90" fillId="0" borderId="0" xfId="0" applyFont="1" applyFill="1" applyAlignment="1">
      <alignment horizontal="left" wrapText="1"/>
    </xf>
    <xf numFmtId="0" fontId="53" fillId="2" borderId="0" xfId="0" applyFont="1" applyFill="1" applyAlignment="1">
      <alignment horizontal="left" vertical="center" wrapText="1"/>
    </xf>
    <xf numFmtId="0" fontId="53" fillId="2" borderId="0" xfId="0" applyFont="1" applyFill="1" applyAlignment="1">
      <alignment horizontal="left" wrapText="1"/>
    </xf>
    <xf numFmtId="0" fontId="90" fillId="2" borderId="0" xfId="0" applyFont="1" applyFill="1" applyAlignment="1">
      <alignment horizontal="left" wrapText="1"/>
    </xf>
    <xf numFmtId="0" fontId="54" fillId="0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left" vertical="top" wrapText="1"/>
    </xf>
    <xf numFmtId="0" fontId="37" fillId="4" borderId="0" xfId="0" applyFont="1" applyFill="1" applyBorder="1" applyAlignment="1">
      <alignment horizontal="center" wrapText="1"/>
    </xf>
    <xf numFmtId="0" fontId="36" fillId="2" borderId="0" xfId="0" applyFont="1" applyFill="1" applyBorder="1" applyAlignment="1">
      <alignment vertical="center" wrapText="1"/>
    </xf>
    <xf numFmtId="0" fontId="103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137" fillId="0" borderId="0" xfId="0" applyFont="1" applyAlignment="1">
      <alignment horizontal="center" wrapText="1"/>
    </xf>
    <xf numFmtId="0" fontId="137" fillId="0" borderId="0" xfId="0" applyFont="1" applyAlignment="1">
      <alignment horizontal="left" wrapText="1"/>
    </xf>
    <xf numFmtId="0" fontId="45" fillId="4" borderId="0" xfId="0" applyFont="1" applyFill="1" applyBorder="1" applyAlignment="1">
      <alignment horizontal="center" vertical="center"/>
    </xf>
    <xf numFmtId="0" fontId="45" fillId="4" borderId="0" xfId="0" applyFont="1" applyFill="1" applyBorder="1" applyAlignment="1">
      <alignment horizontal="center"/>
    </xf>
    <xf numFmtId="0" fontId="136" fillId="0" borderId="0" xfId="0" applyFont="1" applyAlignment="1">
      <alignment horizontal="center" vertical="center" wrapText="1"/>
    </xf>
    <xf numFmtId="0" fontId="85" fillId="4" borderId="0" xfId="0" applyFont="1" applyFill="1" applyAlignment="1">
      <alignment horizontal="center" vertical="center" wrapText="1"/>
    </xf>
    <xf numFmtId="0" fontId="37" fillId="2" borderId="0" xfId="0" applyFont="1" applyFill="1" applyBorder="1" applyAlignment="1">
      <alignment horizontal="left" vertical="center" wrapText="1"/>
    </xf>
  </cellXfs>
  <cellStyles count="671">
    <cellStyle name="Comma" xfId="1" builtinId="3"/>
    <cellStyle name="Comma 10" xfId="103"/>
    <cellStyle name="Comma 10 2" xfId="165"/>
    <cellStyle name="Comma 10 2 2" xfId="243"/>
    <cellStyle name="Comma 10 2 2 2" xfId="584"/>
    <cellStyle name="Comma 10 2 3" xfId="519"/>
    <cellStyle name="Comma 10 3" xfId="242"/>
    <cellStyle name="Comma 10 3 2" xfId="583"/>
    <cellStyle name="Comma 10 4" xfId="477"/>
    <cellStyle name="Comma 11" xfId="129"/>
    <cellStyle name="Comma 11 2" xfId="191"/>
    <cellStyle name="Comma 11 2 2" xfId="245"/>
    <cellStyle name="Comma 11 2 2 2" xfId="586"/>
    <cellStyle name="Comma 11 2 3" xfId="545"/>
    <cellStyle name="Comma 11 3" xfId="244"/>
    <cellStyle name="Comma 11 3 2" xfId="585"/>
    <cellStyle name="Comma 11 4" xfId="503"/>
    <cellStyle name="Comma 12" xfId="133"/>
    <cellStyle name="Comma 13" xfId="131"/>
    <cellStyle name="Comma 13 2" xfId="246"/>
    <cellStyle name="Comma 13 2 2" xfId="587"/>
    <cellStyle name="Comma 13 3" xfId="505"/>
    <cellStyle name="Comma 14" xfId="200"/>
    <cellStyle name="Comma 14 2" xfId="326"/>
    <cellStyle name="Comma 14 2 2" xfId="666"/>
    <cellStyle name="Comma 14 3" xfId="547"/>
    <cellStyle name="Comma 15" xfId="217"/>
    <cellStyle name="Comma 15 2" xfId="563"/>
    <cellStyle name="Comma 16" xfId="427"/>
    <cellStyle name="Comma 17" xfId="449"/>
    <cellStyle name="Comma 18" xfId="458"/>
    <cellStyle name="Comma 19" xfId="462"/>
    <cellStyle name="Comma 2" xfId="2"/>
    <cellStyle name="Comma 2 2" xfId="3"/>
    <cellStyle name="Comma 2 2 2" xfId="134"/>
    <cellStyle name="Comma 2 2 3" xfId="237"/>
    <cellStyle name="Comma 3" xfId="4"/>
    <cellStyle name="Comma 3 2" xfId="5"/>
    <cellStyle name="Comma 3 2 2" xfId="6"/>
    <cellStyle name="Comma 3 2 2 2" xfId="137"/>
    <cellStyle name="Comma 3 2 3" xfId="136"/>
    <cellStyle name="Comma 3 3" xfId="7"/>
    <cellStyle name="Comma 3 3 2" xfId="138"/>
    <cellStyle name="Comma 3 4" xfId="135"/>
    <cellStyle name="Comma 3 5" xfId="238"/>
    <cellStyle name="Comma 4" xfId="8"/>
    <cellStyle name="Comma 4 2" xfId="9"/>
    <cellStyle name="Comma 4 2 2" xfId="10"/>
    <cellStyle name="Comma 4 2 2 2" xfId="141"/>
    <cellStyle name="Comma 4 2 3" xfId="140"/>
    <cellStyle name="Comma 4 3" xfId="11"/>
    <cellStyle name="Comma 4 3 2" xfId="142"/>
    <cellStyle name="Comma 4 4" xfId="139"/>
    <cellStyle name="Comma 5" xfId="12"/>
    <cellStyle name="Comma 6" xfId="13"/>
    <cellStyle name="Comma 6 2" xfId="14"/>
    <cellStyle name="Comma 6 2 2" xfId="144"/>
    <cellStyle name="Comma 6 3" xfId="143"/>
    <cellStyle name="Comma 7" xfId="15"/>
    <cellStyle name="Comma 8" xfId="16"/>
    <cellStyle name="Comma 8 2" xfId="145"/>
    <cellStyle name="Comma 9" xfId="17"/>
    <cellStyle name="Currency" xfId="85" builtinId="4"/>
    <cellStyle name="Currency 2" xfId="163"/>
    <cellStyle name="Hyperlink 2" xfId="239"/>
    <cellStyle name="Normal" xfId="0" builtinId="0"/>
    <cellStyle name="Normal 10" xfId="18"/>
    <cellStyle name="Normal 100" xfId="456"/>
    <cellStyle name="Normal 101" xfId="457"/>
    <cellStyle name="Normal 102" xfId="461"/>
    <cellStyle name="Normal 11" xfId="19"/>
    <cellStyle name="Normal 12" xfId="20"/>
    <cellStyle name="Normal 13" xfId="21"/>
    <cellStyle name="Normal 14" xfId="22"/>
    <cellStyle name="Normal 15" xfId="23"/>
    <cellStyle name="Normal 16" xfId="24"/>
    <cellStyle name="Normal 16 2" xfId="25"/>
    <cellStyle name="Normal 16 2 2" xfId="147"/>
    <cellStyle name="Normal 16 2 2 2" xfId="249"/>
    <cellStyle name="Normal 16 2 2 2 2" xfId="590"/>
    <cellStyle name="Normal 16 2 2 3" xfId="507"/>
    <cellStyle name="Normal 16 2 2_AZUA" xfId="334"/>
    <cellStyle name="Normal 16 2 3" xfId="248"/>
    <cellStyle name="Normal 16 2 3 2" xfId="589"/>
    <cellStyle name="Normal 16 2 4" xfId="465"/>
    <cellStyle name="Normal 16 2_AZUA" xfId="333"/>
    <cellStyle name="Normal 16 3" xfId="146"/>
    <cellStyle name="Normal 16 3 2" xfId="250"/>
    <cellStyle name="Normal 16 3 2 2" xfId="591"/>
    <cellStyle name="Normal 16 3 3" xfId="506"/>
    <cellStyle name="Normal 16 3_AZUA" xfId="335"/>
    <cellStyle name="Normal 16 4" xfId="247"/>
    <cellStyle name="Normal 16 4 2" xfId="588"/>
    <cellStyle name="Normal 16 5" xfId="464"/>
    <cellStyle name="Normal 16_AZUA" xfId="95"/>
    <cellStyle name="Normal 17" xfId="26"/>
    <cellStyle name="Normal 18" xfId="27"/>
    <cellStyle name="Normal 18 2" xfId="148"/>
    <cellStyle name="Normal 18 2 2" xfId="252"/>
    <cellStyle name="Normal 18 2 2 2" xfId="593"/>
    <cellStyle name="Normal 18 2 3" xfId="508"/>
    <cellStyle name="Normal 18 2_AZUA" xfId="337"/>
    <cellStyle name="Normal 18 3" xfId="251"/>
    <cellStyle name="Normal 18 3 2" xfId="592"/>
    <cellStyle name="Normal 18 4" xfId="466"/>
    <cellStyle name="Normal 18_AZUA" xfId="336"/>
    <cellStyle name="Normal 19" xfId="28"/>
    <cellStyle name="Normal 19 2" xfId="149"/>
    <cellStyle name="Normal 19 2 2" xfId="254"/>
    <cellStyle name="Normal 19 2 2 2" xfId="595"/>
    <cellStyle name="Normal 19 2 3" xfId="509"/>
    <cellStyle name="Normal 19 2_AZUA" xfId="339"/>
    <cellStyle name="Normal 19 3" xfId="253"/>
    <cellStyle name="Normal 19 3 2" xfId="594"/>
    <cellStyle name="Normal 19 4" xfId="467"/>
    <cellStyle name="Normal 19_AZUA" xfId="338"/>
    <cellStyle name="Normal 2" xfId="29"/>
    <cellStyle name="Normal 2 2" xfId="30"/>
    <cellStyle name="Normal 2 2 2" xfId="240"/>
    <cellStyle name="Normal 2 6" xfId="324"/>
    <cellStyle name="Normal 20" xfId="86"/>
    <cellStyle name="Normal 20 2" xfId="202"/>
    <cellStyle name="Normal 20 2 2" xfId="549"/>
    <cellStyle name="Normal 20 3" xfId="429"/>
    <cellStyle name="Normal 21" xfId="102"/>
    <cellStyle name="Normal 21 2" xfId="164"/>
    <cellStyle name="Normal 21 2 2" xfId="256"/>
    <cellStyle name="Normal 21 2 2 2" xfId="597"/>
    <cellStyle name="Normal 21 2 3" xfId="518"/>
    <cellStyle name="Normal 21 2_AZUA" xfId="341"/>
    <cellStyle name="Normal 21 3" xfId="255"/>
    <cellStyle name="Normal 21 3 2" xfId="596"/>
    <cellStyle name="Normal 21 4" xfId="476"/>
    <cellStyle name="Normal 21_AZUA" xfId="340"/>
    <cellStyle name="Normal 22" xfId="104"/>
    <cellStyle name="Normal 22 10" xfId="440"/>
    <cellStyle name="Normal 22 11" xfId="478"/>
    <cellStyle name="Normal 22 2" xfId="166"/>
    <cellStyle name="Normal 22 2 2" xfId="258"/>
    <cellStyle name="Normal 22 2 2 2" xfId="599"/>
    <cellStyle name="Normal 22 2 3" xfId="520"/>
    <cellStyle name="Normal 22 2_AZUA" xfId="343"/>
    <cellStyle name="Normal 22 3" xfId="203"/>
    <cellStyle name="Normal 22 4" xfId="257"/>
    <cellStyle name="Normal 22 4 2" xfId="598"/>
    <cellStyle name="Normal 22 5" xfId="430"/>
    <cellStyle name="Normal 22 6" xfId="432"/>
    <cellStyle name="Normal 22 7" xfId="434"/>
    <cellStyle name="Normal 22 8" xfId="436"/>
    <cellStyle name="Normal 22 9" xfId="438"/>
    <cellStyle name="Normal 22_AZUA" xfId="342"/>
    <cellStyle name="Normal 23" xfId="105"/>
    <cellStyle name="Normal 23 2" xfId="167"/>
    <cellStyle name="Normal 23 2 2" xfId="260"/>
    <cellStyle name="Normal 23 2 2 2" xfId="601"/>
    <cellStyle name="Normal 23 2 3" xfId="521"/>
    <cellStyle name="Normal 23 2_AZUA" xfId="345"/>
    <cellStyle name="Normal 23 3" xfId="259"/>
    <cellStyle name="Normal 23 3 2" xfId="600"/>
    <cellStyle name="Normal 23 4" xfId="479"/>
    <cellStyle name="Normal 23_AZUA" xfId="344"/>
    <cellStyle name="Normal 24" xfId="106"/>
    <cellStyle name="Normal 24 2" xfId="168"/>
    <cellStyle name="Normal 24 2 2" xfId="262"/>
    <cellStyle name="Normal 24 2 2 2" xfId="603"/>
    <cellStyle name="Normal 24 2 3" xfId="522"/>
    <cellStyle name="Normal 24 2_AZUA" xfId="347"/>
    <cellStyle name="Normal 24 3" xfId="261"/>
    <cellStyle name="Normal 24 3 2" xfId="602"/>
    <cellStyle name="Normal 24 4" xfId="480"/>
    <cellStyle name="Normal 24_AZUA" xfId="346"/>
    <cellStyle name="Normal 25" xfId="107"/>
    <cellStyle name="Normal 25 2" xfId="169"/>
    <cellStyle name="Normal 25 2 2" xfId="264"/>
    <cellStyle name="Normal 25 2 2 2" xfId="605"/>
    <cellStyle name="Normal 25 2 3" xfId="523"/>
    <cellStyle name="Normal 25 2_AZUA" xfId="349"/>
    <cellStyle name="Normal 25 3" xfId="263"/>
    <cellStyle name="Normal 25 3 2" xfId="604"/>
    <cellStyle name="Normal 25 4" xfId="481"/>
    <cellStyle name="Normal 25_AZUA" xfId="348"/>
    <cellStyle name="Normal 26" xfId="108"/>
    <cellStyle name="Normal 26 2" xfId="170"/>
    <cellStyle name="Normal 26 2 2" xfId="266"/>
    <cellStyle name="Normal 26 2 2 2" xfId="607"/>
    <cellStyle name="Normal 26 2 3" xfId="524"/>
    <cellStyle name="Normal 26 2_AZUA" xfId="351"/>
    <cellStyle name="Normal 26 3" xfId="265"/>
    <cellStyle name="Normal 26 3 2" xfId="606"/>
    <cellStyle name="Normal 26 4" xfId="482"/>
    <cellStyle name="Normal 26_AZUA" xfId="350"/>
    <cellStyle name="Normal 27" xfId="109"/>
    <cellStyle name="Normal 27 2" xfId="171"/>
    <cellStyle name="Normal 27 2 2" xfId="268"/>
    <cellStyle name="Normal 27 2 2 2" xfId="609"/>
    <cellStyle name="Normal 27 2 3" xfId="525"/>
    <cellStyle name="Normal 27 2_AZUA" xfId="353"/>
    <cellStyle name="Normal 27 3" xfId="267"/>
    <cellStyle name="Normal 27 3 2" xfId="608"/>
    <cellStyle name="Normal 27 4" xfId="483"/>
    <cellStyle name="Normal 27_AZUA" xfId="352"/>
    <cellStyle name="Normal 28" xfId="110"/>
    <cellStyle name="Normal 28 2" xfId="172"/>
    <cellStyle name="Normal 28 2 2" xfId="270"/>
    <cellStyle name="Normal 28 2 2 2" xfId="611"/>
    <cellStyle name="Normal 28 2 3" xfId="526"/>
    <cellStyle name="Normal 28 2_AZUA" xfId="355"/>
    <cellStyle name="Normal 28 3" xfId="269"/>
    <cellStyle name="Normal 28 3 2" xfId="610"/>
    <cellStyle name="Normal 28 4" xfId="484"/>
    <cellStyle name="Normal 28_AZUA" xfId="354"/>
    <cellStyle name="Normal 29" xfId="111"/>
    <cellStyle name="Normal 29 2" xfId="173"/>
    <cellStyle name="Normal 29 2 2" xfId="272"/>
    <cellStyle name="Normal 29 2 2 2" xfId="613"/>
    <cellStyle name="Normal 29 2 3" xfId="527"/>
    <cellStyle name="Normal 29 2_AZUA" xfId="357"/>
    <cellStyle name="Normal 29 3" xfId="271"/>
    <cellStyle name="Normal 29 3 2" xfId="612"/>
    <cellStyle name="Normal 29 4" xfId="485"/>
    <cellStyle name="Normal 29_AZUA" xfId="356"/>
    <cellStyle name="Normal 3" xfId="31"/>
    <cellStyle name="Normal 30" xfId="112"/>
    <cellStyle name="Normal 30 2" xfId="174"/>
    <cellStyle name="Normal 30 2 2" xfId="274"/>
    <cellStyle name="Normal 30 2 2 2" xfId="615"/>
    <cellStyle name="Normal 30 2 3" xfId="528"/>
    <cellStyle name="Normal 30 2_AZUA" xfId="359"/>
    <cellStyle name="Normal 30 3" xfId="273"/>
    <cellStyle name="Normal 30 3 2" xfId="614"/>
    <cellStyle name="Normal 30 4" xfId="486"/>
    <cellStyle name="Normal 30_AZUA" xfId="358"/>
    <cellStyle name="Normal 31" xfId="113"/>
    <cellStyle name="Normal 31 2" xfId="175"/>
    <cellStyle name="Normal 31 2 2" xfId="276"/>
    <cellStyle name="Normal 31 2 2 2" xfId="617"/>
    <cellStyle name="Normal 31 2 3" xfId="529"/>
    <cellStyle name="Normal 31 2_AZUA" xfId="361"/>
    <cellStyle name="Normal 31 3" xfId="275"/>
    <cellStyle name="Normal 31 3 2" xfId="616"/>
    <cellStyle name="Normal 31 4" xfId="487"/>
    <cellStyle name="Normal 31_AZUA" xfId="360"/>
    <cellStyle name="Normal 32" xfId="114"/>
    <cellStyle name="Normal 32 2" xfId="176"/>
    <cellStyle name="Normal 32 2 2" xfId="278"/>
    <cellStyle name="Normal 32 2 2 2" xfId="619"/>
    <cellStyle name="Normal 32 2 3" xfId="530"/>
    <cellStyle name="Normal 32 2_AZUA" xfId="363"/>
    <cellStyle name="Normal 32 3" xfId="277"/>
    <cellStyle name="Normal 32 3 2" xfId="618"/>
    <cellStyle name="Normal 32 4" xfId="488"/>
    <cellStyle name="Normal 32_AZUA" xfId="362"/>
    <cellStyle name="Normal 33" xfId="115"/>
    <cellStyle name="Normal 33 2" xfId="177"/>
    <cellStyle name="Normal 33 2 2" xfId="280"/>
    <cellStyle name="Normal 33 2 2 2" xfId="621"/>
    <cellStyle name="Normal 33 2 3" xfId="531"/>
    <cellStyle name="Normal 33 2_AZUA" xfId="365"/>
    <cellStyle name="Normal 33 3" xfId="279"/>
    <cellStyle name="Normal 33 3 2" xfId="620"/>
    <cellStyle name="Normal 33 4" xfId="489"/>
    <cellStyle name="Normal 33_AZUA" xfId="364"/>
    <cellStyle name="Normal 34" xfId="116"/>
    <cellStyle name="Normal 34 2" xfId="178"/>
    <cellStyle name="Normal 34 2 2" xfId="282"/>
    <cellStyle name="Normal 34 2 2 2" xfId="623"/>
    <cellStyle name="Normal 34 2 3" xfId="532"/>
    <cellStyle name="Normal 34 2_AZUA" xfId="367"/>
    <cellStyle name="Normal 34 3" xfId="281"/>
    <cellStyle name="Normal 34 3 2" xfId="622"/>
    <cellStyle name="Normal 34 4" xfId="490"/>
    <cellStyle name="Normal 34_AZUA" xfId="366"/>
    <cellStyle name="Normal 35" xfId="117"/>
    <cellStyle name="Normal 35 2" xfId="179"/>
    <cellStyle name="Normal 35 2 2" xfId="284"/>
    <cellStyle name="Normal 35 2 2 2" xfId="625"/>
    <cellStyle name="Normal 35 2 3" xfId="533"/>
    <cellStyle name="Normal 35 2_AZUA" xfId="369"/>
    <cellStyle name="Normal 35 3" xfId="283"/>
    <cellStyle name="Normal 35 3 2" xfId="624"/>
    <cellStyle name="Normal 35 4" xfId="491"/>
    <cellStyle name="Normal 35_AZUA" xfId="368"/>
    <cellStyle name="Normal 36" xfId="118"/>
    <cellStyle name="Normal 36 2" xfId="180"/>
    <cellStyle name="Normal 36 2 2" xfId="286"/>
    <cellStyle name="Normal 36 2 2 2" xfId="627"/>
    <cellStyle name="Normal 36 2 3" xfId="534"/>
    <cellStyle name="Normal 36 2_AZUA" xfId="371"/>
    <cellStyle name="Normal 36 3" xfId="285"/>
    <cellStyle name="Normal 36 3 2" xfId="626"/>
    <cellStyle name="Normal 36 4" xfId="492"/>
    <cellStyle name="Normal 36_AZUA" xfId="370"/>
    <cellStyle name="Normal 37" xfId="119"/>
    <cellStyle name="Normal 37 2" xfId="181"/>
    <cellStyle name="Normal 37 2 2" xfId="288"/>
    <cellStyle name="Normal 37 2 2 2" xfId="629"/>
    <cellStyle name="Normal 37 2 3" xfId="535"/>
    <cellStyle name="Normal 37 2_AZUA" xfId="373"/>
    <cellStyle name="Normal 37 3" xfId="287"/>
    <cellStyle name="Normal 37 3 2" xfId="628"/>
    <cellStyle name="Normal 37 4" xfId="493"/>
    <cellStyle name="Normal 37_AZUA" xfId="372"/>
    <cellStyle name="Normal 38" xfId="120"/>
    <cellStyle name="Normal 38 2" xfId="182"/>
    <cellStyle name="Normal 38 2 2" xfId="290"/>
    <cellStyle name="Normal 38 2 2 2" xfId="631"/>
    <cellStyle name="Normal 38 2 3" xfId="536"/>
    <cellStyle name="Normal 38 2_AZUA" xfId="375"/>
    <cellStyle name="Normal 38 3" xfId="289"/>
    <cellStyle name="Normal 38 3 2" xfId="630"/>
    <cellStyle name="Normal 38 4" xfId="494"/>
    <cellStyle name="Normal 38_AZUA" xfId="374"/>
    <cellStyle name="Normal 39" xfId="121"/>
    <cellStyle name="Normal 39 2" xfId="183"/>
    <cellStyle name="Normal 39 2 2" xfId="292"/>
    <cellStyle name="Normal 39 2 2 2" xfId="633"/>
    <cellStyle name="Normal 39 2 3" xfId="537"/>
    <cellStyle name="Normal 39 2_AZUA" xfId="377"/>
    <cellStyle name="Normal 39 3" xfId="291"/>
    <cellStyle name="Normal 39 3 2" xfId="632"/>
    <cellStyle name="Normal 39 4" xfId="495"/>
    <cellStyle name="Normal 39_AZUA" xfId="376"/>
    <cellStyle name="Normal 4" xfId="32"/>
    <cellStyle name="Normal 4 2" xfId="33"/>
    <cellStyle name="Normal 4 2 2" xfId="34"/>
    <cellStyle name="Normal 4 2 2 2" xfId="152"/>
    <cellStyle name="Normal 4 2 2 2 2" xfId="296"/>
    <cellStyle name="Normal 4 2 2 2 2 2" xfId="637"/>
    <cellStyle name="Normal 4 2 2 2 3" xfId="512"/>
    <cellStyle name="Normal 4 2 2 2_AZUA" xfId="379"/>
    <cellStyle name="Normal 4 2 2 3" xfId="295"/>
    <cellStyle name="Normal 4 2 2 3 2" xfId="636"/>
    <cellStyle name="Normal 4 2 2 4" xfId="470"/>
    <cellStyle name="Normal 4 2 2_AZUA" xfId="378"/>
    <cellStyle name="Normal 4 2 3" xfId="151"/>
    <cellStyle name="Normal 4 2 3 2" xfId="297"/>
    <cellStyle name="Normal 4 2 3 2 2" xfId="638"/>
    <cellStyle name="Normal 4 2 3 3" xfId="511"/>
    <cellStyle name="Normal 4 2 3_AZUA" xfId="380"/>
    <cellStyle name="Normal 4 2 4" xfId="294"/>
    <cellStyle name="Normal 4 2 4 2" xfId="635"/>
    <cellStyle name="Normal 4 2 5" xfId="469"/>
    <cellStyle name="Normal 4 2_AZUA" xfId="97"/>
    <cellStyle name="Normal 4 3" xfId="35"/>
    <cellStyle name="Normal 4 3 2" xfId="153"/>
    <cellStyle name="Normal 4 3 2 2" xfId="299"/>
    <cellStyle name="Normal 4 3 2 2 2" xfId="640"/>
    <cellStyle name="Normal 4 3 2 3" xfId="513"/>
    <cellStyle name="Normal 4 3 2_AZUA" xfId="382"/>
    <cellStyle name="Normal 4 3 3" xfId="298"/>
    <cellStyle name="Normal 4 3 3 2" xfId="639"/>
    <cellStyle name="Normal 4 3 4" xfId="471"/>
    <cellStyle name="Normal 4 3_AZUA" xfId="381"/>
    <cellStyle name="Normal 4 4" xfId="150"/>
    <cellStyle name="Normal 4 4 2" xfId="300"/>
    <cellStyle name="Normal 4 4 2 2" xfId="641"/>
    <cellStyle name="Normal 4 4 3" xfId="510"/>
    <cellStyle name="Normal 4 4_AZUA" xfId="383"/>
    <cellStyle name="Normal 4 5" xfId="293"/>
    <cellStyle name="Normal 4 5 2" xfId="634"/>
    <cellStyle name="Normal 4 6" xfId="468"/>
    <cellStyle name="Normal 4_AZUA" xfId="96"/>
    <cellStyle name="Normal 40" xfId="122"/>
    <cellStyle name="Normal 40 2" xfId="184"/>
    <cellStyle name="Normal 40 2 2" xfId="302"/>
    <cellStyle name="Normal 40 2 2 2" xfId="643"/>
    <cellStyle name="Normal 40 2 3" xfId="538"/>
    <cellStyle name="Normal 40 2_AZUA" xfId="385"/>
    <cellStyle name="Normal 40 3" xfId="301"/>
    <cellStyle name="Normal 40 3 2" xfId="642"/>
    <cellStyle name="Normal 40 4" xfId="496"/>
    <cellStyle name="Normal 40_AZUA" xfId="384"/>
    <cellStyle name="Normal 41" xfId="123"/>
    <cellStyle name="Normal 41 2" xfId="185"/>
    <cellStyle name="Normal 41 2 2" xfId="304"/>
    <cellStyle name="Normal 41 2 2 2" xfId="645"/>
    <cellStyle name="Normal 41 2 3" xfId="539"/>
    <cellStyle name="Normal 41 2_AZUA" xfId="387"/>
    <cellStyle name="Normal 41 3" xfId="303"/>
    <cellStyle name="Normal 41 3 2" xfId="644"/>
    <cellStyle name="Normal 41 4" xfId="497"/>
    <cellStyle name="Normal 41_AZUA" xfId="386"/>
    <cellStyle name="Normal 42" xfId="124"/>
    <cellStyle name="Normal 42 2" xfId="186"/>
    <cellStyle name="Normal 42 2 2" xfId="306"/>
    <cellStyle name="Normal 42 2 2 2" xfId="647"/>
    <cellStyle name="Normal 42 2 3" xfId="540"/>
    <cellStyle name="Normal 42 2_AZUA" xfId="389"/>
    <cellStyle name="Normal 42 3" xfId="305"/>
    <cellStyle name="Normal 42 3 2" xfId="646"/>
    <cellStyle name="Normal 42 4" xfId="498"/>
    <cellStyle name="Normal 42_AZUA" xfId="388"/>
    <cellStyle name="Normal 43" xfId="125"/>
    <cellStyle name="Normal 43 2" xfId="187"/>
    <cellStyle name="Normal 43 2 2" xfId="308"/>
    <cellStyle name="Normal 43 2 2 2" xfId="649"/>
    <cellStyle name="Normal 43 2 3" xfId="541"/>
    <cellStyle name="Normal 43 2_AZUA" xfId="391"/>
    <cellStyle name="Normal 43 3" xfId="307"/>
    <cellStyle name="Normal 43 3 2" xfId="648"/>
    <cellStyle name="Normal 43 4" xfId="499"/>
    <cellStyle name="Normal 43_AZUA" xfId="390"/>
    <cellStyle name="Normal 44" xfId="126"/>
    <cellStyle name="Normal 44 2" xfId="188"/>
    <cellStyle name="Normal 44 2 2" xfId="310"/>
    <cellStyle name="Normal 44 2 2 2" xfId="651"/>
    <cellStyle name="Normal 44 2 3" xfId="542"/>
    <cellStyle name="Normal 44 2_AZUA" xfId="393"/>
    <cellStyle name="Normal 44 3" xfId="309"/>
    <cellStyle name="Normal 44 3 2" xfId="650"/>
    <cellStyle name="Normal 44 4" xfId="500"/>
    <cellStyle name="Normal 44_AZUA" xfId="392"/>
    <cellStyle name="Normal 45" xfId="127"/>
    <cellStyle name="Normal 45 2" xfId="189"/>
    <cellStyle name="Normal 45 2 2" xfId="312"/>
    <cellStyle name="Normal 45 2 2 2" xfId="653"/>
    <cellStyle name="Normal 45 2 3" xfId="543"/>
    <cellStyle name="Normal 45 2_AZUA" xfId="395"/>
    <cellStyle name="Normal 45 3" xfId="311"/>
    <cellStyle name="Normal 45 3 2" xfId="652"/>
    <cellStyle name="Normal 45 4" xfId="501"/>
    <cellStyle name="Normal 45_AZUA" xfId="394"/>
    <cellStyle name="Normal 46" xfId="128"/>
    <cellStyle name="Normal 46 2" xfId="190"/>
    <cellStyle name="Normal 46 2 2" xfId="314"/>
    <cellStyle name="Normal 46 2 2 2" xfId="655"/>
    <cellStyle name="Normal 46 2 3" xfId="544"/>
    <cellStyle name="Normal 46 2_AZUA" xfId="397"/>
    <cellStyle name="Normal 46 3" xfId="313"/>
    <cellStyle name="Normal 46 3 2" xfId="654"/>
    <cellStyle name="Normal 46 4" xfId="502"/>
    <cellStyle name="Normal 46_AZUA" xfId="396"/>
    <cellStyle name="Normal 47" xfId="132"/>
    <cellStyle name="Normal 48" xfId="130"/>
    <cellStyle name="Normal 48 2" xfId="315"/>
    <cellStyle name="Normal 48 2 2" xfId="656"/>
    <cellStyle name="Normal 48 3" xfId="504"/>
    <cellStyle name="Normal 48_AZUA" xfId="398"/>
    <cellStyle name="Normal 49" xfId="199"/>
    <cellStyle name="Normal 49 2" xfId="325"/>
    <cellStyle name="Normal 49 2 2" xfId="665"/>
    <cellStyle name="Normal 49 3" xfId="546"/>
    <cellStyle name="Normal 49_AZUA" xfId="399"/>
    <cellStyle name="Normal 5" xfId="36"/>
    <cellStyle name="Normal 5 2" xfId="37"/>
    <cellStyle name="Normal 5 2 2" xfId="38"/>
    <cellStyle name="Normal 5 2 2 2" xfId="156"/>
    <cellStyle name="Normal 5 2 2 2 2" xfId="319"/>
    <cellStyle name="Normal 5 2 2 2 2 2" xfId="660"/>
    <cellStyle name="Normal 5 2 2 2 3" xfId="516"/>
    <cellStyle name="Normal 5 2 2 2_AZUA" xfId="401"/>
    <cellStyle name="Normal 5 2 2 3" xfId="318"/>
    <cellStyle name="Normal 5 2 2 3 2" xfId="659"/>
    <cellStyle name="Normal 5 2 2 4" xfId="474"/>
    <cellStyle name="Normal 5 2 2_AZUA" xfId="400"/>
    <cellStyle name="Normal 5 2 3" xfId="155"/>
    <cellStyle name="Normal 5 2 3 2" xfId="320"/>
    <cellStyle name="Normal 5 2 3 2 2" xfId="661"/>
    <cellStyle name="Normal 5 2 3 3" xfId="515"/>
    <cellStyle name="Normal 5 2 3_AZUA" xfId="402"/>
    <cellStyle name="Normal 5 2 4" xfId="317"/>
    <cellStyle name="Normal 5 2 4 2" xfId="658"/>
    <cellStyle name="Normal 5 2 5" xfId="473"/>
    <cellStyle name="Normal 5 2_AZUA" xfId="99"/>
    <cellStyle name="Normal 5 3" xfId="39"/>
    <cellStyle name="Normal 5 3 2" xfId="157"/>
    <cellStyle name="Normal 5 3 2 2" xfId="322"/>
    <cellStyle name="Normal 5 3 2 2 2" xfId="663"/>
    <cellStyle name="Normal 5 3 2 3" xfId="517"/>
    <cellStyle name="Normal 5 3 2_AZUA" xfId="404"/>
    <cellStyle name="Normal 5 3 3" xfId="321"/>
    <cellStyle name="Normal 5 3 3 2" xfId="662"/>
    <cellStyle name="Normal 5 3 4" xfId="475"/>
    <cellStyle name="Normal 5 3_AZUA" xfId="403"/>
    <cellStyle name="Normal 5 4" xfId="154"/>
    <cellStyle name="Normal 5 4 2" xfId="323"/>
    <cellStyle name="Normal 5 4 2 2" xfId="664"/>
    <cellStyle name="Normal 5 4 3" xfId="514"/>
    <cellStyle name="Normal 5 4_AZUA" xfId="405"/>
    <cellStyle name="Normal 5 5" xfId="316"/>
    <cellStyle name="Normal 5 5 2" xfId="657"/>
    <cellStyle name="Normal 5 6" xfId="472"/>
    <cellStyle name="Normal 5_AZUA" xfId="98"/>
    <cellStyle name="Normal 50" xfId="201"/>
    <cellStyle name="Normal 50 2" xfId="327"/>
    <cellStyle name="Normal 50 2 2" xfId="667"/>
    <cellStyle name="Normal 50 3" xfId="548"/>
    <cellStyle name="Normal 50_AZUA" xfId="406"/>
    <cellStyle name="Normal 51" xfId="207"/>
    <cellStyle name="Normal 51 2" xfId="328"/>
    <cellStyle name="Normal 51 2 2" xfId="668"/>
    <cellStyle name="Normal 51 3" xfId="553"/>
    <cellStyle name="Normal 51_AZUA" xfId="407"/>
    <cellStyle name="Normal 52" xfId="206"/>
    <cellStyle name="Normal 52 2" xfId="329"/>
    <cellStyle name="Normal 52 2 2" xfId="669"/>
    <cellStyle name="Normal 52 3" xfId="552"/>
    <cellStyle name="Normal 52_AZUA" xfId="408"/>
    <cellStyle name="Normal 53" xfId="208"/>
    <cellStyle name="Normal 53 2" xfId="330"/>
    <cellStyle name="Normal 53 2 2" xfId="670"/>
    <cellStyle name="Normal 53 3" xfId="554"/>
    <cellStyle name="Normal 53_AZUA" xfId="409"/>
    <cellStyle name="Normal 54" xfId="209"/>
    <cellStyle name="Normal 54 2" xfId="555"/>
    <cellStyle name="Normal 54 2 2 2" xfId="460"/>
    <cellStyle name="Normal 55" xfId="210"/>
    <cellStyle name="Normal 55 2" xfId="556"/>
    <cellStyle name="Normal 56" xfId="211"/>
    <cellStyle name="Normal 56 2" xfId="557"/>
    <cellStyle name="Normal 57" xfId="212"/>
    <cellStyle name="Normal 57 2" xfId="558"/>
    <cellStyle name="Normal 58" xfId="213"/>
    <cellStyle name="Normal 58 2" xfId="559"/>
    <cellStyle name="Normal 59" xfId="214"/>
    <cellStyle name="Normal 59 2" xfId="560"/>
    <cellStyle name="Normal 6" xfId="40"/>
    <cellStyle name="Normal 6 2" xfId="41"/>
    <cellStyle name="Normal 6_AZUA" xfId="100"/>
    <cellStyle name="Normal 60" xfId="215"/>
    <cellStyle name="Normal 60 2" xfId="561"/>
    <cellStyle name="Normal 61" xfId="216"/>
    <cellStyle name="Normal 61 2" xfId="562"/>
    <cellStyle name="Normal 62" xfId="219"/>
    <cellStyle name="Normal 62 2" xfId="565"/>
    <cellStyle name="Normal 63" xfId="220"/>
    <cellStyle name="Normal 63 2" xfId="566"/>
    <cellStyle name="Normal 64" xfId="221"/>
    <cellStyle name="Normal 64 2" xfId="567"/>
    <cellStyle name="Normal 65" xfId="222"/>
    <cellStyle name="Normal 65 2" xfId="568"/>
    <cellStyle name="Normal 66" xfId="223"/>
    <cellStyle name="Normal 66 2" xfId="569"/>
    <cellStyle name="Normal 67" xfId="224"/>
    <cellStyle name="Normal 67 2" xfId="570"/>
    <cellStyle name="Normal 68" xfId="227"/>
    <cellStyle name="Normal 68 2" xfId="572"/>
    <cellStyle name="Normal 69" xfId="226"/>
    <cellStyle name="Normal 69 2" xfId="571"/>
    <cellStyle name="Normal 7" xfId="42"/>
    <cellStyle name="Normal 70" xfId="228"/>
    <cellStyle name="Normal 70 2" xfId="573"/>
    <cellStyle name="Normal 71" xfId="229"/>
    <cellStyle name="Normal 71 2" xfId="574"/>
    <cellStyle name="Normal 72" xfId="230"/>
    <cellStyle name="Normal 72 2" xfId="575"/>
    <cellStyle name="Normal 73" xfId="231"/>
    <cellStyle name="Normal 73 2" xfId="576"/>
    <cellStyle name="Normal 74" xfId="232"/>
    <cellStyle name="Normal 74 2" xfId="577"/>
    <cellStyle name="Normal 75" xfId="233"/>
    <cellStyle name="Normal 75 2" xfId="578"/>
    <cellStyle name="Normal 76" xfId="234"/>
    <cellStyle name="Normal 76 2" xfId="579"/>
    <cellStyle name="Normal 77" xfId="235"/>
    <cellStyle name="Normal 77 2" xfId="580"/>
    <cellStyle name="Normal 78" xfId="236"/>
    <cellStyle name="Normal 78 2" xfId="581"/>
    <cellStyle name="Normal 79" xfId="241"/>
    <cellStyle name="Normal 79 2" xfId="582"/>
    <cellStyle name="Normal 8" xfId="43"/>
    <cellStyle name="Normal 80" xfId="426"/>
    <cellStyle name="Normal 81" xfId="428"/>
    <cellStyle name="Normal 82" xfId="433"/>
    <cellStyle name="Normal 83" xfId="435"/>
    <cellStyle name="Normal 84" xfId="437"/>
    <cellStyle name="Normal 85" xfId="439"/>
    <cellStyle name="Normal 86" xfId="441"/>
    <cellStyle name="Normal 87" xfId="442"/>
    <cellStyle name="Normal 88" xfId="443"/>
    <cellStyle name="Normal 89" xfId="444"/>
    <cellStyle name="Normal 9" xfId="44"/>
    <cellStyle name="Normal 90" xfId="445"/>
    <cellStyle name="Normal 91" xfId="446"/>
    <cellStyle name="Normal 92" xfId="448"/>
    <cellStyle name="Normal 93" xfId="447"/>
    <cellStyle name="Normal 94" xfId="450"/>
    <cellStyle name="Normal 95" xfId="451"/>
    <cellStyle name="Normal 96" xfId="452"/>
    <cellStyle name="Normal 97" xfId="453"/>
    <cellStyle name="Normal 98" xfId="454"/>
    <cellStyle name="Normal 99" xfId="455"/>
    <cellStyle name="Normal_AZUA" xfId="193"/>
    <cellStyle name="Normal_BANI" xfId="194"/>
    <cellStyle name="Normal_BARAHONA" xfId="101"/>
    <cellStyle name="Normal_BOCA CHICA-" xfId="87"/>
    <cellStyle name="Normal_BONAO" xfId="92"/>
    <cellStyle name="Normal_C-16 GGC MENSUAL" xfId="45"/>
    <cellStyle name="Normal_C-18 CENTRAL MENSUAL" xfId="46"/>
    <cellStyle name="Normal_C-20 FERIA" xfId="47"/>
    <cellStyle name="Normal_C-22 HERRERA" xfId="48"/>
    <cellStyle name="Normal_C-24 ORIENTAL" xfId="49"/>
    <cellStyle name="Normal_C-26 VILLA MELLA" xfId="50"/>
    <cellStyle name="Normal_C-30 LOS MINAS" xfId="51"/>
    <cellStyle name="Normal_C-32 LA FE" xfId="52"/>
    <cellStyle name="Normal_C-34 SANTIAGO" xfId="53"/>
    <cellStyle name="Normal_C-36 PUERTO PLATA" xfId="54"/>
    <cellStyle name="Normal_C-38 SAN FCO." xfId="55"/>
    <cellStyle name="Normal_C-40 LA VEGA" xfId="56"/>
    <cellStyle name="Normal_C-42 BONAO" xfId="57"/>
    <cellStyle name="Normal_C-44 MOCA" xfId="58"/>
    <cellStyle name="Normal_C-46 SALCEDO" xfId="59"/>
    <cellStyle name="Normal_C-48 VALVERDE" xfId="60"/>
    <cellStyle name="Normal_C-50 NAGUA" xfId="61"/>
    <cellStyle name="Normal_C-52 MONTECRISTI" xfId="62"/>
    <cellStyle name="Normal_C-54 SAN PEDRO" xfId="63"/>
    <cellStyle name="Normal_C-56 ROMANA" xfId="64"/>
    <cellStyle name="Normal_C-58 HIGUEY" xfId="65"/>
    <cellStyle name="Normal_C-60 EL SEYBO" xfId="66"/>
    <cellStyle name="Normal_C-62 SAN CRISTOBAL" xfId="67"/>
    <cellStyle name="Normal_C-64 BANI" xfId="68"/>
    <cellStyle name="Normal_C-66 AZUA" xfId="69"/>
    <cellStyle name="Normal_C-68 BARAHONA" xfId="70"/>
    <cellStyle name="Normal_C-70 SAN JUAN" xfId="71"/>
    <cellStyle name="Normal_C-72 SAMANA" xfId="72"/>
    <cellStyle name="Normal_C-74 OGC SANTIAGO" xfId="73"/>
    <cellStyle name="Normal_C-76 MAXIMO GOMEZ" xfId="74"/>
    <cellStyle name="Normal_Cerveza_litros_absolutos" xfId="75"/>
    <cellStyle name="Normal_Cerveza_litros_absolutos 2" xfId="225"/>
    <cellStyle name="Normal_COMPARATIVO GGC" xfId="331"/>
    <cellStyle name="Normal_Datos ITBIS" xfId="76"/>
    <cellStyle name="Normal_EL SEYBO" xfId="195"/>
    <cellStyle name="Normal_FERIA" xfId="412"/>
    <cellStyle name="Normal_FONDOS ESPECIALES" xfId="192"/>
    <cellStyle name="Normal_GGC MENSUAL" xfId="410"/>
    <cellStyle name="Normal_HERRERA" xfId="411"/>
    <cellStyle name="Normal_HIGUEY" xfId="93"/>
    <cellStyle name="Normal_LA VEGA" xfId="91"/>
    <cellStyle name="Normal_LOS MINA" xfId="414"/>
    <cellStyle name="Normal_LOS PROCERES" xfId="415"/>
    <cellStyle name="Normal_MAXIMO GOMEZ" xfId="196"/>
    <cellStyle name="Normal_MOCA" xfId="416"/>
    <cellStyle name="Normal_MONTECRISTI" xfId="417"/>
    <cellStyle name="Normal_NAGUA" xfId="418"/>
    <cellStyle name="Normal_OGC SANTIAGO" xfId="419"/>
    <cellStyle name="Normal_ORIENTAL" xfId="332"/>
    <cellStyle name="Normal_PUERTO PLATA" xfId="197"/>
    <cellStyle name="Normal_RECAUDACION MENSUAL" xfId="94"/>
    <cellStyle name="Normal_ROMANA" xfId="413"/>
    <cellStyle name="Normal_SALCEDO" xfId="420"/>
    <cellStyle name="Normal_SAMANA" xfId="89"/>
    <cellStyle name="Normal_SAN CARLOS" xfId="421"/>
    <cellStyle name="Normal_SAN CRISTOBAL" xfId="198"/>
    <cellStyle name="Normal_SAN FCO." xfId="90"/>
    <cellStyle name="Normal_SAN JUAN" xfId="422"/>
    <cellStyle name="Normal_SAN PEDRO" xfId="423"/>
    <cellStyle name="Normal_SANTIAGO" xfId="424"/>
    <cellStyle name="Normal_VALVERDE" xfId="88"/>
    <cellStyle name="Normal_VILLA MELLA" xfId="425"/>
    <cellStyle name="Percent" xfId="77" builtinId="5"/>
    <cellStyle name="Percent 12" xfId="204"/>
    <cellStyle name="Percent 12 2" xfId="431"/>
    <cellStyle name="Percent 12 3" xfId="550"/>
    <cellStyle name="Percent 14 3" xfId="459"/>
    <cellStyle name="Percent 2" xfId="78"/>
    <cellStyle name="Percent 3" xfId="79"/>
    <cellStyle name="Percent 3 2" xfId="80"/>
    <cellStyle name="Percent 3 2 2" xfId="81"/>
    <cellStyle name="Percent 3 2 2 2" xfId="161"/>
    <cellStyle name="Percent 3 2 3" xfId="160"/>
    <cellStyle name="Percent 3 3" xfId="82"/>
    <cellStyle name="Percent 3 3 2" xfId="162"/>
    <cellStyle name="Percent 3 4" xfId="159"/>
    <cellStyle name="Percent 4" xfId="83"/>
    <cellStyle name="Percent 5" xfId="84"/>
    <cellStyle name="Percent 6" xfId="158"/>
    <cellStyle name="Percent 7" xfId="205"/>
    <cellStyle name="Percent 7 2" xfId="551"/>
    <cellStyle name="Percent 8" xfId="218"/>
    <cellStyle name="Percent 8 2" xfId="564"/>
    <cellStyle name="Percent 9" xfId="463"/>
  </cellStyles>
  <dxfs count="0"/>
  <tableStyles count="0" defaultTableStyle="TableStyleMedium9" defaultPivotStyle="PivotStyleLight16"/>
  <colors>
    <mruColors>
      <color rgb="FF99FF33"/>
      <color rgb="FF99CC00"/>
      <color rgb="FFFFFFFF"/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calcChain" Target="calcChain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externalLink" Target="externalLinks/externalLink1.xml"/><Relationship Id="rId172" Type="http://schemas.openxmlformats.org/officeDocument/2006/relationships/worksheet" Target="worksheets/sheet172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sharedStrings" Target="sharedStrings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2.png"/></Relationships>
</file>

<file path=xl/charts/_rels/chart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2.png"/></Relationships>
</file>

<file path=xl/charts/_rels/chart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_rels/chart3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10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3055555555555558E-2"/>
          <c:y val="5.0901866433362496E-2"/>
          <c:w val="0.81666666666666665"/>
          <c:h val="0.67559018664333625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spPr>
              <a:gradFill flip="none" rotWithShape="1">
                <a:gsLst>
                  <a:gs pos="0">
                    <a:schemeClr val="accent5">
                      <a:lumMod val="75000"/>
                      <a:shade val="30000"/>
                      <a:satMod val="115000"/>
                    </a:schemeClr>
                  </a:gs>
                  <a:gs pos="50000">
                    <a:schemeClr val="accent5">
                      <a:lumMod val="75000"/>
                      <a:shade val="67500"/>
                      <a:satMod val="115000"/>
                    </a:schemeClr>
                  </a:gs>
                  <a:gs pos="100000">
                    <a:schemeClr val="accent5">
                      <a:lumMod val="75000"/>
                      <a:shade val="100000"/>
                      <a:satMod val="115000"/>
                    </a:schemeClr>
                  </a:gs>
                </a:gsLst>
                <a:lin ang="2700000" scaled="1"/>
                <a:tileRect/>
              </a:gradFill>
            </c:spPr>
          </c:dPt>
          <c:dPt>
            <c:idx val="1"/>
            <c:bubble3D val="0"/>
          </c:dPt>
          <c:dPt>
            <c:idx val="2"/>
            <c:bubble3D val="0"/>
            <c:spPr>
              <a:gradFill flip="none" rotWithShape="1">
                <a:gsLst>
                  <a:gs pos="0">
                    <a:srgbClr val="92D050">
                      <a:shade val="30000"/>
                      <a:satMod val="115000"/>
                    </a:srgbClr>
                  </a:gs>
                  <a:gs pos="50000">
                    <a:srgbClr val="92D050">
                      <a:shade val="67500"/>
                      <a:satMod val="115000"/>
                    </a:srgbClr>
                  </a:gs>
                  <a:gs pos="100000">
                    <a:srgbClr val="92D050">
                      <a:shade val="100000"/>
                      <a:satMod val="115000"/>
                    </a:srgbClr>
                  </a:gs>
                </a:gsLst>
                <a:lin ang="2700000" scaled="1"/>
                <a:tileRect/>
              </a:gradFill>
            </c:spPr>
          </c:dPt>
          <c:dLbls>
            <c:dLbl>
              <c:idx val="0"/>
              <c:layout>
                <c:manualLayout>
                  <c:x val="4.389142399247626E-2"/>
                  <c:y val="-0.1450130196176071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6168554799023065E-2"/>
                  <c:y val="7.2702374653762375E-4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950" b="1">
                    <a:latin typeface="Trebuchet MS" panose="020B0603020202020204" pitchFamily="34" charset="0"/>
                  </a:defRPr>
                </a:pPr>
                <a:endParaRPr lang="es-DO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'Oficinas Recaudadora'!$C$17:$C$19</c:f>
              <c:strCache>
                <c:ptCount val="3"/>
                <c:pt idx="0">
                  <c:v>DGII</c:v>
                </c:pt>
                <c:pt idx="1">
                  <c:v>DGA</c:v>
                </c:pt>
                <c:pt idx="2">
                  <c:v>TN</c:v>
                </c:pt>
              </c:strCache>
            </c:strRef>
          </c:cat>
          <c:val>
            <c:numRef>
              <c:f>'Oficinas Recaudadora'!$E$17:$E$19</c:f>
              <c:numCache>
                <c:formatCode>0.0%</c:formatCode>
                <c:ptCount val="3"/>
                <c:pt idx="0">
                  <c:v>0.72746274465150418</c:v>
                </c:pt>
                <c:pt idx="1">
                  <c:v>0.21187746332590021</c:v>
                </c:pt>
                <c:pt idx="2">
                  <c:v>6.0659792022595568E-2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7.3622047244094491E-2"/>
          <c:y val="0.11221748733217218"/>
          <c:w val="0.66636900038657965"/>
          <c:h val="0.88778251266782782"/>
        </c:manualLayout>
      </c:layout>
      <c:pie3DChart>
        <c:varyColors val="1"/>
        <c:ser>
          <c:idx val="0"/>
          <c:order val="0"/>
          <c:explosion val="53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dLbl>
              <c:idx val="0"/>
              <c:layout>
                <c:manualLayout>
                  <c:x val="-1.4941596040952942E-2"/>
                  <c:y val="-9.2817117583485452E-3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.31046142132996735"/>
                  <c:y val="-7.975079239662516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'[1]Comercio I-E'!$C$26:$C$27</c:f>
              <c:strCache>
                <c:ptCount val="2"/>
                <c:pt idx="0">
                  <c:v>Impuestos al Comercio Exterior*</c:v>
                </c:pt>
                <c:pt idx="1">
                  <c:v>Impuestos Internos</c:v>
                </c:pt>
              </c:strCache>
            </c:strRef>
          </c:cat>
          <c:val>
            <c:numRef>
              <c:f>'[1]Comercio I-E'!$E$26:$E$27</c:f>
              <c:numCache>
                <c:formatCode>General</c:formatCode>
                <c:ptCount val="2"/>
                <c:pt idx="0">
                  <c:v>6.7989646839035606E-2</c:v>
                </c:pt>
                <c:pt idx="1">
                  <c:v>0.93201035316096437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6520379397019815"/>
          <c:y val="0.43835558911300471"/>
          <c:w val="0.42807176774658884"/>
          <c:h val="0.142602697918574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D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D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815524992"/>
        <c:axId val="910144976"/>
      </c:barChart>
      <c:catAx>
        <c:axId val="8155249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0144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014497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815524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0137904"/>
        <c:axId val="910152592"/>
      </c:barChart>
      <c:catAx>
        <c:axId val="91013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0152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0152592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0137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0142800"/>
        <c:axId val="910143344"/>
      </c:barChart>
      <c:catAx>
        <c:axId val="91014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0143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0143344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01428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0150960"/>
        <c:axId val="910146064"/>
      </c:barChart>
      <c:catAx>
        <c:axId val="910150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0146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0146064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0150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0149328"/>
        <c:axId val="910147152"/>
      </c:barChart>
      <c:catAx>
        <c:axId val="9101493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0147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0147152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0149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0152048"/>
        <c:axId val="910153136"/>
      </c:barChart>
      <c:catAx>
        <c:axId val="910152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0153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015313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0152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 MENSUAL  ADMINISTRACION LOCAL  LA  ROMANA 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8"/>
      <c:rotY val="20"/>
      <c:depthPercent val="100"/>
      <c:rAngAx val="1"/>
    </c:view3D>
    <c:floor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FFFFFF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FFFFFF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40.32</c:v>
              </c:pt>
              <c:pt idx="1">
                <c:v>35.79</c:v>
              </c:pt>
              <c:pt idx="2">
                <c:v>49.839999999999797</c:v>
              </c:pt>
              <c:pt idx="3">
                <c:v>45.92</c:v>
              </c:pt>
              <c:pt idx="4">
                <c:v>38.349999999999902</c:v>
              </c:pt>
              <c:pt idx="5">
                <c:v>36.04</c:v>
              </c:pt>
              <c:pt idx="6">
                <c:v>35.879999999999903</c:v>
              </c:pt>
              <c:pt idx="7">
                <c:v>46.339999999999797</c:v>
              </c:pt>
              <c:pt idx="8">
                <c:v>48.8</c:v>
              </c:pt>
              <c:pt idx="9">
                <c:v>25.41</c:v>
              </c:pt>
              <c:pt idx="10">
                <c:v>28.08</c:v>
              </c:pt>
              <c:pt idx="11">
                <c:v>35.159999999999897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0143888"/>
        <c:axId val="910138992"/>
        <c:axId val="0"/>
      </c:bar3DChart>
      <c:catAx>
        <c:axId val="910143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013899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013899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M
I
ll
o
n
e
s
 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01438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0"/>
            <a:invGamma/>
          </a:srgbClr>
        </a:gs>
      </a:gsLst>
      <a:lin ang="5400000" scaled="1"/>
    </a:gradFill>
    <a:ln w="3175">
      <a:solidFill>
        <a:srgbClr val="FFFFFF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 MENSUAL  ADMINISTRACION LOCAL  LA  ROMANA 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8"/>
      <c:rotY val="20"/>
      <c:depthPercent val="100"/>
      <c:rAngAx val="1"/>
    </c:view3D>
    <c:floor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FFFFFF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FFFFFF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40.32</c:v>
              </c:pt>
              <c:pt idx="1">
                <c:v>35.79</c:v>
              </c:pt>
              <c:pt idx="2">
                <c:v>49.839999999999797</c:v>
              </c:pt>
              <c:pt idx="3">
                <c:v>45.92</c:v>
              </c:pt>
              <c:pt idx="4">
                <c:v>38.349999999999902</c:v>
              </c:pt>
              <c:pt idx="5">
                <c:v>36.04</c:v>
              </c:pt>
              <c:pt idx="6">
                <c:v>35.879999999999903</c:v>
              </c:pt>
              <c:pt idx="7">
                <c:v>46.339999999999797</c:v>
              </c:pt>
              <c:pt idx="8">
                <c:v>48.8</c:v>
              </c:pt>
              <c:pt idx="9">
                <c:v>25.41</c:v>
              </c:pt>
              <c:pt idx="10">
                <c:v>28.08</c:v>
              </c:pt>
              <c:pt idx="11">
                <c:v>35.159999999999897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0140080"/>
        <c:axId val="910144432"/>
        <c:axId val="0"/>
      </c:bar3DChart>
      <c:catAx>
        <c:axId val="910140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014443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014443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M
I
ll
o
n
e
s
 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0140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0"/>
            <a:invGamma/>
          </a:srgbClr>
        </a:gs>
      </a:gsLst>
      <a:lin ang="5400000" scaled="1"/>
    </a:gradFill>
    <a:ln w="3175">
      <a:solidFill>
        <a:srgbClr val="FFFFFF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1261648"/>
        <c:axId val="911258928"/>
      </c:barChart>
      <c:catAx>
        <c:axId val="911261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125892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125892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1261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1260016"/>
        <c:axId val="911262192"/>
      </c:barChart>
      <c:catAx>
        <c:axId val="91126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126219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1262192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12600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1271440"/>
        <c:axId val="911268176"/>
      </c:barChart>
      <c:catAx>
        <c:axId val="911271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126817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126817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1271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1273072"/>
        <c:axId val="911271984"/>
      </c:barChart>
      <c:catAx>
        <c:axId val="91127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127198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1271984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1273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1262736"/>
        <c:axId val="911259472"/>
      </c:barChart>
      <c:catAx>
        <c:axId val="911262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125947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1259472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1262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1264368"/>
        <c:axId val="911264912"/>
      </c:barChart>
      <c:catAx>
        <c:axId val="9112643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126491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1264912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1264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FF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1266000"/>
        <c:axId val="911267088"/>
      </c:barChart>
      <c:catAx>
        <c:axId val="911266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12670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126708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1266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FF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2695216"/>
        <c:axId val="912697936"/>
      </c:barChart>
      <c:catAx>
        <c:axId val="912695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2697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69793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2695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ADMINISTRACION LOCAL MOCA 2004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11.47</c:v>
              </c:pt>
              <c:pt idx="1">
                <c:v>10.130000000000001</c:v>
              </c:pt>
              <c:pt idx="2">
                <c:v>11.6399999999998</c:v>
              </c:pt>
              <c:pt idx="3">
                <c:v>8.0399999999999903</c:v>
              </c:pt>
              <c:pt idx="4">
                <c:v>8.2399999999999807</c:v>
              </c:pt>
              <c:pt idx="5">
                <c:v>13.6299999999999</c:v>
              </c:pt>
              <c:pt idx="6">
                <c:v>9.1999999999999904</c:v>
              </c:pt>
              <c:pt idx="7">
                <c:v>19.239999999999799</c:v>
              </c:pt>
              <c:pt idx="8">
                <c:v>15.01</c:v>
              </c:pt>
              <c:pt idx="9">
                <c:v>11.43</c:v>
              </c:pt>
              <c:pt idx="10">
                <c:v>11.52</c:v>
              </c:pt>
              <c:pt idx="11">
                <c:v>15.48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2699568"/>
        <c:axId val="912700112"/>
        <c:axId val="0"/>
      </c:bar3DChart>
      <c:catAx>
        <c:axId val="912699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270011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270011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d
e
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2699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AMINISTRACION LOCAL SALCEDO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67843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67843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2.23</c:v>
              </c:pt>
              <c:pt idx="1">
                <c:v>2.8299999999999801</c:v>
              </c:pt>
              <c:pt idx="2">
                <c:v>3.66</c:v>
              </c:pt>
              <c:pt idx="3">
                <c:v>2.25</c:v>
              </c:pt>
              <c:pt idx="4">
                <c:v>1.78</c:v>
              </c:pt>
              <c:pt idx="5">
                <c:v>5.64</c:v>
              </c:pt>
              <c:pt idx="6">
                <c:v>2.98</c:v>
              </c:pt>
              <c:pt idx="7">
                <c:v>2.6</c:v>
              </c:pt>
              <c:pt idx="8">
                <c:v>4.79</c:v>
              </c:pt>
              <c:pt idx="9">
                <c:v>1.8</c:v>
              </c:pt>
              <c:pt idx="10">
                <c:v>2.73</c:v>
              </c:pt>
              <c:pt idx="11">
                <c:v>4.76999999999998</c:v>
              </c:pt>
            </c:numLit>
          </c:val>
        </c:ser>
        <c:ser>
          <c:idx val="1"/>
          <c:order val="1"/>
          <c:tx>
            <c:v/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3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2699024"/>
        <c:axId val="912700656"/>
        <c:axId val="0"/>
      </c:bar3DChart>
      <c:catAx>
        <c:axId val="912699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27006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70065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d
e
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2699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 ADMINISTRACION LOCAL  CENTRAL 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12700">
          <a:solidFill>
            <a:srgbClr val="808080"/>
          </a:solidFill>
          <a:prstDash val="solid"/>
        </a:ln>
      </c:spPr>
    </c:sideWall>
    <c:backWall>
      <c:thickness val="0"/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12700">
          <a:solidFill>
            <a:srgbClr val="808080"/>
          </a:solidFill>
          <a:prstDash val="solid"/>
        </a:ln>
      </c:spPr>
      <c:pictureOptions>
        <c:pictureFormat val="stretch"/>
      </c:pictureOptions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pattFill prst="pct25">
              <a:fgClr>
                <a:srgbClr val="CCFFFF"/>
              </a:fgClr>
              <a:bgClr>
                <a:srgbClr val="FFCC9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1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912695760"/>
        <c:axId val="912250496"/>
        <c:axId val="0"/>
      </c:bar3DChart>
      <c:catAx>
        <c:axId val="9126957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225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25049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ll
o
n
e
s
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2695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2248320"/>
        <c:axId val="912243424"/>
      </c:barChart>
      <c:catAx>
        <c:axId val="912248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2243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243424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2248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2254848"/>
        <c:axId val="912246688"/>
      </c:barChart>
      <c:catAx>
        <c:axId val="912254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2246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246688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2254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ADMINISTRACION LOCAL MOCA 2004
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11.47</c:v>
              </c:pt>
              <c:pt idx="1">
                <c:v>10.130000000000001</c:v>
              </c:pt>
              <c:pt idx="2">
                <c:v>11.6399999999998</c:v>
              </c:pt>
              <c:pt idx="3">
                <c:v>8.0399999999999903</c:v>
              </c:pt>
              <c:pt idx="4">
                <c:v>8.2399999999999807</c:v>
              </c:pt>
              <c:pt idx="5">
                <c:v>13.6299999999999</c:v>
              </c:pt>
              <c:pt idx="6">
                <c:v>9.1999999999999904</c:v>
              </c:pt>
              <c:pt idx="7">
                <c:v>19.239999999999799</c:v>
              </c:pt>
              <c:pt idx="8">
                <c:v>15.01</c:v>
              </c:pt>
              <c:pt idx="9">
                <c:v>11.43</c:v>
              </c:pt>
              <c:pt idx="10">
                <c:v>11.52</c:v>
              </c:pt>
              <c:pt idx="11">
                <c:v>15.48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2251040"/>
        <c:axId val="912251584"/>
        <c:axId val="0"/>
      </c:bar3DChart>
      <c:catAx>
        <c:axId val="9122510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225158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2251584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d
e
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2251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AMINISTRACION LOCAL SALCEDO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67843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67843"/>
                <a:invGamma/>
              </a:srgb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2.23</c:v>
              </c:pt>
              <c:pt idx="1">
                <c:v>2.8299999999999801</c:v>
              </c:pt>
              <c:pt idx="2">
                <c:v>3.66</c:v>
              </c:pt>
              <c:pt idx="3">
                <c:v>2.25</c:v>
              </c:pt>
              <c:pt idx="4">
                <c:v>1.78</c:v>
              </c:pt>
              <c:pt idx="5">
                <c:v>5.64</c:v>
              </c:pt>
              <c:pt idx="6">
                <c:v>2.98</c:v>
              </c:pt>
              <c:pt idx="7">
                <c:v>2.6</c:v>
              </c:pt>
              <c:pt idx="8">
                <c:v>4.79</c:v>
              </c:pt>
              <c:pt idx="9">
                <c:v>1.8</c:v>
              </c:pt>
              <c:pt idx="10">
                <c:v>2.73</c:v>
              </c:pt>
              <c:pt idx="11">
                <c:v>4.76999999999998</c:v>
              </c:pt>
            </c:numLit>
          </c:val>
        </c:ser>
        <c:ser>
          <c:idx val="1"/>
          <c:order val="1"/>
          <c:tx>
            <c:v/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3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2247232"/>
        <c:axId val="912252672"/>
        <c:axId val="0"/>
      </c:bar3DChart>
      <c:catAx>
        <c:axId val="912247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2252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252672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d
e
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3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2247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12700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 ADMINISTRACION LOCAL  CENTRAL 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12700">
          <a:solidFill>
            <a:srgbClr val="808080"/>
          </a:solidFill>
          <a:prstDash val="solid"/>
        </a:ln>
      </c:spPr>
    </c:sideWall>
    <c:backWall>
      <c:thickness val="0"/>
      <c:spPr>
        <a:blipFill dpi="0" rotWithShape="0">
          <a:blip xmlns:r="http://schemas.openxmlformats.org/officeDocument/2006/relationships" r:embed="rId1"/>
          <a:srcRect/>
          <a:stretch>
            <a:fillRect/>
          </a:stretch>
        </a:blipFill>
        <a:ln w="12700">
          <a:solidFill>
            <a:srgbClr val="808080"/>
          </a:solidFill>
          <a:prstDash val="solid"/>
        </a:ln>
      </c:spPr>
      <c:pictureOptions>
        <c:pictureFormat val="stretch"/>
      </c:pictureOptions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pattFill prst="pct25">
              <a:fgClr>
                <a:srgbClr val="CCFFFF"/>
              </a:fgClr>
              <a:bgClr>
                <a:srgbClr val="FFCC99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1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7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912254304"/>
        <c:axId val="912245056"/>
        <c:axId val="0"/>
      </c:bar3DChart>
      <c:catAx>
        <c:axId val="912254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2245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2450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ll
o
n
e
s
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2254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2256480"/>
        <c:axId val="912257024"/>
      </c:barChart>
      <c:catAx>
        <c:axId val="9122564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2257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257024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22564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2244512"/>
        <c:axId val="912245600"/>
      </c:barChart>
      <c:catAx>
        <c:axId val="912244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224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2245600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2244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ADMINISTACION LOCAL  SAN CRISTOBAL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0"/>
      <c:hPercent val="5"/>
      <c:rotY val="4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4118"/>
                <a:invGamma/>
              </a:srgbClr>
            </a:gs>
          </a:gsLst>
          <a:path path="rect">
            <a:fillToRect l="50000" t="50000" r="50000" b="50000"/>
          </a:path>
        </a:gradFill>
        <a:ln w="12700">
          <a:solidFill>
            <a:srgbClr val="FFFFFF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4118"/>
                <a:invGamma/>
              </a:srgbClr>
            </a:gs>
          </a:gsLst>
          <a:path path="rect">
            <a:fillToRect l="50000" t="50000" r="50000" b="50000"/>
          </a:path>
        </a:gradFill>
        <a:ln w="12700">
          <a:solidFill>
            <a:srgbClr val="FFFFFF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43.379999999999903</c:v>
              </c:pt>
              <c:pt idx="1">
                <c:v>30</c:v>
              </c:pt>
              <c:pt idx="2">
                <c:v>37.18</c:v>
              </c:pt>
              <c:pt idx="3">
                <c:v>29.74</c:v>
              </c:pt>
              <c:pt idx="4">
                <c:v>27.06</c:v>
              </c:pt>
              <c:pt idx="5">
                <c:v>27.65</c:v>
              </c:pt>
              <c:pt idx="6">
                <c:v>24.83</c:v>
              </c:pt>
              <c:pt idx="7">
                <c:v>24.759999999999799</c:v>
              </c:pt>
              <c:pt idx="8">
                <c:v>23.52</c:v>
              </c:pt>
              <c:pt idx="9">
                <c:v>31.12</c:v>
              </c:pt>
              <c:pt idx="10">
                <c:v>27.08</c:v>
              </c:pt>
              <c:pt idx="11">
                <c:v>35.619999999999898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4488304"/>
        <c:axId val="914487216"/>
        <c:axId val="0"/>
      </c:bar3DChart>
      <c:catAx>
        <c:axId val="914488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4487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448721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 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4488304"/>
        <c:crosses val="autoZero"/>
        <c:crossBetween val="between"/>
      </c:valAx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7255"/>
                <a:invGamma/>
              </a:srgbClr>
            </a:gs>
          </a:gsLst>
          <a:path path="rect">
            <a:fillToRect l="50000" t="50000" r="50000" b="50000"/>
          </a:path>
        </a:gradFill>
        <a:ln w="3175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21569"/>
            <a:invGamma/>
          </a:srgbClr>
        </a:gs>
      </a:gsLst>
      <a:lin ang="5400000" scaled="1"/>
    </a:gradFill>
    <a:ln w="3175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MENSUAL ADMINISTACION LOCAL  SAN CRISTOBAL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0"/>
      <c:hPercent val="5"/>
      <c:rotY val="44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4118"/>
                <a:invGamma/>
              </a:srgbClr>
            </a:gs>
          </a:gsLst>
          <a:path path="rect">
            <a:fillToRect l="50000" t="50000" r="50000" b="50000"/>
          </a:path>
        </a:gradFill>
        <a:ln w="12700">
          <a:solidFill>
            <a:srgbClr val="FFFFFF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4118"/>
                <a:invGamma/>
              </a:srgbClr>
            </a:gs>
          </a:gsLst>
          <a:path path="rect">
            <a:fillToRect l="50000" t="50000" r="50000" b="50000"/>
          </a:path>
        </a:gradFill>
        <a:ln w="12700">
          <a:solidFill>
            <a:srgbClr val="FFFFFF"/>
          </a:solidFill>
          <a:prstDash val="solid"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43.379999999999903</c:v>
              </c:pt>
              <c:pt idx="1">
                <c:v>30</c:v>
              </c:pt>
              <c:pt idx="2">
                <c:v>37.18</c:v>
              </c:pt>
              <c:pt idx="3">
                <c:v>29.74</c:v>
              </c:pt>
              <c:pt idx="4">
                <c:v>27.06</c:v>
              </c:pt>
              <c:pt idx="5">
                <c:v>27.65</c:v>
              </c:pt>
              <c:pt idx="6">
                <c:v>24.83</c:v>
              </c:pt>
              <c:pt idx="7">
                <c:v>24.759999999999799</c:v>
              </c:pt>
              <c:pt idx="8">
                <c:v>23.52</c:v>
              </c:pt>
              <c:pt idx="9">
                <c:v>31.12</c:v>
              </c:pt>
              <c:pt idx="10">
                <c:v>27.08</c:v>
              </c:pt>
              <c:pt idx="11">
                <c:v>35.619999999999898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4479600"/>
        <c:axId val="914485040"/>
        <c:axId val="0"/>
      </c:bar3DChart>
      <c:catAx>
        <c:axId val="914479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4485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448504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
n
 M
I
l
l
o
n
e
s
 d
e
 R
D
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4479600"/>
        <c:crosses val="autoZero"/>
        <c:crossBetween val="between"/>
      </c:valAx>
      <c:spPr>
        <a:gradFill rotWithShape="0">
          <a:gsLst>
            <a:gs pos="0">
              <a:srgbClr val="FFFFCC"/>
            </a:gs>
            <a:gs pos="100000">
              <a:srgbClr val="FFFFCC">
                <a:gamma/>
                <a:tint val="57255"/>
                <a:invGamma/>
              </a:srgbClr>
            </a:gs>
          </a:gsLst>
          <a:path path="rect">
            <a:fillToRect l="50000" t="50000" r="50000" b="50000"/>
          </a:path>
        </a:gradFill>
        <a:ln w="3175">
          <a:solidFill>
            <a:srgbClr val="FFFFFF"/>
          </a:solidFill>
          <a:prstDash val="solid"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21569"/>
            <a:invGamma/>
          </a:srgbClr>
        </a:gs>
      </a:gsLst>
      <a:lin ang="5400000" scaled="1"/>
    </a:gradFill>
    <a:ln w="3175">
      <a:solidFill>
        <a:srgbClr val="FFFFFF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  MENSUAL   ADMINISTRACION LOCAL SAN  FRANCISCO  DE  MACORIS 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>
                <a:gamma/>
                <a:tint val="30588"/>
                <a:invGamma/>
              </a:srgbClr>
            </a:gs>
            <a:gs pos="100000">
              <a:srgbClr val="FFFFCC"/>
            </a:gs>
          </a:gsLst>
          <a:path path="rect">
            <a:fillToRect l="50000" t="50000" r="50000" b="50000"/>
          </a:path>
        </a:gradFill>
        <a:ln w="25400">
          <a:noFill/>
        </a:ln>
      </c:spPr>
    </c:sideWall>
    <c:backWall>
      <c:thickness val="0"/>
      <c:spPr>
        <a:gradFill rotWithShape="0">
          <a:gsLst>
            <a:gs pos="0">
              <a:srgbClr val="FFFFCC">
                <a:gamma/>
                <a:tint val="30588"/>
                <a:invGamma/>
              </a:srgbClr>
            </a:gs>
            <a:gs pos="100000">
              <a:srgbClr val="FFFFCC"/>
            </a:gs>
          </a:gsLst>
          <a:path path="rect">
            <a:fillToRect l="50000" t="50000" r="50000" b="50000"/>
          </a:path>
        </a:gradFill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17.54</c:v>
              </c:pt>
              <c:pt idx="1">
                <c:v>17.79</c:v>
              </c:pt>
              <c:pt idx="2">
                <c:v>23.05</c:v>
              </c:pt>
              <c:pt idx="3">
                <c:v>18.4899999999997</c:v>
              </c:pt>
              <c:pt idx="4">
                <c:v>17.12</c:v>
              </c:pt>
              <c:pt idx="5">
                <c:v>25.75</c:v>
              </c:pt>
              <c:pt idx="6">
                <c:v>19.71</c:v>
              </c:pt>
              <c:pt idx="7">
                <c:v>20.479999999999901</c:v>
              </c:pt>
              <c:pt idx="8">
                <c:v>18.61</c:v>
              </c:pt>
              <c:pt idx="9">
                <c:v>12.46</c:v>
              </c:pt>
              <c:pt idx="10">
                <c:v>11.52</c:v>
              </c:pt>
              <c:pt idx="11">
                <c:v>18.579999999999799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4473072"/>
        <c:axId val="914474704"/>
        <c:axId val="0"/>
      </c:bar3DChart>
      <c:catAx>
        <c:axId val="914473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447470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4474704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 millones de RD$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_(* #,##0.0_);_(* \(#,##0.0\);_(* &quot;-&quot;??_);_(@_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4473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3137"/>
            <a:invGamma/>
          </a:srgbClr>
        </a:gs>
      </a:gsLst>
      <a:lin ang="5400000" scaled="1"/>
    </a:gradFill>
    <a:ln w="9525">
      <a:noFill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4481232"/>
        <c:axId val="914487760"/>
      </c:barChart>
      <c:catAx>
        <c:axId val="91448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448776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4487760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4481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4476336"/>
        <c:axId val="914476880"/>
      </c:barChart>
      <c:catAx>
        <c:axId val="914476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447688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4476880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44763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RECAUDACION   MENSUAL   ADMINISTRACION LOCAL SAN  FRANCISCO  DE  MACORIS  2004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15"/>
      <c:hPercent val="5"/>
      <c:rotY val="20"/>
      <c:depthPercent val="100"/>
      <c:rAngAx val="1"/>
    </c:view3D>
    <c:floor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FFFFCC">
                <a:gamma/>
                <a:tint val="30588"/>
                <a:invGamma/>
              </a:srgbClr>
            </a:gs>
            <a:gs pos="100000">
              <a:srgbClr val="FFFFCC"/>
            </a:gs>
          </a:gsLst>
          <a:path path="rect">
            <a:fillToRect l="50000" t="50000" r="50000" b="50000"/>
          </a:path>
        </a:gradFill>
        <a:ln w="25400">
          <a:noFill/>
        </a:ln>
      </c:spPr>
    </c:sideWall>
    <c:backWall>
      <c:thickness val="0"/>
      <c:spPr>
        <a:gradFill rotWithShape="0">
          <a:gsLst>
            <a:gs pos="0">
              <a:srgbClr val="FFFFCC">
                <a:gamma/>
                <a:tint val="30588"/>
                <a:invGamma/>
              </a:srgbClr>
            </a:gs>
            <a:gs pos="100000">
              <a:srgbClr val="FFFFCC"/>
            </a:gs>
          </a:gsLst>
          <a:path path="rect">
            <a:fillToRect l="50000" t="50000" r="50000" b="50000"/>
          </a:path>
        </a:gradFill>
        <a:ln w="25400">
          <a:noFill/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Recaudación</c:v>
          </c:tx>
          <c:spPr>
            <a:solidFill>
              <a:srgbClr val="CC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17.54</c:v>
              </c:pt>
              <c:pt idx="1">
                <c:v>17.79</c:v>
              </c:pt>
              <c:pt idx="2">
                <c:v>23.05</c:v>
              </c:pt>
              <c:pt idx="3">
                <c:v>18.4899999999997</c:v>
              </c:pt>
              <c:pt idx="4">
                <c:v>17.12</c:v>
              </c:pt>
              <c:pt idx="5">
                <c:v>25.75</c:v>
              </c:pt>
              <c:pt idx="6">
                <c:v>19.71</c:v>
              </c:pt>
              <c:pt idx="7">
                <c:v>20.479999999999901</c:v>
              </c:pt>
              <c:pt idx="8">
                <c:v>18.61</c:v>
              </c:pt>
              <c:pt idx="9">
                <c:v>12.46</c:v>
              </c:pt>
              <c:pt idx="10">
                <c:v>11.52</c:v>
              </c:pt>
              <c:pt idx="11">
                <c:v>18.579999999999799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14484496"/>
        <c:axId val="914482864"/>
        <c:axId val="0"/>
      </c:bar3DChart>
      <c:catAx>
        <c:axId val="914484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4482864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4482864"/>
        <c:scaling>
          <c:orientation val="minMax"/>
        </c:scaling>
        <c:delete val="0"/>
        <c:axPos val="l"/>
        <c:title>
          <c:tx>
            <c:rich>
              <a:bodyPr rot="0" vert="wordArtVert"/>
              <a:lstStyle/>
              <a:p>
                <a:pPr algn="ctr">
                  <a:defRPr sz="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En millones de RD$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_(* #,##0.0_);_(* \(#,##0.0\);_(* &quot;-&quot;??_);_(@_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DO"/>
          </a:p>
        </c:txPr>
        <c:crossAx val="9144844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gradFill rotWithShape="0">
      <a:gsLst>
        <a:gs pos="0">
          <a:srgbClr val="FFFFCC"/>
        </a:gs>
        <a:gs pos="100000">
          <a:srgbClr val="FFFFCC">
            <a:gamma/>
            <a:tint val="3137"/>
            <a:invGamma/>
          </a:srgbClr>
        </a:gs>
      </a:gsLst>
      <a:lin ang="5400000" scaled="1"/>
    </a:gradFill>
    <a:ln w="9525">
      <a:noFill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DO"/>
    </a:p>
  </c:txPr>
  <c:printSettings>
    <c:headerFooter alignWithMargins="0"/>
    <c:pageMargins b="1" l="0.75000000000000511" r="0.75000000000000511" t="1" header="0" footer="0"/>
    <c:pageSetup orientation="landscape"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4486128"/>
        <c:axId val="914474160"/>
      </c:barChart>
      <c:catAx>
        <c:axId val="9144861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447416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4474160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44861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r>
              <a:rPr lang="en-US"/>
              <a:t>Recaudación Mensual
(millones RD$)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blipFill dpi="0" rotWithShape="0">
              <a:blip xmlns:r="http://schemas.openxmlformats.org/officeDocument/2006/relationships" r:embed="rId1"/>
              <a:srcRect/>
              <a:stretch>
                <a:fillRect/>
              </a:stretch>
            </a:blipFill>
            <a:ln w="25400">
              <a:noFill/>
            </a:ln>
          </c:spPr>
          <c:invertIfNegative val="0"/>
          <c:pictureOptions>
            <c:pictureFormat val="stretch"/>
          </c:pictureOptions>
          <c:dLbls>
            <c:numFmt formatCode="_(* #,##0.0_);_(* \(#,##0.0\);_(* &quot;-&quot;?_);_(@_)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endParaRPr lang="es-D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12"/>
              <c:pt idx="0">
                <c:v>Enero</c:v>
              </c:pt>
              <c:pt idx="1">
                <c:v>Febrero</c:v>
              </c:pt>
              <c:pt idx="2">
                <c:v>Marzo</c:v>
              </c:pt>
              <c:pt idx="3">
                <c:v>Abril</c:v>
              </c:pt>
              <c:pt idx="4">
                <c:v>Mayo</c:v>
              </c:pt>
              <c:pt idx="5">
                <c:v>Junio</c:v>
              </c:pt>
              <c:pt idx="6">
                <c:v>Julio</c:v>
              </c:pt>
              <c:pt idx="7">
                <c:v>Agosto</c:v>
              </c:pt>
              <c:pt idx="8">
                <c:v>Septiembre</c:v>
              </c:pt>
              <c:pt idx="9">
                <c:v>Octubre</c:v>
              </c:pt>
              <c:pt idx="10">
                <c:v>Noviembre</c:v>
              </c:pt>
              <c:pt idx="11">
                <c:v>Diciembre</c:v>
              </c:pt>
            </c:strLit>
          </c:cat>
          <c:val>
            <c:numLit>
              <c:formatCode>General</c:formatCode>
              <c:ptCount val="12"/>
              <c:pt idx="0">
                <c:v>4477.17597785</c:v>
              </c:pt>
              <c:pt idx="1">
                <c:v>3111.2930731699798</c:v>
              </c:pt>
              <c:pt idx="2">
                <c:v>3175.7345768800201</c:v>
              </c:pt>
              <c:pt idx="3">
                <c:v>3988.0044734399798</c:v>
              </c:pt>
              <c:pt idx="4">
                <c:v>3528.7074441599598</c:v>
              </c:pt>
              <c:pt idx="5">
                <c:v>3094.8853097199799</c:v>
              </c:pt>
              <c:pt idx="6">
                <c:v>3423.4547530999898</c:v>
              </c:pt>
              <c:pt idx="7">
                <c:v>3530.9646931899902</c:v>
              </c:pt>
              <c:pt idx="8">
                <c:v>3143.30912085002</c:v>
              </c:pt>
              <c:pt idx="9">
                <c:v>3208.9061548899899</c:v>
              </c:pt>
              <c:pt idx="10">
                <c:v>3588.5579614799799</c:v>
              </c:pt>
              <c:pt idx="11">
                <c:v>3949.2181120700202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0"/>
        <c:axId val="912209568"/>
        <c:axId val="912213376"/>
      </c:barChart>
      <c:catAx>
        <c:axId val="912209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221337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12213376"/>
        <c:scaling>
          <c:orientation val="minMax"/>
        </c:scaling>
        <c:delete val="0"/>
        <c:axPos val="l"/>
        <c:majorGridlines>
          <c:spPr>
            <a:ln w="25400">
              <a:solidFill>
                <a:srgbClr val="FFFFFF"/>
              </a:solidFill>
              <a:prstDash val="solid"/>
            </a:ln>
          </c:spPr>
        </c:majorGridlines>
        <c:numFmt formatCode="#,##0_);\(#,##0\)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es-DO"/>
          </a:p>
        </c:txPr>
        <c:crossAx val="9122095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2"/>
      <a:srcRect/>
      <a:stretch>
        <a:fillRect/>
      </a:stretch>
    </a:blip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ahoma"/>
          <a:ea typeface="Tahoma"/>
          <a:cs typeface="Tahoma"/>
        </a:defRPr>
      </a:pPr>
      <a:endParaRPr lang="es-DO"/>
    </a:p>
  </c:txPr>
  <c:printSettings>
    <c:headerFooter alignWithMargins="0"/>
    <c:pageMargins b="1" l="0.75000000000000511" r="0.75000000000000511" t="1" header="0.5" footer="0.5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4.png"/><Relationship Id="rId1" Type="http://schemas.openxmlformats.org/officeDocument/2006/relationships/chart" Target="../charts/chart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7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image" Target="../media/image4.png"/><Relationship Id="rId4" Type="http://schemas.openxmlformats.org/officeDocument/2006/relationships/chart" Target="../charts/chart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7" Type="http://schemas.openxmlformats.org/officeDocument/2006/relationships/image" Target="../media/image4.png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chart" Target="../charts/chart16.xml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.xml"/><Relationship Id="rId3" Type="http://schemas.openxmlformats.org/officeDocument/2006/relationships/chart" Target="../charts/chart21.xml"/><Relationship Id="rId7" Type="http://schemas.openxmlformats.org/officeDocument/2006/relationships/chart" Target="../charts/chart25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11" Type="http://schemas.openxmlformats.org/officeDocument/2006/relationships/image" Target="../media/image4.png"/><Relationship Id="rId5" Type="http://schemas.openxmlformats.org/officeDocument/2006/relationships/chart" Target="../charts/chart23.xml"/><Relationship Id="rId10" Type="http://schemas.openxmlformats.org/officeDocument/2006/relationships/chart" Target="../charts/chart28.xml"/><Relationship Id="rId4" Type="http://schemas.openxmlformats.org/officeDocument/2006/relationships/chart" Target="../charts/chart22.xml"/><Relationship Id="rId9" Type="http://schemas.openxmlformats.org/officeDocument/2006/relationships/chart" Target="../charts/chart27.xml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6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7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7" Type="http://schemas.openxmlformats.org/officeDocument/2006/relationships/image" Target="../media/image9.png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8.pn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13606</xdr:colOff>
      <xdr:row>3</xdr:row>
      <xdr:rowOff>95250</xdr:rowOff>
    </xdr:from>
    <xdr:to>
      <xdr:col>17</xdr:col>
      <xdr:colOff>587375</xdr:colOff>
      <xdr:row>92</xdr:row>
      <xdr:rowOff>136071</xdr:rowOff>
    </xdr:to>
    <xdr:pic>
      <xdr:nvPicPr>
        <xdr:cNvPr id="6" name="Picture 5" descr="C:\Users\Mescalante\AppData\Local\Microsoft\Windows\INetCache\Content.Outlook\8RF6GR3A\Portada boletin 2016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6" y="571500"/>
          <a:ext cx="10876644" cy="141695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39</xdr:row>
      <xdr:rowOff>114300</xdr:rowOff>
    </xdr:from>
    <xdr:to>
      <xdr:col>8</xdr:col>
      <xdr:colOff>542925</xdr:colOff>
      <xdr:row>51</xdr:row>
      <xdr:rowOff>95250</xdr:rowOff>
    </xdr:to>
    <xdr:sp macro="" textlink="">
      <xdr:nvSpPr>
        <xdr:cNvPr id="332801" name="Text Box 1"/>
        <xdr:cNvSpPr txBox="1">
          <a:spLocks noChangeArrowheads="1"/>
        </xdr:cNvSpPr>
      </xdr:nvSpPr>
      <xdr:spPr bwMode="auto">
        <a:xfrm>
          <a:off x="57150" y="6429375"/>
          <a:ext cx="622935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DIRECCIÓN GENERAL  DE IMPUESTOS  INTERNOS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BOLETÍN  ESTADÍSTICO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Enero - Diciembre 2009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Esta es una publicación de la Dirección General de Impuestos Internos.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 caso de reproducción debe citarse la fuente.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Elaborado por:   DEPARTAMENTO ESTUDIOS ECONÓMICOS Y TRIBUTARIOS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SECCIÓN DE ESTADÍSTICAS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6</xdr:row>
      <xdr:rowOff>57150</xdr:rowOff>
    </xdr:to>
    <xdr:pic>
      <xdr:nvPicPr>
        <xdr:cNvPr id="2050" name="Picture 2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39</xdr:row>
      <xdr:rowOff>114300</xdr:rowOff>
    </xdr:from>
    <xdr:to>
      <xdr:col>8</xdr:col>
      <xdr:colOff>542925</xdr:colOff>
      <xdr:row>51</xdr:row>
      <xdr:rowOff>95250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7150" y="6429375"/>
          <a:ext cx="6229350" cy="19240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DIRECCIÓN GENERAL  DE IMPUESTOS  INTERNOS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BOLETÍN  ESTADÍSTICO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Enero - Diciembre 2009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Esta es una publicación de la Dirección General de Impuestos Internos.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 caso de reproducción debe citarse la fuente.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Elaborado por:   DEPARTAMENTO ESTUDIOS ECONÓMICOS Y TRIBUTARIOS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                          SECCIÓN DE ESTADÍSTICAS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0</xdr:colOff>
      <xdr:row>6</xdr:row>
      <xdr:rowOff>57150</xdr:rowOff>
    </xdr:to>
    <xdr:pic>
      <xdr:nvPicPr>
        <xdr:cNvPr id="2052" name="Picture 2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5" cy="120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4</xdr:row>
      <xdr:rowOff>123825</xdr:rowOff>
    </xdr:from>
    <xdr:to>
      <xdr:col>8</xdr:col>
      <xdr:colOff>419100</xdr:colOff>
      <xdr:row>9</xdr:row>
      <xdr:rowOff>76200</xdr:rowOff>
    </xdr:to>
    <xdr:pic>
      <xdr:nvPicPr>
        <xdr:cNvPr id="307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1900" y="771525"/>
          <a:ext cx="1619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5219700</xdr:colOff>
      <xdr:row>3</xdr:row>
      <xdr:rowOff>85725</xdr:rowOff>
    </xdr:from>
    <xdr:to>
      <xdr:col>2</xdr:col>
      <xdr:colOff>333375</xdr:colOff>
      <xdr:row>8</xdr:row>
      <xdr:rowOff>0</xdr:rowOff>
    </xdr:to>
    <xdr:pic>
      <xdr:nvPicPr>
        <xdr:cNvPr id="4097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571500"/>
          <a:ext cx="16954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4629150</xdr:colOff>
      <xdr:row>2</xdr:row>
      <xdr:rowOff>28576</xdr:rowOff>
    </xdr:from>
    <xdr:to>
      <xdr:col>0</xdr:col>
      <xdr:colOff>6143625</xdr:colOff>
      <xdr:row>3</xdr:row>
      <xdr:rowOff>323851</xdr:rowOff>
    </xdr:to>
    <xdr:pic>
      <xdr:nvPicPr>
        <xdr:cNvPr id="512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9150" y="523876"/>
          <a:ext cx="15144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5505450</xdr:colOff>
      <xdr:row>0</xdr:row>
      <xdr:rowOff>190499</xdr:rowOff>
    </xdr:from>
    <xdr:to>
      <xdr:col>0</xdr:col>
      <xdr:colOff>6943725</xdr:colOff>
      <xdr:row>5</xdr:row>
      <xdr:rowOff>39205</xdr:rowOff>
    </xdr:to>
    <xdr:pic>
      <xdr:nvPicPr>
        <xdr:cNvPr id="614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190499"/>
          <a:ext cx="1438275" cy="677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38100</xdr:rowOff>
    </xdr:from>
    <xdr:to>
      <xdr:col>1</xdr:col>
      <xdr:colOff>495300</xdr:colOff>
      <xdr:row>54</xdr:row>
      <xdr:rowOff>95250</xdr:rowOff>
    </xdr:to>
    <xdr:sp macro="" textlink="">
      <xdr:nvSpPr>
        <xdr:cNvPr id="333825" name="Text Box 1"/>
        <xdr:cNvSpPr txBox="1">
          <a:spLocks noChangeArrowheads="1"/>
        </xdr:cNvSpPr>
      </xdr:nvSpPr>
      <xdr:spPr bwMode="auto">
        <a:xfrm>
          <a:off x="190500" y="38100"/>
          <a:ext cx="914400" cy="8801100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485775</xdr:colOff>
      <xdr:row>41</xdr:row>
      <xdr:rowOff>152400</xdr:rowOff>
    </xdr:from>
    <xdr:to>
      <xdr:col>9</xdr:col>
      <xdr:colOff>409575</xdr:colOff>
      <xdr:row>42</xdr:row>
      <xdr:rowOff>104775</xdr:rowOff>
    </xdr:to>
    <xdr:sp macro="" textlink="">
      <xdr:nvSpPr>
        <xdr:cNvPr id="333826" name="Text Box 2"/>
        <xdr:cNvSpPr txBox="1">
          <a:spLocks noChangeArrowheads="1"/>
        </xdr:cNvSpPr>
      </xdr:nvSpPr>
      <xdr:spPr bwMode="auto">
        <a:xfrm>
          <a:off x="1095375" y="6791325"/>
          <a:ext cx="4800600" cy="1143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3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190500</xdr:colOff>
      <xdr:row>0</xdr:row>
      <xdr:rowOff>38100</xdr:rowOff>
    </xdr:from>
    <xdr:to>
      <xdr:col>1</xdr:col>
      <xdr:colOff>495300</xdr:colOff>
      <xdr:row>54</xdr:row>
      <xdr:rowOff>95250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0500" y="38100"/>
          <a:ext cx="914400" cy="10344150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585109</xdr:colOff>
      <xdr:row>39</xdr:row>
      <xdr:rowOff>122463</xdr:rowOff>
    </xdr:from>
    <xdr:to>
      <xdr:col>9</xdr:col>
      <xdr:colOff>432709</xdr:colOff>
      <xdr:row>42</xdr:row>
      <xdr:rowOff>74838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197430" y="7551963"/>
          <a:ext cx="4746172" cy="5238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1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PRIMERA PARTE</a:t>
          </a:r>
        </a:p>
      </xdr:txBody>
    </xdr:sp>
    <xdr:clientData/>
  </xdr:twoCellAnchor>
  <xdr:twoCellAnchor>
    <xdr:from>
      <xdr:col>1</xdr:col>
      <xdr:colOff>571502</xdr:colOff>
      <xdr:row>43</xdr:row>
      <xdr:rowOff>0</xdr:rowOff>
    </xdr:from>
    <xdr:to>
      <xdr:col>9</xdr:col>
      <xdr:colOff>438152</xdr:colOff>
      <xdr:row>47</xdr:row>
      <xdr:rowOff>19050</xdr:rowOff>
    </xdr:to>
    <xdr:sp macro="" textlink="">
      <xdr:nvSpPr>
        <xdr:cNvPr id="10" name="Text Box 6"/>
        <xdr:cNvSpPr txBox="1">
          <a:spLocks noChangeArrowheads="1"/>
        </xdr:cNvSpPr>
      </xdr:nvSpPr>
      <xdr:spPr bwMode="auto">
        <a:xfrm>
          <a:off x="1183823" y="8191500"/>
          <a:ext cx="4765222" cy="7810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1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ESTRUCTURA Y EVOLUCIÓN</a:t>
          </a:r>
        </a:p>
        <a:p>
          <a:pPr algn="r" rtl="1">
            <a:defRPr sz="1000"/>
          </a:pPr>
          <a:r>
            <a:rPr lang="en-US" sz="21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DE LA RECAUDACIÓN</a:t>
          </a:r>
          <a:endParaRPr lang="en-US" sz="2100" b="1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r" rtl="1">
            <a:defRPr sz="1000"/>
          </a:pPr>
          <a:endParaRPr lang="en-US" sz="2100" b="1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5495926</xdr:colOff>
      <xdr:row>5</xdr:row>
      <xdr:rowOff>47624</xdr:rowOff>
    </xdr:from>
    <xdr:to>
      <xdr:col>2</xdr:col>
      <xdr:colOff>676276</xdr:colOff>
      <xdr:row>10</xdr:row>
      <xdr:rowOff>76199</xdr:rowOff>
    </xdr:to>
    <xdr:pic>
      <xdr:nvPicPr>
        <xdr:cNvPr id="819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6" y="857249"/>
          <a:ext cx="1714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32</xdr:row>
      <xdr:rowOff>114300</xdr:rowOff>
    </xdr:from>
    <xdr:to>
      <xdr:col>6</xdr:col>
      <xdr:colOff>95250</xdr:colOff>
      <xdr:row>45</xdr:row>
      <xdr:rowOff>0</xdr:rowOff>
    </xdr:to>
    <xdr:graphicFrame macro="">
      <xdr:nvGraphicFramePr>
        <xdr:cNvPr id="921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685800</xdr:colOff>
      <xdr:row>3</xdr:row>
      <xdr:rowOff>180975</xdr:rowOff>
    </xdr:from>
    <xdr:to>
      <xdr:col>6</xdr:col>
      <xdr:colOff>295275</xdr:colOff>
      <xdr:row>7</xdr:row>
      <xdr:rowOff>19050</xdr:rowOff>
    </xdr:to>
    <xdr:pic>
      <xdr:nvPicPr>
        <xdr:cNvPr id="9218" name="Picture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581025"/>
          <a:ext cx="15049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542925</xdr:colOff>
      <xdr:row>49</xdr:row>
      <xdr:rowOff>47626</xdr:rowOff>
    </xdr:from>
    <xdr:to>
      <xdr:col>6</xdr:col>
      <xdr:colOff>666750</xdr:colOff>
      <xdr:row>63</xdr:row>
      <xdr:rowOff>190500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5</xdr:row>
      <xdr:rowOff>38099</xdr:rowOff>
    </xdr:from>
    <xdr:to>
      <xdr:col>9</xdr:col>
      <xdr:colOff>209550</xdr:colOff>
      <xdr:row>8</xdr:row>
      <xdr:rowOff>161924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2024"/>
          <a:ext cx="1590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194733</xdr:colOff>
      <xdr:row>3</xdr:row>
      <xdr:rowOff>133350</xdr:rowOff>
    </xdr:from>
    <xdr:to>
      <xdr:col>5</xdr:col>
      <xdr:colOff>718001</xdr:colOff>
      <xdr:row>7</xdr:row>
      <xdr:rowOff>47625</xdr:rowOff>
    </xdr:to>
    <xdr:pic>
      <xdr:nvPicPr>
        <xdr:cNvPr id="1126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71533" y="714375"/>
          <a:ext cx="1685318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504825</xdr:colOff>
      <xdr:row>4</xdr:row>
      <xdr:rowOff>38100</xdr:rowOff>
    </xdr:from>
    <xdr:to>
      <xdr:col>6</xdr:col>
      <xdr:colOff>447674</xdr:colOff>
      <xdr:row>7</xdr:row>
      <xdr:rowOff>92319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809625"/>
          <a:ext cx="1466849" cy="6257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499533</xdr:colOff>
      <xdr:row>4</xdr:row>
      <xdr:rowOff>76201</xdr:rowOff>
    </xdr:from>
    <xdr:to>
      <xdr:col>6</xdr:col>
      <xdr:colOff>83124</xdr:colOff>
      <xdr:row>7</xdr:row>
      <xdr:rowOff>152401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8133" y="847726"/>
          <a:ext cx="153621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381001</xdr:colOff>
      <xdr:row>4</xdr:row>
      <xdr:rowOff>200025</xdr:rowOff>
    </xdr:from>
    <xdr:to>
      <xdr:col>13</xdr:col>
      <xdr:colOff>38100</xdr:colOff>
      <xdr:row>7</xdr:row>
      <xdr:rowOff>229199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2151" y="1152525"/>
          <a:ext cx="1743074" cy="743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99934</xdr:colOff>
      <xdr:row>6</xdr:row>
      <xdr:rowOff>0</xdr:rowOff>
    </xdr:from>
    <xdr:to>
      <xdr:col>4</xdr:col>
      <xdr:colOff>10150</xdr:colOff>
      <xdr:row>10</xdr:row>
      <xdr:rowOff>142875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4409" y="990600"/>
          <a:ext cx="1853316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904875</xdr:colOff>
      <xdr:row>23</xdr:row>
      <xdr:rowOff>104775</xdr:rowOff>
    </xdr:from>
    <xdr:to>
      <xdr:col>3</xdr:col>
      <xdr:colOff>38100</xdr:colOff>
      <xdr:row>24</xdr:row>
      <xdr:rowOff>142875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6229350" y="2514600"/>
          <a:ext cx="10477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24</xdr:row>
      <xdr:rowOff>0</xdr:rowOff>
    </xdr:from>
    <xdr:to>
      <xdr:col>0</xdr:col>
      <xdr:colOff>457200</xdr:colOff>
      <xdr:row>25</xdr:row>
      <xdr:rowOff>19050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352425" y="16192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5</xdr:row>
      <xdr:rowOff>123826</xdr:rowOff>
    </xdr:from>
    <xdr:to>
      <xdr:col>9</xdr:col>
      <xdr:colOff>552451</xdr:colOff>
      <xdr:row>9</xdr:row>
      <xdr:rowOff>170919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971551"/>
          <a:ext cx="1628776" cy="6947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10</xdr:row>
      <xdr:rowOff>0</xdr:rowOff>
    </xdr:from>
    <xdr:to>
      <xdr:col>0</xdr:col>
      <xdr:colOff>581025</xdr:colOff>
      <xdr:row>10</xdr:row>
      <xdr:rowOff>28575</xdr:rowOff>
    </xdr:to>
    <xdr:sp macro="" textlink="">
      <xdr:nvSpPr>
        <xdr:cNvPr id="12289" name="Text Box 1"/>
        <xdr:cNvSpPr txBox="1">
          <a:spLocks noChangeArrowheads="1"/>
        </xdr:cNvSpPr>
      </xdr:nvSpPr>
      <xdr:spPr bwMode="auto">
        <a:xfrm>
          <a:off x="352425" y="171450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10</xdr:row>
      <xdr:rowOff>0</xdr:rowOff>
    </xdr:from>
    <xdr:to>
      <xdr:col>0</xdr:col>
      <xdr:colOff>581025</xdr:colOff>
      <xdr:row>10</xdr:row>
      <xdr:rowOff>28575</xdr:rowOff>
    </xdr:to>
    <xdr:sp macro="" textlink="">
      <xdr:nvSpPr>
        <xdr:cNvPr id="12290" name="Text Box 1"/>
        <xdr:cNvSpPr txBox="1">
          <a:spLocks noChangeArrowheads="1"/>
        </xdr:cNvSpPr>
      </xdr:nvSpPr>
      <xdr:spPr bwMode="auto">
        <a:xfrm>
          <a:off x="352425" y="1714500"/>
          <a:ext cx="228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1005838</xdr:colOff>
      <xdr:row>3</xdr:row>
      <xdr:rowOff>28574</xdr:rowOff>
    </xdr:from>
    <xdr:to>
      <xdr:col>5</xdr:col>
      <xdr:colOff>433068</xdr:colOff>
      <xdr:row>6</xdr:row>
      <xdr:rowOff>95249</xdr:rowOff>
    </xdr:to>
    <xdr:pic>
      <xdr:nvPicPr>
        <xdr:cNvPr id="1229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3413" y="628649"/>
          <a:ext cx="144653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917330</xdr:colOff>
      <xdr:row>5</xdr:row>
      <xdr:rowOff>104775</xdr:rowOff>
    </xdr:from>
    <xdr:to>
      <xdr:col>3</xdr:col>
      <xdr:colOff>345097</xdr:colOff>
      <xdr:row>9</xdr:row>
      <xdr:rowOff>19050</xdr:rowOff>
    </xdr:to>
    <xdr:pic>
      <xdr:nvPicPr>
        <xdr:cNvPr id="1331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1480" y="600075"/>
          <a:ext cx="1456592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105</xdr:row>
      <xdr:rowOff>0</xdr:rowOff>
    </xdr:from>
    <xdr:to>
      <xdr:col>0</xdr:col>
      <xdr:colOff>457200</xdr:colOff>
      <xdr:row>106</xdr:row>
      <xdr:rowOff>47625</xdr:rowOff>
    </xdr:to>
    <xdr:sp macro="" textlink="">
      <xdr:nvSpPr>
        <xdr:cNvPr id="14338" name="Text Box 2"/>
        <xdr:cNvSpPr txBox="1">
          <a:spLocks noChangeArrowheads="1"/>
        </xdr:cNvSpPr>
      </xdr:nvSpPr>
      <xdr:spPr bwMode="auto">
        <a:xfrm>
          <a:off x="352425" y="18192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105</xdr:row>
      <xdr:rowOff>0</xdr:rowOff>
    </xdr:from>
    <xdr:to>
      <xdr:col>0</xdr:col>
      <xdr:colOff>457200</xdr:colOff>
      <xdr:row>106</xdr:row>
      <xdr:rowOff>47625</xdr:rowOff>
    </xdr:to>
    <xdr:sp macro="" textlink="">
      <xdr:nvSpPr>
        <xdr:cNvPr id="14339" name="Text Box 12"/>
        <xdr:cNvSpPr txBox="1">
          <a:spLocks noChangeArrowheads="1"/>
        </xdr:cNvSpPr>
      </xdr:nvSpPr>
      <xdr:spPr bwMode="auto">
        <a:xfrm>
          <a:off x="352425" y="18192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105</xdr:row>
      <xdr:rowOff>0</xdr:rowOff>
    </xdr:from>
    <xdr:to>
      <xdr:col>0</xdr:col>
      <xdr:colOff>457200</xdr:colOff>
      <xdr:row>106</xdr:row>
      <xdr:rowOff>47625</xdr:rowOff>
    </xdr:to>
    <xdr:sp macro="" textlink="">
      <xdr:nvSpPr>
        <xdr:cNvPr id="14342" name="Text Box 2"/>
        <xdr:cNvSpPr txBox="1">
          <a:spLocks noChangeArrowheads="1"/>
        </xdr:cNvSpPr>
      </xdr:nvSpPr>
      <xdr:spPr bwMode="auto">
        <a:xfrm>
          <a:off x="352425" y="18192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105</xdr:row>
      <xdr:rowOff>0</xdr:rowOff>
    </xdr:from>
    <xdr:to>
      <xdr:col>0</xdr:col>
      <xdr:colOff>457200</xdr:colOff>
      <xdr:row>106</xdr:row>
      <xdr:rowOff>47625</xdr:rowOff>
    </xdr:to>
    <xdr:sp macro="" textlink="">
      <xdr:nvSpPr>
        <xdr:cNvPr id="14343" name="Text Box 12"/>
        <xdr:cNvSpPr txBox="1">
          <a:spLocks noChangeArrowheads="1"/>
        </xdr:cNvSpPr>
      </xdr:nvSpPr>
      <xdr:spPr bwMode="auto">
        <a:xfrm>
          <a:off x="352425" y="181927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9</xdr:row>
      <xdr:rowOff>0</xdr:rowOff>
    </xdr:from>
    <xdr:to>
      <xdr:col>0</xdr:col>
      <xdr:colOff>457200</xdr:colOff>
      <xdr:row>10</xdr:row>
      <xdr:rowOff>38100</xdr:rowOff>
    </xdr:to>
    <xdr:sp macro="" textlink="">
      <xdr:nvSpPr>
        <xdr:cNvPr id="14344" name="Text Box 14"/>
        <xdr:cNvSpPr txBox="1">
          <a:spLocks noChangeArrowheads="1"/>
        </xdr:cNvSpPr>
      </xdr:nvSpPr>
      <xdr:spPr bwMode="auto">
        <a:xfrm>
          <a:off x="352425" y="14192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457200</xdr:colOff>
      <xdr:row>31</xdr:row>
      <xdr:rowOff>38100</xdr:rowOff>
    </xdr:from>
    <xdr:to>
      <xdr:col>0</xdr:col>
      <xdr:colOff>561975</xdr:colOff>
      <xdr:row>32</xdr:row>
      <xdr:rowOff>76200</xdr:rowOff>
    </xdr:to>
    <xdr:sp macro="" textlink="">
      <xdr:nvSpPr>
        <xdr:cNvPr id="14345" name="Text Box 15"/>
        <xdr:cNvSpPr txBox="1">
          <a:spLocks noChangeArrowheads="1"/>
        </xdr:cNvSpPr>
      </xdr:nvSpPr>
      <xdr:spPr bwMode="auto">
        <a:xfrm>
          <a:off x="457200" y="60960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171450</xdr:colOff>
      <xdr:row>2</xdr:row>
      <xdr:rowOff>171449</xdr:rowOff>
    </xdr:from>
    <xdr:to>
      <xdr:col>12</xdr:col>
      <xdr:colOff>661066</xdr:colOff>
      <xdr:row>6</xdr:row>
      <xdr:rowOff>123824</xdr:rowOff>
    </xdr:to>
    <xdr:pic>
      <xdr:nvPicPr>
        <xdr:cNvPr id="14346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53825" y="552449"/>
          <a:ext cx="1670716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49</xdr:row>
      <xdr:rowOff>0</xdr:rowOff>
    </xdr:from>
    <xdr:to>
      <xdr:col>0</xdr:col>
      <xdr:colOff>733425</xdr:colOff>
      <xdr:row>49</xdr:row>
      <xdr:rowOff>28575</xdr:rowOff>
    </xdr:to>
    <xdr:sp macro="" textlink="">
      <xdr:nvSpPr>
        <xdr:cNvPr id="15362" name="Text Box 2"/>
        <xdr:cNvSpPr txBox="1">
          <a:spLocks noChangeArrowheads="1"/>
        </xdr:cNvSpPr>
      </xdr:nvSpPr>
      <xdr:spPr bwMode="auto">
        <a:xfrm>
          <a:off x="352425" y="86487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10</xdr:row>
      <xdr:rowOff>0</xdr:rowOff>
    </xdr:from>
    <xdr:to>
      <xdr:col>0</xdr:col>
      <xdr:colOff>733425</xdr:colOff>
      <xdr:row>10</xdr:row>
      <xdr:rowOff>28575</xdr:rowOff>
    </xdr:to>
    <xdr:sp macro="" textlink="">
      <xdr:nvSpPr>
        <xdr:cNvPr id="15363" name="Text Box 1"/>
        <xdr:cNvSpPr txBox="1">
          <a:spLocks noChangeArrowheads="1"/>
        </xdr:cNvSpPr>
      </xdr:nvSpPr>
      <xdr:spPr bwMode="auto">
        <a:xfrm>
          <a:off x="352425" y="16002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49</xdr:row>
      <xdr:rowOff>0</xdr:rowOff>
    </xdr:from>
    <xdr:to>
      <xdr:col>0</xdr:col>
      <xdr:colOff>733425</xdr:colOff>
      <xdr:row>49</xdr:row>
      <xdr:rowOff>28575</xdr:rowOff>
    </xdr:to>
    <xdr:sp macro="" textlink="">
      <xdr:nvSpPr>
        <xdr:cNvPr id="15364" name="Text Box 2"/>
        <xdr:cNvSpPr txBox="1">
          <a:spLocks noChangeArrowheads="1"/>
        </xdr:cNvSpPr>
      </xdr:nvSpPr>
      <xdr:spPr bwMode="auto">
        <a:xfrm>
          <a:off x="352425" y="86487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695326</xdr:colOff>
      <xdr:row>2</xdr:row>
      <xdr:rowOff>171838</xdr:rowOff>
    </xdr:from>
    <xdr:to>
      <xdr:col>13</xdr:col>
      <xdr:colOff>152401</xdr:colOff>
      <xdr:row>6</xdr:row>
      <xdr:rowOff>190499</xdr:rowOff>
    </xdr:to>
    <xdr:pic>
      <xdr:nvPicPr>
        <xdr:cNvPr id="1536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72976" y="552838"/>
          <a:ext cx="1314450" cy="590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49</xdr:row>
      <xdr:rowOff>0</xdr:rowOff>
    </xdr:from>
    <xdr:to>
      <xdr:col>0</xdr:col>
      <xdr:colOff>457200</xdr:colOff>
      <xdr:row>50</xdr:row>
      <xdr:rowOff>38100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52425" y="96202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9</xdr:row>
      <xdr:rowOff>0</xdr:rowOff>
    </xdr:from>
    <xdr:to>
      <xdr:col>0</xdr:col>
      <xdr:colOff>457200</xdr:colOff>
      <xdr:row>10</xdr:row>
      <xdr:rowOff>19050</xdr:rowOff>
    </xdr:to>
    <xdr:sp macro="" textlink="">
      <xdr:nvSpPr>
        <xdr:cNvPr id="8" name="Text Box 14"/>
        <xdr:cNvSpPr txBox="1">
          <a:spLocks noChangeArrowheads="1"/>
        </xdr:cNvSpPr>
      </xdr:nvSpPr>
      <xdr:spPr bwMode="auto">
        <a:xfrm>
          <a:off x="352425" y="14192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9</xdr:row>
      <xdr:rowOff>0</xdr:rowOff>
    </xdr:from>
    <xdr:to>
      <xdr:col>0</xdr:col>
      <xdr:colOff>457200</xdr:colOff>
      <xdr:row>10</xdr:row>
      <xdr:rowOff>19050</xdr:rowOff>
    </xdr:to>
    <xdr:sp macro="" textlink="">
      <xdr:nvSpPr>
        <xdr:cNvPr id="10" name="Text Box 14"/>
        <xdr:cNvSpPr txBox="1">
          <a:spLocks noChangeArrowheads="1"/>
        </xdr:cNvSpPr>
      </xdr:nvSpPr>
      <xdr:spPr bwMode="auto">
        <a:xfrm>
          <a:off x="352425" y="14192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95</xdr:row>
      <xdr:rowOff>57150</xdr:rowOff>
    </xdr:from>
    <xdr:to>
      <xdr:col>0</xdr:col>
      <xdr:colOff>2647950</xdr:colOff>
      <xdr:row>97</xdr:row>
      <xdr:rowOff>66675</xdr:rowOff>
    </xdr:to>
    <xdr:pic>
      <xdr:nvPicPr>
        <xdr:cNvPr id="16385" name="Picture 9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9059525"/>
          <a:ext cx="2219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982044</xdr:colOff>
      <xdr:row>5</xdr:row>
      <xdr:rowOff>127448</xdr:rowOff>
    </xdr:from>
    <xdr:to>
      <xdr:col>5</xdr:col>
      <xdr:colOff>381000</xdr:colOff>
      <xdr:row>9</xdr:row>
      <xdr:rowOff>171449</xdr:rowOff>
    </xdr:to>
    <xdr:pic>
      <xdr:nvPicPr>
        <xdr:cNvPr id="16386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92444" y="1079948"/>
          <a:ext cx="1904031" cy="806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58</xdr:row>
      <xdr:rowOff>0</xdr:rowOff>
    </xdr:from>
    <xdr:to>
      <xdr:col>0</xdr:col>
      <xdr:colOff>733425</xdr:colOff>
      <xdr:row>58</xdr:row>
      <xdr:rowOff>28575</xdr:rowOff>
    </xdr:to>
    <xdr:sp macro="" textlink="">
      <xdr:nvSpPr>
        <xdr:cNvPr id="16388" name="Text Box 2"/>
        <xdr:cNvSpPr txBox="1">
          <a:spLocks noChangeArrowheads="1"/>
        </xdr:cNvSpPr>
      </xdr:nvSpPr>
      <xdr:spPr bwMode="auto">
        <a:xfrm>
          <a:off x="352425" y="10144125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16</xdr:row>
      <xdr:rowOff>0</xdr:rowOff>
    </xdr:from>
    <xdr:to>
      <xdr:col>0</xdr:col>
      <xdr:colOff>733425</xdr:colOff>
      <xdr:row>16</xdr:row>
      <xdr:rowOff>28575</xdr:rowOff>
    </xdr:to>
    <xdr:sp macro="" textlink="">
      <xdr:nvSpPr>
        <xdr:cNvPr id="16389" name="Text Box 1"/>
        <xdr:cNvSpPr txBox="1">
          <a:spLocks noChangeArrowheads="1"/>
        </xdr:cNvSpPr>
      </xdr:nvSpPr>
      <xdr:spPr bwMode="auto">
        <a:xfrm>
          <a:off x="352425" y="30861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58</xdr:row>
      <xdr:rowOff>0</xdr:rowOff>
    </xdr:from>
    <xdr:to>
      <xdr:col>0</xdr:col>
      <xdr:colOff>733425</xdr:colOff>
      <xdr:row>58</xdr:row>
      <xdr:rowOff>28575</xdr:rowOff>
    </xdr:to>
    <xdr:sp macro="" textlink="">
      <xdr:nvSpPr>
        <xdr:cNvPr id="16390" name="Text Box 2"/>
        <xdr:cNvSpPr txBox="1">
          <a:spLocks noChangeArrowheads="1"/>
        </xdr:cNvSpPr>
      </xdr:nvSpPr>
      <xdr:spPr bwMode="auto">
        <a:xfrm>
          <a:off x="352425" y="10144125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57</xdr:row>
      <xdr:rowOff>0</xdr:rowOff>
    </xdr:from>
    <xdr:to>
      <xdr:col>0</xdr:col>
      <xdr:colOff>457200</xdr:colOff>
      <xdr:row>58</xdr:row>
      <xdr:rowOff>38100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352425" y="962025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15</xdr:row>
      <xdr:rowOff>0</xdr:rowOff>
    </xdr:from>
    <xdr:to>
      <xdr:col>0</xdr:col>
      <xdr:colOff>457200</xdr:colOff>
      <xdr:row>16</xdr:row>
      <xdr:rowOff>0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352425" y="14192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15</xdr:row>
      <xdr:rowOff>0</xdr:rowOff>
    </xdr:from>
    <xdr:to>
      <xdr:col>0</xdr:col>
      <xdr:colOff>457200</xdr:colOff>
      <xdr:row>16</xdr:row>
      <xdr:rowOff>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352425" y="14192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16</xdr:row>
      <xdr:rowOff>0</xdr:rowOff>
    </xdr:from>
    <xdr:to>
      <xdr:col>0</xdr:col>
      <xdr:colOff>733425</xdr:colOff>
      <xdr:row>16</xdr:row>
      <xdr:rowOff>28575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352425" y="16002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57</xdr:row>
      <xdr:rowOff>0</xdr:rowOff>
    </xdr:from>
    <xdr:to>
      <xdr:col>0</xdr:col>
      <xdr:colOff>733425</xdr:colOff>
      <xdr:row>57</xdr:row>
      <xdr:rowOff>28575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352425" y="9744075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16</xdr:row>
      <xdr:rowOff>0</xdr:rowOff>
    </xdr:from>
    <xdr:to>
      <xdr:col>0</xdr:col>
      <xdr:colOff>733425</xdr:colOff>
      <xdr:row>16</xdr:row>
      <xdr:rowOff>28575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352425" y="1600200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57</xdr:row>
      <xdr:rowOff>0</xdr:rowOff>
    </xdr:from>
    <xdr:to>
      <xdr:col>0</xdr:col>
      <xdr:colOff>733425</xdr:colOff>
      <xdr:row>57</xdr:row>
      <xdr:rowOff>28575</xdr:rowOff>
    </xdr:to>
    <xdr:sp macro="" textlink="">
      <xdr:nvSpPr>
        <xdr:cNvPr id="19" name="Text Box 2"/>
        <xdr:cNvSpPr txBox="1">
          <a:spLocks noChangeArrowheads="1"/>
        </xdr:cNvSpPr>
      </xdr:nvSpPr>
      <xdr:spPr bwMode="auto">
        <a:xfrm>
          <a:off x="352425" y="9744075"/>
          <a:ext cx="3810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57</xdr:row>
      <xdr:rowOff>0</xdr:rowOff>
    </xdr:from>
    <xdr:to>
      <xdr:col>0</xdr:col>
      <xdr:colOff>457200</xdr:colOff>
      <xdr:row>58</xdr:row>
      <xdr:rowOff>38100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352425" y="97440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15</xdr:row>
      <xdr:rowOff>0</xdr:rowOff>
    </xdr:from>
    <xdr:to>
      <xdr:col>0</xdr:col>
      <xdr:colOff>457200</xdr:colOff>
      <xdr:row>15</xdr:row>
      <xdr:rowOff>209550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352425" y="1390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16</xdr:row>
      <xdr:rowOff>0</xdr:rowOff>
    </xdr:from>
    <xdr:to>
      <xdr:col>0</xdr:col>
      <xdr:colOff>457200</xdr:colOff>
      <xdr:row>17</xdr:row>
      <xdr:rowOff>57150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352425" y="1600200"/>
          <a:ext cx="104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15</xdr:row>
      <xdr:rowOff>0</xdr:rowOff>
    </xdr:from>
    <xdr:to>
      <xdr:col>0</xdr:col>
      <xdr:colOff>457200</xdr:colOff>
      <xdr:row>15</xdr:row>
      <xdr:rowOff>209550</xdr:rowOff>
    </xdr:to>
    <xdr:sp macro="" textlink="">
      <xdr:nvSpPr>
        <xdr:cNvPr id="23" name="Text Box 14"/>
        <xdr:cNvSpPr txBox="1">
          <a:spLocks noChangeArrowheads="1"/>
        </xdr:cNvSpPr>
      </xdr:nvSpPr>
      <xdr:spPr bwMode="auto">
        <a:xfrm>
          <a:off x="352425" y="139065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17770</xdr:colOff>
      <xdr:row>5</xdr:row>
      <xdr:rowOff>85725</xdr:rowOff>
    </xdr:from>
    <xdr:to>
      <xdr:col>6</xdr:col>
      <xdr:colOff>185807</xdr:colOff>
      <xdr:row>9</xdr:row>
      <xdr:rowOff>133350</xdr:rowOff>
    </xdr:to>
    <xdr:pic>
      <xdr:nvPicPr>
        <xdr:cNvPr id="1740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84995" y="1038225"/>
          <a:ext cx="1873012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110376</xdr:colOff>
      <xdr:row>4</xdr:row>
      <xdr:rowOff>24911</xdr:rowOff>
    </xdr:from>
    <xdr:to>
      <xdr:col>12</xdr:col>
      <xdr:colOff>533400</xdr:colOff>
      <xdr:row>8</xdr:row>
      <xdr:rowOff>57150</xdr:rowOff>
    </xdr:to>
    <xdr:pic>
      <xdr:nvPicPr>
        <xdr:cNvPr id="1843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6526" y="786911"/>
          <a:ext cx="1756524" cy="765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38100</xdr:rowOff>
    </xdr:from>
    <xdr:to>
      <xdr:col>1</xdr:col>
      <xdr:colOff>495300</xdr:colOff>
      <xdr:row>58</xdr:row>
      <xdr:rowOff>95250</xdr:rowOff>
    </xdr:to>
    <xdr:sp macro="" textlink="">
      <xdr:nvSpPr>
        <xdr:cNvPr id="337921" name="Text Box 1"/>
        <xdr:cNvSpPr txBox="1">
          <a:spLocks noChangeArrowheads="1"/>
        </xdr:cNvSpPr>
      </xdr:nvSpPr>
      <xdr:spPr bwMode="auto">
        <a:xfrm>
          <a:off x="190500" y="38100"/>
          <a:ext cx="914400" cy="8801100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485775</xdr:colOff>
      <xdr:row>45</xdr:row>
      <xdr:rowOff>152400</xdr:rowOff>
    </xdr:from>
    <xdr:to>
      <xdr:col>10</xdr:col>
      <xdr:colOff>66675</xdr:colOff>
      <xdr:row>46</xdr:row>
      <xdr:rowOff>101650</xdr:rowOff>
    </xdr:to>
    <xdr:sp macro="" textlink="">
      <xdr:nvSpPr>
        <xdr:cNvPr id="337922" name="Text Box 2"/>
        <xdr:cNvSpPr txBox="1">
          <a:spLocks noChangeArrowheads="1"/>
        </xdr:cNvSpPr>
      </xdr:nvSpPr>
      <xdr:spPr bwMode="auto">
        <a:xfrm>
          <a:off x="1099608" y="7296150"/>
          <a:ext cx="510540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3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3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228600</xdr:colOff>
      <xdr:row>43</xdr:row>
      <xdr:rowOff>95250</xdr:rowOff>
    </xdr:from>
    <xdr:to>
      <xdr:col>10</xdr:col>
      <xdr:colOff>76200</xdr:colOff>
      <xdr:row>46</xdr:row>
      <xdr:rowOff>47625</xdr:rowOff>
    </xdr:to>
    <xdr:sp macro="" textlink="">
      <xdr:nvSpPr>
        <xdr:cNvPr id="337923" name="Text Box 3"/>
        <xdr:cNvSpPr txBox="1">
          <a:spLocks noChangeArrowheads="1"/>
        </xdr:cNvSpPr>
      </xdr:nvSpPr>
      <xdr:spPr bwMode="auto">
        <a:xfrm>
          <a:off x="1447800" y="705802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SEGUNDA PARTE</a:t>
          </a:r>
        </a:p>
      </xdr:txBody>
    </xdr:sp>
    <xdr:clientData/>
  </xdr:twoCellAnchor>
  <xdr:twoCellAnchor>
    <xdr:from>
      <xdr:col>0</xdr:col>
      <xdr:colOff>190500</xdr:colOff>
      <xdr:row>0</xdr:row>
      <xdr:rowOff>38100</xdr:rowOff>
    </xdr:from>
    <xdr:to>
      <xdr:col>1</xdr:col>
      <xdr:colOff>495300</xdr:colOff>
      <xdr:row>58</xdr:row>
      <xdr:rowOff>95250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0500" y="38100"/>
          <a:ext cx="914400" cy="8801100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42333</xdr:colOff>
      <xdr:row>46</xdr:row>
      <xdr:rowOff>142874</xdr:rowOff>
    </xdr:from>
    <xdr:to>
      <xdr:col>10</xdr:col>
      <xdr:colOff>104139</xdr:colOff>
      <xdr:row>53</xdr:row>
      <xdr:rowOff>38099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270000" y="7445374"/>
          <a:ext cx="4972472" cy="10064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 lIns="0" tIns="36576" rIns="45720" bIns="0" anchor="t" upright="1"/>
        <a:lstStyle/>
        <a:p>
          <a:pPr algn="r" rtl="1">
            <a:spcAft>
              <a:spcPts val="0"/>
            </a:spcAft>
          </a:pPr>
          <a:r>
            <a:rPr lang="es-DO" sz="2000" b="1">
              <a:solidFill>
                <a:srgbClr val="000000"/>
              </a:solidFill>
              <a:effectLst/>
              <a:latin typeface="Trebuchet MS" panose="020B0603020202020204" pitchFamily="34" charset="0"/>
              <a:ea typeface="Times New Roman"/>
            </a:rPr>
            <a:t>RECAUDACIÓN POR ADMINISTRACIÓN LOCAL Y DOMICILIO FISCAL</a:t>
          </a:r>
          <a:endParaRPr lang="en-US" sz="1200">
            <a:effectLst/>
            <a:latin typeface="Trebuchet MS" panose="020B0603020202020204" pitchFamily="34" charset="0"/>
            <a:ea typeface="Times New Roman"/>
          </a:endParaRPr>
        </a:p>
        <a:p>
          <a:pPr algn="just" rtl="1">
            <a:spcAft>
              <a:spcPts val="0"/>
            </a:spcAft>
          </a:pPr>
          <a:r>
            <a:rPr lang="en-US" sz="2000" b="1">
              <a:solidFill>
                <a:srgbClr val="000000"/>
              </a:solidFill>
              <a:effectLst/>
              <a:latin typeface="Trebuchet MS" panose="020B0603020202020204" pitchFamily="34" charset="0"/>
              <a:ea typeface="Times New Roman"/>
            </a:rPr>
            <a:t>DEL CONTRIBUYENTE</a:t>
          </a:r>
          <a:endParaRPr lang="en-US" sz="1200">
            <a:effectLst/>
            <a:latin typeface="Trebuchet MS" panose="020B0603020202020204" pitchFamily="34" charset="0"/>
            <a:ea typeface="Times New Roman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Administraciones Locales, 2007-2006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Tipo de Impuestos, Gerencia de Grandes Contribuyentes (GGC), 2007-2006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Gerencia de Grandes Contribuyentes,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Gerencia de Grandes Contribuyentes,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Central,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Central,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Feria,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Feria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Herrera,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Herrera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Oriental,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Oriental,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Villa Mella,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Villa Mella,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Boca Chica,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Boca Chica,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Los Minas,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Los Minas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Santiago,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Santiago,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Puerto Plata,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Puerto Plata,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Francisco,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Francisco,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 , Administración Local La Vega,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Vega,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Bonao,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Bonao,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Moca,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Salcedo,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Salcedo,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Valverde Mao,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Valverde Mao,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Nagua,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Nagua,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Montecristi,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Montecristi,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Pedro de Macorís,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Pedro de Macorís,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Romana,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Romana,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Higuey,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Higuey,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El Seybo,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El Seybo,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Cristóbal,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Cristóbal,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Baní,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Baní,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Azua,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Azua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Barahona,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Barahona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Juan de la Maguana,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Juan de la Maguana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Provincias, enero-diciembre 2007- 2006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Regiones y Tipo de Impuestos, 2007-2006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TERCERA PARTE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RECAUDACION MENSUAL Y ANUAL POR TIPO DE IMPUESTOS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los Ingresos Tributarios, 1998-2007 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el Producto Interno Bruto, 1998-2007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Reembolsos y Compensaciones Otorgadas, 2006-2007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por años de Personas Físicas,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Sociedades,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Retenciones,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Casinos de Juegos,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Operaciones Inmobiliaras,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Impuesto a las Viviendas Suntuarias,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Sucesiones y Donaciones,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ITBIS,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Alcoholes y Cervezas,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Tabaco Manufacturado,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 Vehículos de Motor,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Dólares  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104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CALENDARIO DE VENCIMIENTOS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GLOSARIO TRIBUTARIO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9525</xdr:rowOff>
    </xdr:from>
    <xdr:to>
      <xdr:col>0</xdr:col>
      <xdr:colOff>0</xdr:colOff>
      <xdr:row>112</xdr:row>
      <xdr:rowOff>152400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838200"/>
          <a:ext cx="0" cy="35375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</a:t>
          </a: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CONTENIDO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PRESENTACION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ANALISIS DE LA RECAUDACION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CUADROS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PRIMERA PARTE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ESTRUCTURA Y EVOLUCION DE LA RECAUDACION                                              Pag                                                                     </a:t>
          </a: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    Comparativo Recaudación por Tipo de Impuestos, 2007-2006                                                 15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    Estructura y Participación Porcentual de las Recaudaciones, 2007                                             16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    Recaudación Mensual por Tipo de Impuestos, 2007                                                                  17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RD$).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4   Recaudación Mensual por Tipo de Impuestos, 2007                                                                   18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porcentajes).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5   Elasticidad Ingreso por Tributos                                                                                                 19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6   Comparativo Recaudación de Fondos Especiales y Terceros, 2007-2006                                   20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7  Comparativo Recaudación en Moneda Extranjera, 2007-2006                                                    21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8   Recaudación Mensual en Moneda Extranjera, 2007                                                                    22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9  Estructura Imposición sobre los Ingresos: Evolución  Trimestral, 2003-2007                                 23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10  Estructura Imposición Sobre la Propiedad: Evolución  Anual y Trimestral, 2003-2007                24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11 Estructura Imposición Sobre Mercancías y Servicios: Evolución Trimestral, 2007-2006               25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14  Comparativo Recaudación por Administraciones Locales, 2007-2006                                                29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15  Comparativo Recaudación por Tipo de Impuestos, Gerencia de Grandes Contribuyentes (GGC),       30  2007-2006 (en millones de RD$)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16  Recaudación Mensual por Tipo de Impuestos, Gerencia de Grandes Contribuyentes, 2007                 31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                   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17  Recaudación por Tipo de Impuestos y por Años, Gerencia de Grandes Contribuyentes, 2005-2007    32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18  Recaudación Mensual por Tipo de Impuestos, Administración Local Central, 2007                               33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19  Recaudación por Tipo de Impuestos y por Años, Administración Local Central, 2005-2007                 34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  Recaudación Mensual por Tipo de Impuestos, Administración Local la Feria, 2007                              35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21  Recaudación por Tipo de Impuestos y por Años, Administración Local la Feria , 2005-2007                36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22  Recaudación Mensual por Tipo de Impuestos, Administración Local Herrera, 2007                              37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23   Recaudación por Tipo de Impuestos y por Años, Administración Local Herrera , 2005-2007              38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24  Recaudación Mensual por Tipo de Impuestos, Administración Local Oriental, 2007                              39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25  Recaudación por Tipo de Impuestos y por Años, Administración Local Oriental, 2005-2007                40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26  Recaudación Mensual por Tipo de Impuestos, Administración Local Villa Mella, 2007                         41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27  Recaudación por Tipo de Impuestos y por Años, Administración Local Villa Mella, 2005-2007            42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28  Recaudación Mensual por Tipo de Impuestos, Administración Local Boca Chica, 2007                        43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29  Recaudación por Tipo de Impuestos y por Años, Administración Local Boca Chica, 2005-2007          44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30  Recaudación Mensual por Tipo de Impuestos, Administración Local Los Minas, 2007                          45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31  Recaudación por Tipo de Impuestos y por Años, Administración Local Los Minas , 2005-2007           46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Administraciones Locales, 2007-2006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Tipo de Impuestos, Gerencia de Grandes Contribuyentes (GGC), 2007-2006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Gerencia de Grandes Contribuyentes,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Gerencia de Grandes Contribuyentes,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Central,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Central,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Feria,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Feria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Herrera,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Herrera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Oriental,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Oriental,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Villa Mella,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Villa Mella,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Boca Chica,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Boca Chica,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Los Minas,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Los Minas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Santiago,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Santiago,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Puerto Plata,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Puerto Plata,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Francisco,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Francisco,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 , Administración Local La Vega,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Vega,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Bonao,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Bonao,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Moca,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Salcedo,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Salcedo,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Valverde Mao,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Valverde Mao,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Nagua,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Nagua,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Montecristi,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Montecristi,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Pedro de Macorís,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Pedro de Macorís,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Romana,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Romana,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Higuey,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Higuey,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El Seybo,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El Seybo,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Cristóbal,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Cristóbal,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Baní,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Baní,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Azua,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Azua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Barahona,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Barahona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Juan de la Maguana,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Juan de la Maguana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Provincias, enero-diciembre 2007- 2006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Regiones y Tipo de Impuestos, 2007-2006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TERCERA PARTE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RECAUDACION MENSUAL Y ANUAL POR TIPO DE IMPUESTOS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los Ingresos Tributarios, 1998-2007 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el Producto Interno Bruto, 1998-2007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Reembolsos y Compensaciones Otorgadas, 2006-2007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por años de Personas Físicas,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Sociedades,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Retenciones,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Casinos de Juegos,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Operaciones Inmobiliaras,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Impuesto a las Viviendas Suntuarias,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Sucesiones y Donaciones,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ITBIS,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Alcoholes y Cervezas,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Tabaco Manufacturado,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 Vehículos de Motor,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Dólares  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104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CALENDARIO DE VENCIMIENTOS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GLOSARIO TRIBUTARIO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9525</xdr:rowOff>
    </xdr:from>
    <xdr:to>
      <xdr:col>0</xdr:col>
      <xdr:colOff>0</xdr:colOff>
      <xdr:row>112</xdr:row>
      <xdr:rowOff>152400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0" y="838200"/>
          <a:ext cx="0" cy="35375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</a:t>
          </a: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CONTENIDO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PRESENTACION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ANALISIS DE LA RECAUDACION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CUADROS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PRIMERA PARTE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ESTRUCTURA Y EVOLUCION DE LA RECAUDACION                                              Pag                                                                     </a:t>
          </a: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    Comparativo Recaudación por Tipo de Impuestos, 2007-2006                                                 15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    Estructura y Participación Porcentual de las Recaudaciones, 2007                                             16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    Recaudación Mensual por Tipo de Impuestos, 2007                                                                  17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RD$).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4   Recaudación Mensual por Tipo de Impuestos, 2007                                                                   18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porcentajes).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5   Elasticidad Ingreso por Tributos                                                                                                 19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6   Comparativo Recaudación de Fondos Especiales y Terceros, 2007-2006                                   20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7  Comparativo Recaudación en Moneda Extranjera, 2007-2006                                                    21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8   Recaudación Mensual en Moneda Extranjera, 2007                                                                    22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9  Estructura Imposición sobre los Ingresos: Evolución  Trimestral, 2003-2007                                 23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10  Estructura Imposición Sobre la Propiedad: Evolución  Anual y Trimestral, 2003-2007                24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11 Estructura Imposición Sobre Mercancías y Servicios: Evolución Trimestral, 2007-2006               25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14  Comparativo Recaudación por Administraciones Locales, 2007-2006                                                29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15  Comparativo Recaudación por Tipo de Impuestos, Gerencia de Grandes Contribuyentes (GGC),       30  2007-2006 (en millones de RD$)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16  Recaudación Mensual por Tipo de Impuestos, Gerencia de Grandes Contribuyentes, 2007                 31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                   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17  Recaudación por Tipo de Impuestos y por Años, Gerencia de Grandes Contribuyentes, 2005-2007    32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18  Recaudación Mensual por Tipo de Impuestos, Administración Local Central, 2007                               33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19  Recaudación por Tipo de Impuestos y por Años, Administración Local Central, 2005-2007                 34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  Recaudación Mensual por Tipo de Impuestos, Administración Local la Feria, 2007                              35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21  Recaudación por Tipo de Impuestos y por Años, Administración Local la Feria , 2005-2007                36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22  Recaudación Mensual por Tipo de Impuestos, Administración Local Herrera, 2007                              37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23   Recaudación por Tipo de Impuestos y por Años, Administración Local Herrera , 2005-2007              38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24  Recaudación Mensual por Tipo de Impuestos, Administración Local Oriental, 2007                              39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25  Recaudación por Tipo de Impuestos y por Años, Administración Local Oriental, 2005-2007                40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26  Recaudación Mensual por Tipo de Impuestos, Administración Local Villa Mella, 2007                         41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27  Recaudación por Tipo de Impuestos y por Años, Administración Local Villa Mella, 2005-2007            42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28  Recaudación Mensual por Tipo de Impuestos, Administración Local Boca Chica, 2007                        43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29  Recaudación por Tipo de Impuestos y por Años, Administración Local Boca Chica, 2005-2007          44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30  Recaudación Mensual por Tipo de Impuestos, Administración Local Los Minas, 2007                          45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31  Recaudación por Tipo de Impuestos y por Años, Administración Local Los Minas , 2005-2007           46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8167688</xdr:colOff>
      <xdr:row>0</xdr:row>
      <xdr:rowOff>387377</xdr:rowOff>
    </xdr:from>
    <xdr:to>
      <xdr:col>2</xdr:col>
      <xdr:colOff>1154905</xdr:colOff>
      <xdr:row>2</xdr:row>
      <xdr:rowOff>231827</xdr:rowOff>
    </xdr:to>
    <xdr:pic>
      <xdr:nvPicPr>
        <xdr:cNvPr id="21509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1688" y="387377"/>
          <a:ext cx="1726405" cy="701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885825</xdr:colOff>
      <xdr:row>3</xdr:row>
      <xdr:rowOff>171450</xdr:rowOff>
    </xdr:from>
    <xdr:to>
      <xdr:col>4</xdr:col>
      <xdr:colOff>1095375</xdr:colOff>
      <xdr:row>7</xdr:row>
      <xdr:rowOff>19050</xdr:rowOff>
    </xdr:to>
    <xdr:pic>
      <xdr:nvPicPr>
        <xdr:cNvPr id="2252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742950"/>
          <a:ext cx="143827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171449</xdr:colOff>
      <xdr:row>4</xdr:row>
      <xdr:rowOff>39728</xdr:rowOff>
    </xdr:from>
    <xdr:to>
      <xdr:col>9</xdr:col>
      <xdr:colOff>338942</xdr:colOff>
      <xdr:row>7</xdr:row>
      <xdr:rowOff>85725</xdr:rowOff>
    </xdr:to>
    <xdr:pic>
      <xdr:nvPicPr>
        <xdr:cNvPr id="2355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4" y="801728"/>
          <a:ext cx="1500993" cy="6174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559821</xdr:colOff>
      <xdr:row>3</xdr:row>
      <xdr:rowOff>28574</xdr:rowOff>
    </xdr:from>
    <xdr:to>
      <xdr:col>3</xdr:col>
      <xdr:colOff>642783</xdr:colOff>
      <xdr:row>6</xdr:row>
      <xdr:rowOff>66675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7471" y="600074"/>
          <a:ext cx="1435512" cy="609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266700</xdr:colOff>
      <xdr:row>2</xdr:row>
      <xdr:rowOff>152400</xdr:rowOff>
    </xdr:from>
    <xdr:to>
      <xdr:col>13</xdr:col>
      <xdr:colOff>285750</xdr:colOff>
      <xdr:row>6</xdr:row>
      <xdr:rowOff>28575</xdr:rowOff>
    </xdr:to>
    <xdr:pic>
      <xdr:nvPicPr>
        <xdr:cNvPr id="7680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82175" y="533400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4</xdr:row>
      <xdr:rowOff>19050</xdr:rowOff>
    </xdr:from>
    <xdr:to>
      <xdr:col>4</xdr:col>
      <xdr:colOff>228600</xdr:colOff>
      <xdr:row>8</xdr:row>
      <xdr:rowOff>36113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781050"/>
          <a:ext cx="1504950" cy="7790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161925</xdr:colOff>
      <xdr:row>2</xdr:row>
      <xdr:rowOff>114300</xdr:rowOff>
    </xdr:from>
    <xdr:to>
      <xdr:col>13</xdr:col>
      <xdr:colOff>170739</xdr:colOff>
      <xdr:row>5</xdr:row>
      <xdr:rowOff>171450</xdr:rowOff>
    </xdr:to>
    <xdr:pic>
      <xdr:nvPicPr>
        <xdr:cNvPr id="7475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01200" y="476250"/>
          <a:ext cx="1361364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676275</xdr:colOff>
      <xdr:row>3</xdr:row>
      <xdr:rowOff>38100</xdr:rowOff>
    </xdr:from>
    <xdr:to>
      <xdr:col>3</xdr:col>
      <xdr:colOff>228601</xdr:colOff>
      <xdr:row>7</xdr:row>
      <xdr:rowOff>99949</xdr:rowOff>
    </xdr:to>
    <xdr:pic>
      <xdr:nvPicPr>
        <xdr:cNvPr id="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91100" y="609600"/>
          <a:ext cx="1609726" cy="8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95249</xdr:colOff>
      <xdr:row>2</xdr:row>
      <xdr:rowOff>183092</xdr:rowOff>
    </xdr:from>
    <xdr:to>
      <xdr:col>12</xdr:col>
      <xdr:colOff>838199</xdr:colOff>
      <xdr:row>6</xdr:row>
      <xdr:rowOff>77258</xdr:rowOff>
    </xdr:to>
    <xdr:pic>
      <xdr:nvPicPr>
        <xdr:cNvPr id="7884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99" y="573617"/>
          <a:ext cx="1476375" cy="656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885824</xdr:colOff>
      <xdr:row>3</xdr:row>
      <xdr:rowOff>59267</xdr:rowOff>
    </xdr:from>
    <xdr:to>
      <xdr:col>3</xdr:col>
      <xdr:colOff>161924</xdr:colOff>
      <xdr:row>7</xdr:row>
      <xdr:rowOff>77258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0099" y="630767"/>
          <a:ext cx="1476375" cy="7799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276225</xdr:colOff>
      <xdr:row>2</xdr:row>
      <xdr:rowOff>123826</xdr:rowOff>
    </xdr:from>
    <xdr:to>
      <xdr:col>13</xdr:col>
      <xdr:colOff>390525</xdr:colOff>
      <xdr:row>5</xdr:row>
      <xdr:rowOff>157770</xdr:rowOff>
    </xdr:to>
    <xdr:pic>
      <xdr:nvPicPr>
        <xdr:cNvPr id="3788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53675" y="504826"/>
          <a:ext cx="1447800" cy="605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2</xdr:row>
      <xdr:rowOff>164043</xdr:rowOff>
    </xdr:from>
    <xdr:to>
      <xdr:col>4</xdr:col>
      <xdr:colOff>28575</xdr:colOff>
      <xdr:row>6</xdr:row>
      <xdr:rowOff>152400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545043"/>
          <a:ext cx="1724025" cy="750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3</xdr:row>
      <xdr:rowOff>85725</xdr:rowOff>
    </xdr:from>
    <xdr:to>
      <xdr:col>13</xdr:col>
      <xdr:colOff>257175</xdr:colOff>
      <xdr:row>6</xdr:row>
      <xdr:rowOff>152400</xdr:rowOff>
    </xdr:to>
    <xdr:pic>
      <xdr:nvPicPr>
        <xdr:cNvPr id="5222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06050" y="657225"/>
          <a:ext cx="15335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47</xdr:row>
      <xdr:rowOff>0</xdr:rowOff>
    </xdr:from>
    <xdr:to>
      <xdr:col>0</xdr:col>
      <xdr:colOff>457200</xdr:colOff>
      <xdr:row>48</xdr:row>
      <xdr:rowOff>38100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352425" y="10220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1381125</xdr:colOff>
      <xdr:row>3</xdr:row>
      <xdr:rowOff>125942</xdr:rowOff>
    </xdr:from>
    <xdr:to>
      <xdr:col>2</xdr:col>
      <xdr:colOff>1000126</xdr:colOff>
      <xdr:row>7</xdr:row>
      <xdr:rowOff>85725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4475" y="697442"/>
          <a:ext cx="1323976" cy="7217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50</xdr:row>
      <xdr:rowOff>0</xdr:rowOff>
    </xdr:from>
    <xdr:to>
      <xdr:col>0</xdr:col>
      <xdr:colOff>457200</xdr:colOff>
      <xdr:row>51</xdr:row>
      <xdr:rowOff>76200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52425" y="92964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352425</xdr:colOff>
      <xdr:row>50</xdr:row>
      <xdr:rowOff>0</xdr:rowOff>
    </xdr:from>
    <xdr:to>
      <xdr:col>3</xdr:col>
      <xdr:colOff>457200</xdr:colOff>
      <xdr:row>51</xdr:row>
      <xdr:rowOff>47625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52425" y="909637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276225</xdr:colOff>
      <xdr:row>2</xdr:row>
      <xdr:rowOff>153986</xdr:rowOff>
    </xdr:from>
    <xdr:to>
      <xdr:col>13</xdr:col>
      <xdr:colOff>304800</xdr:colOff>
      <xdr:row>6</xdr:row>
      <xdr:rowOff>38099</xdr:rowOff>
    </xdr:to>
    <xdr:pic>
      <xdr:nvPicPr>
        <xdr:cNvPr id="70657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8950" y="534986"/>
          <a:ext cx="1466850" cy="6461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45</xdr:row>
      <xdr:rowOff>0</xdr:rowOff>
    </xdr:from>
    <xdr:to>
      <xdr:col>0</xdr:col>
      <xdr:colOff>457200</xdr:colOff>
      <xdr:row>46</xdr:row>
      <xdr:rowOff>38100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352425" y="102203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2190750</xdr:colOff>
      <xdr:row>3</xdr:row>
      <xdr:rowOff>21167</xdr:rowOff>
    </xdr:from>
    <xdr:to>
      <xdr:col>3</xdr:col>
      <xdr:colOff>314326</xdr:colOff>
      <xdr:row>6</xdr:row>
      <xdr:rowOff>142875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592667"/>
          <a:ext cx="1495426" cy="693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352425</xdr:colOff>
      <xdr:row>48</xdr:row>
      <xdr:rowOff>0</xdr:rowOff>
    </xdr:from>
    <xdr:to>
      <xdr:col>0</xdr:col>
      <xdr:colOff>457200</xdr:colOff>
      <xdr:row>49</xdr:row>
      <xdr:rowOff>66675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352425" y="8620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352425</xdr:colOff>
      <xdr:row>48</xdr:row>
      <xdr:rowOff>0</xdr:rowOff>
    </xdr:from>
    <xdr:to>
      <xdr:col>3</xdr:col>
      <xdr:colOff>457200</xdr:colOff>
      <xdr:row>49</xdr:row>
      <xdr:rowOff>38100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352425" y="8620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361950</xdr:colOff>
      <xdr:row>48</xdr:row>
      <xdr:rowOff>142875</xdr:rowOff>
    </xdr:from>
    <xdr:to>
      <xdr:col>0</xdr:col>
      <xdr:colOff>466725</xdr:colOff>
      <xdr:row>49</xdr:row>
      <xdr:rowOff>95250</xdr:rowOff>
    </xdr:to>
    <xdr:sp macro="" textlink="">
      <xdr:nvSpPr>
        <xdr:cNvPr id="24579" name="Text Box 1"/>
        <xdr:cNvSpPr txBox="1">
          <a:spLocks noChangeArrowheads="1"/>
        </xdr:cNvSpPr>
      </xdr:nvSpPr>
      <xdr:spPr bwMode="auto">
        <a:xfrm>
          <a:off x="361950" y="91821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48</xdr:row>
      <xdr:rowOff>0</xdr:rowOff>
    </xdr:from>
    <xdr:to>
      <xdr:col>0</xdr:col>
      <xdr:colOff>457200</xdr:colOff>
      <xdr:row>48</xdr:row>
      <xdr:rowOff>142875</xdr:rowOff>
    </xdr:to>
    <xdr:sp macro="" textlink="">
      <xdr:nvSpPr>
        <xdr:cNvPr id="24580" name="Text Box 1"/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48</xdr:row>
      <xdr:rowOff>0</xdr:rowOff>
    </xdr:from>
    <xdr:to>
      <xdr:col>0</xdr:col>
      <xdr:colOff>457200</xdr:colOff>
      <xdr:row>48</xdr:row>
      <xdr:rowOff>142875</xdr:rowOff>
    </xdr:to>
    <xdr:sp macro="" textlink="">
      <xdr:nvSpPr>
        <xdr:cNvPr id="24581" name="Text Box 1"/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48</xdr:row>
      <xdr:rowOff>0</xdr:rowOff>
    </xdr:from>
    <xdr:to>
      <xdr:col>0</xdr:col>
      <xdr:colOff>457200</xdr:colOff>
      <xdr:row>48</xdr:row>
      <xdr:rowOff>142875</xdr:rowOff>
    </xdr:to>
    <xdr:sp macro="" textlink="">
      <xdr:nvSpPr>
        <xdr:cNvPr id="24582" name="Text Box 1"/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48</xdr:row>
      <xdr:rowOff>0</xdr:rowOff>
    </xdr:from>
    <xdr:to>
      <xdr:col>0</xdr:col>
      <xdr:colOff>457200</xdr:colOff>
      <xdr:row>48</xdr:row>
      <xdr:rowOff>142875</xdr:rowOff>
    </xdr:to>
    <xdr:sp macro="" textlink="">
      <xdr:nvSpPr>
        <xdr:cNvPr id="24583" name="Text Box 1"/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48</xdr:row>
      <xdr:rowOff>0</xdr:rowOff>
    </xdr:from>
    <xdr:to>
      <xdr:col>0</xdr:col>
      <xdr:colOff>457200</xdr:colOff>
      <xdr:row>48</xdr:row>
      <xdr:rowOff>142875</xdr:rowOff>
    </xdr:to>
    <xdr:sp macro="" textlink="">
      <xdr:nvSpPr>
        <xdr:cNvPr id="24584" name="Text Box 1"/>
        <xdr:cNvSpPr txBox="1">
          <a:spLocks noChangeArrowheads="1"/>
        </xdr:cNvSpPr>
      </xdr:nvSpPr>
      <xdr:spPr bwMode="auto">
        <a:xfrm>
          <a:off x="352425" y="834390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335418</xdr:colOff>
      <xdr:row>3</xdr:row>
      <xdr:rowOff>47624</xdr:rowOff>
    </xdr:from>
    <xdr:to>
      <xdr:col>5</xdr:col>
      <xdr:colOff>123826</xdr:colOff>
      <xdr:row>7</xdr:row>
      <xdr:rowOff>28574</xdr:rowOff>
    </xdr:to>
    <xdr:pic>
      <xdr:nvPicPr>
        <xdr:cNvPr id="2458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2868" y="561974"/>
          <a:ext cx="1731508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3</xdr:row>
      <xdr:rowOff>91844</xdr:rowOff>
    </xdr:from>
    <xdr:to>
      <xdr:col>13</xdr:col>
      <xdr:colOff>247650</xdr:colOff>
      <xdr:row>6</xdr:row>
      <xdr:rowOff>142875</xdr:rowOff>
    </xdr:to>
    <xdr:pic>
      <xdr:nvPicPr>
        <xdr:cNvPr id="2560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39625" y="663344"/>
          <a:ext cx="1323975" cy="6225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1219201</xdr:colOff>
      <xdr:row>2</xdr:row>
      <xdr:rowOff>78318</xdr:rowOff>
    </xdr:from>
    <xdr:to>
      <xdr:col>2</xdr:col>
      <xdr:colOff>809625</xdr:colOff>
      <xdr:row>6</xdr:row>
      <xdr:rowOff>123826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1" y="459318"/>
          <a:ext cx="1743074" cy="8075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31745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31746" name="Chart 10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771525</xdr:colOff>
      <xdr:row>3</xdr:row>
      <xdr:rowOff>104775</xdr:rowOff>
    </xdr:from>
    <xdr:to>
      <xdr:col>13</xdr:col>
      <xdr:colOff>695325</xdr:colOff>
      <xdr:row>8</xdr:row>
      <xdr:rowOff>133350</xdr:rowOff>
    </xdr:to>
    <xdr:pic>
      <xdr:nvPicPr>
        <xdr:cNvPr id="31747" name="Picture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0" y="590550"/>
          <a:ext cx="14287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1009650</xdr:colOff>
      <xdr:row>3</xdr:row>
      <xdr:rowOff>49744</xdr:rowOff>
    </xdr:from>
    <xdr:to>
      <xdr:col>2</xdr:col>
      <xdr:colOff>1219201</xdr:colOff>
      <xdr:row>7</xdr:row>
      <xdr:rowOff>9526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29175" y="621244"/>
          <a:ext cx="1476376" cy="72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104775</xdr:colOff>
      <xdr:row>3</xdr:row>
      <xdr:rowOff>123825</xdr:rowOff>
    </xdr:from>
    <xdr:to>
      <xdr:col>13</xdr:col>
      <xdr:colOff>257175</xdr:colOff>
      <xdr:row>7</xdr:row>
      <xdr:rowOff>0</xdr:rowOff>
    </xdr:to>
    <xdr:pic>
      <xdr:nvPicPr>
        <xdr:cNvPr id="6860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8350" y="695325"/>
          <a:ext cx="15906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1724025</xdr:colOff>
      <xdr:row>3</xdr:row>
      <xdr:rowOff>21169</xdr:rowOff>
    </xdr:from>
    <xdr:to>
      <xdr:col>3</xdr:col>
      <xdr:colOff>323851</xdr:colOff>
      <xdr:row>7</xdr:row>
      <xdr:rowOff>95251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6350" y="592669"/>
          <a:ext cx="1476376" cy="721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9697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969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969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970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11</xdr:col>
      <xdr:colOff>628650</xdr:colOff>
      <xdr:row>2</xdr:row>
      <xdr:rowOff>180975</xdr:rowOff>
    </xdr:from>
    <xdr:to>
      <xdr:col>13</xdr:col>
      <xdr:colOff>514350</xdr:colOff>
      <xdr:row>6</xdr:row>
      <xdr:rowOff>85725</xdr:rowOff>
    </xdr:to>
    <xdr:pic>
      <xdr:nvPicPr>
        <xdr:cNvPr id="29701" name="Picture 1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58650" y="561975"/>
          <a:ext cx="14097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29</xdr:row>
      <xdr:rowOff>38100</xdr:rowOff>
    </xdr:from>
    <xdr:to>
      <xdr:col>0</xdr:col>
      <xdr:colOff>561975</xdr:colOff>
      <xdr:row>30</xdr:row>
      <xdr:rowOff>76200</xdr:rowOff>
    </xdr:to>
    <xdr:sp macro="" textlink="">
      <xdr:nvSpPr>
        <xdr:cNvPr id="9" name="Text Box 15"/>
        <xdr:cNvSpPr txBox="1">
          <a:spLocks noChangeArrowheads="1"/>
        </xdr:cNvSpPr>
      </xdr:nvSpPr>
      <xdr:spPr bwMode="auto">
        <a:xfrm>
          <a:off x="457200" y="5953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1419225</xdr:colOff>
      <xdr:row>3</xdr:row>
      <xdr:rowOff>154519</xdr:rowOff>
    </xdr:from>
    <xdr:to>
      <xdr:col>2</xdr:col>
      <xdr:colOff>1400176</xdr:colOff>
      <xdr:row>7</xdr:row>
      <xdr:rowOff>152400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9250" y="726019"/>
          <a:ext cx="1476376" cy="759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34</xdr:row>
      <xdr:rowOff>38100</xdr:rowOff>
    </xdr:from>
    <xdr:to>
      <xdr:col>0</xdr:col>
      <xdr:colOff>561975</xdr:colOff>
      <xdr:row>35</xdr:row>
      <xdr:rowOff>104775</xdr:rowOff>
    </xdr:to>
    <xdr:sp macro="" textlink="">
      <xdr:nvSpPr>
        <xdr:cNvPr id="5" name="Text Box 15"/>
        <xdr:cNvSpPr txBox="1">
          <a:spLocks noChangeArrowheads="1"/>
        </xdr:cNvSpPr>
      </xdr:nvSpPr>
      <xdr:spPr bwMode="auto">
        <a:xfrm>
          <a:off x="457200" y="5562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457200</xdr:colOff>
      <xdr:row>34</xdr:row>
      <xdr:rowOff>38100</xdr:rowOff>
    </xdr:from>
    <xdr:to>
      <xdr:col>3</xdr:col>
      <xdr:colOff>561975</xdr:colOff>
      <xdr:row>35</xdr:row>
      <xdr:rowOff>76200</xdr:rowOff>
    </xdr:to>
    <xdr:sp macro="" textlink="">
      <xdr:nvSpPr>
        <xdr:cNvPr id="7" name="Text Box 15"/>
        <xdr:cNvSpPr txBox="1">
          <a:spLocks noChangeArrowheads="1"/>
        </xdr:cNvSpPr>
      </xdr:nvSpPr>
      <xdr:spPr bwMode="auto">
        <a:xfrm>
          <a:off x="457200" y="55626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0</xdr:row>
      <xdr:rowOff>0</xdr:rowOff>
    </xdr:from>
    <xdr:to>
      <xdr:col>11</xdr:col>
      <xdr:colOff>66675</xdr:colOff>
      <xdr:row>0</xdr:row>
      <xdr:rowOff>0</xdr:rowOff>
    </xdr:to>
    <xdr:graphicFrame macro="">
      <xdr:nvGraphicFramePr>
        <xdr:cNvPr id="665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514350</xdr:colOff>
      <xdr:row>0</xdr:row>
      <xdr:rowOff>0</xdr:rowOff>
    </xdr:from>
    <xdr:to>
      <xdr:col>11</xdr:col>
      <xdr:colOff>66675</xdr:colOff>
      <xdr:row>0</xdr:row>
      <xdr:rowOff>0</xdr:rowOff>
    </xdr:to>
    <xdr:graphicFrame macro="">
      <xdr:nvGraphicFramePr>
        <xdr:cNvPr id="665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247650</xdr:colOff>
      <xdr:row>2</xdr:row>
      <xdr:rowOff>111347</xdr:rowOff>
    </xdr:from>
    <xdr:to>
      <xdr:col>13</xdr:col>
      <xdr:colOff>239196</xdr:colOff>
      <xdr:row>5</xdr:row>
      <xdr:rowOff>180975</xdr:rowOff>
    </xdr:to>
    <xdr:pic>
      <xdr:nvPicPr>
        <xdr:cNvPr id="66563" name="Picture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0" y="492347"/>
          <a:ext cx="1448871" cy="6411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49744</xdr:rowOff>
    </xdr:from>
    <xdr:to>
      <xdr:col>3</xdr:col>
      <xdr:colOff>523264</xdr:colOff>
      <xdr:row>7</xdr:row>
      <xdr:rowOff>114300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0" y="621244"/>
          <a:ext cx="1647214" cy="826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167469</xdr:colOff>
      <xdr:row>3</xdr:row>
      <xdr:rowOff>47625</xdr:rowOff>
    </xdr:from>
    <xdr:to>
      <xdr:col>13</xdr:col>
      <xdr:colOff>171450</xdr:colOff>
      <xdr:row>7</xdr:row>
      <xdr:rowOff>161925</xdr:rowOff>
    </xdr:to>
    <xdr:pic>
      <xdr:nvPicPr>
        <xdr:cNvPr id="50177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6269" y="504825"/>
          <a:ext cx="1566081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914401</xdr:colOff>
      <xdr:row>3</xdr:row>
      <xdr:rowOff>97369</xdr:rowOff>
    </xdr:from>
    <xdr:to>
      <xdr:col>3</xdr:col>
      <xdr:colOff>225107</xdr:colOff>
      <xdr:row>7</xdr:row>
      <xdr:rowOff>114300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52976" y="668869"/>
          <a:ext cx="1730056" cy="778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0</xdr:row>
      <xdr:rowOff>0</xdr:rowOff>
    </xdr:from>
    <xdr:to>
      <xdr:col>16</xdr:col>
      <xdr:colOff>142875</xdr:colOff>
      <xdr:row>0</xdr:row>
      <xdr:rowOff>0</xdr:rowOff>
    </xdr:to>
    <xdr:graphicFrame macro="">
      <xdr:nvGraphicFramePr>
        <xdr:cNvPr id="399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39938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314325</xdr:colOff>
      <xdr:row>0</xdr:row>
      <xdr:rowOff>0</xdr:rowOff>
    </xdr:from>
    <xdr:to>
      <xdr:col>11</xdr:col>
      <xdr:colOff>323850</xdr:colOff>
      <xdr:row>0</xdr:row>
      <xdr:rowOff>0</xdr:rowOff>
    </xdr:to>
    <xdr:graphicFrame macro="">
      <xdr:nvGraphicFramePr>
        <xdr:cNvPr id="3993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133350</xdr:colOff>
      <xdr:row>0</xdr:row>
      <xdr:rowOff>0</xdr:rowOff>
    </xdr:from>
    <xdr:to>
      <xdr:col>16</xdr:col>
      <xdr:colOff>142875</xdr:colOff>
      <xdr:row>0</xdr:row>
      <xdr:rowOff>0</xdr:rowOff>
    </xdr:to>
    <xdr:graphicFrame macro="">
      <xdr:nvGraphicFramePr>
        <xdr:cNvPr id="3994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39941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314325</xdr:colOff>
      <xdr:row>0</xdr:row>
      <xdr:rowOff>0</xdr:rowOff>
    </xdr:from>
    <xdr:to>
      <xdr:col>11</xdr:col>
      <xdr:colOff>323850</xdr:colOff>
      <xdr:row>0</xdr:row>
      <xdr:rowOff>0</xdr:rowOff>
    </xdr:to>
    <xdr:graphicFrame macro="">
      <xdr:nvGraphicFramePr>
        <xdr:cNvPr id="3994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11</xdr:col>
      <xdr:colOff>171450</xdr:colOff>
      <xdr:row>3</xdr:row>
      <xdr:rowOff>38100</xdr:rowOff>
    </xdr:from>
    <xdr:to>
      <xdr:col>13</xdr:col>
      <xdr:colOff>257175</xdr:colOff>
      <xdr:row>6</xdr:row>
      <xdr:rowOff>76200</xdr:rowOff>
    </xdr:to>
    <xdr:pic>
      <xdr:nvPicPr>
        <xdr:cNvPr id="39943" name="Picture 1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8325" y="609600"/>
          <a:ext cx="14573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1447801</xdr:colOff>
      <xdr:row>3</xdr:row>
      <xdr:rowOff>21169</xdr:rowOff>
    </xdr:from>
    <xdr:to>
      <xdr:col>3</xdr:col>
      <xdr:colOff>19050</xdr:colOff>
      <xdr:row>6</xdr:row>
      <xdr:rowOff>114300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3976" y="592669"/>
          <a:ext cx="1485899" cy="6646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533400</xdr:colOff>
      <xdr:row>0</xdr:row>
      <xdr:rowOff>0</xdr:rowOff>
    </xdr:to>
    <xdr:graphicFrame macro="">
      <xdr:nvGraphicFramePr>
        <xdr:cNvPr id="4198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12</xdr:col>
      <xdr:colOff>533400</xdr:colOff>
      <xdr:row>0</xdr:row>
      <xdr:rowOff>0</xdr:rowOff>
    </xdr:to>
    <xdr:graphicFrame macro="">
      <xdr:nvGraphicFramePr>
        <xdr:cNvPr id="4198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276225</xdr:colOff>
      <xdr:row>2</xdr:row>
      <xdr:rowOff>152400</xdr:rowOff>
    </xdr:from>
    <xdr:to>
      <xdr:col>13</xdr:col>
      <xdr:colOff>238125</xdr:colOff>
      <xdr:row>6</xdr:row>
      <xdr:rowOff>28575</xdr:rowOff>
    </xdr:to>
    <xdr:pic>
      <xdr:nvPicPr>
        <xdr:cNvPr id="41987" name="Picture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25100" y="533400"/>
          <a:ext cx="15240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809626</xdr:colOff>
      <xdr:row>3</xdr:row>
      <xdr:rowOff>59270</xdr:rowOff>
    </xdr:from>
    <xdr:to>
      <xdr:col>3</xdr:col>
      <xdr:colOff>25610</xdr:colOff>
      <xdr:row>7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1" y="630770"/>
          <a:ext cx="1663909" cy="71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333375</xdr:colOff>
      <xdr:row>3</xdr:row>
      <xdr:rowOff>19050</xdr:rowOff>
    </xdr:from>
    <xdr:to>
      <xdr:col>13</xdr:col>
      <xdr:colOff>133350</xdr:colOff>
      <xdr:row>6</xdr:row>
      <xdr:rowOff>123825</xdr:rowOff>
    </xdr:to>
    <xdr:pic>
      <xdr:nvPicPr>
        <xdr:cNvPr id="8704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590550"/>
          <a:ext cx="16097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1447801</xdr:colOff>
      <xdr:row>3</xdr:row>
      <xdr:rowOff>21169</xdr:rowOff>
    </xdr:from>
    <xdr:to>
      <xdr:col>3</xdr:col>
      <xdr:colOff>9525</xdr:colOff>
      <xdr:row>7</xdr:row>
      <xdr:rowOff>38100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95851" y="592669"/>
          <a:ext cx="1485899" cy="778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152399</xdr:colOff>
      <xdr:row>2</xdr:row>
      <xdr:rowOff>104775</xdr:rowOff>
    </xdr:from>
    <xdr:to>
      <xdr:col>13</xdr:col>
      <xdr:colOff>123824</xdr:colOff>
      <xdr:row>5</xdr:row>
      <xdr:rowOff>142060</xdr:rowOff>
    </xdr:to>
    <xdr:pic>
      <xdr:nvPicPr>
        <xdr:cNvPr id="5427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049" y="476250"/>
          <a:ext cx="1381125" cy="608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771212</xdr:colOff>
      <xdr:row>3</xdr:row>
      <xdr:rowOff>21169</xdr:rowOff>
    </xdr:from>
    <xdr:to>
      <xdr:col>2</xdr:col>
      <xdr:colOff>1019175</xdr:colOff>
      <xdr:row>7</xdr:row>
      <xdr:rowOff>19050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5987" y="592669"/>
          <a:ext cx="1676713" cy="759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314325</xdr:colOff>
      <xdr:row>3</xdr:row>
      <xdr:rowOff>38100</xdr:rowOff>
    </xdr:from>
    <xdr:to>
      <xdr:col>13</xdr:col>
      <xdr:colOff>381000</xdr:colOff>
      <xdr:row>6</xdr:row>
      <xdr:rowOff>104775</xdr:rowOff>
    </xdr:to>
    <xdr:pic>
      <xdr:nvPicPr>
        <xdr:cNvPr id="6246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609600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1133476</xdr:colOff>
      <xdr:row>3</xdr:row>
      <xdr:rowOff>11644</xdr:rowOff>
    </xdr:from>
    <xdr:to>
      <xdr:col>3</xdr:col>
      <xdr:colOff>241491</xdr:colOff>
      <xdr:row>6</xdr:row>
      <xdr:rowOff>161925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1" y="583144"/>
          <a:ext cx="1708340" cy="7217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228600</xdr:colOff>
      <xdr:row>3</xdr:row>
      <xdr:rowOff>180975</xdr:rowOff>
    </xdr:from>
    <xdr:to>
      <xdr:col>13</xdr:col>
      <xdr:colOff>171450</xdr:colOff>
      <xdr:row>7</xdr:row>
      <xdr:rowOff>57150</xdr:rowOff>
    </xdr:to>
    <xdr:pic>
      <xdr:nvPicPr>
        <xdr:cNvPr id="60417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752475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30</xdr:row>
      <xdr:rowOff>38100</xdr:rowOff>
    </xdr:from>
    <xdr:to>
      <xdr:col>0</xdr:col>
      <xdr:colOff>561975</xdr:colOff>
      <xdr:row>31</xdr:row>
      <xdr:rowOff>76200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457200" y="59531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457200</xdr:colOff>
      <xdr:row>30</xdr:row>
      <xdr:rowOff>38100</xdr:rowOff>
    </xdr:from>
    <xdr:to>
      <xdr:col>0</xdr:col>
      <xdr:colOff>561975</xdr:colOff>
      <xdr:row>31</xdr:row>
      <xdr:rowOff>76200</xdr:rowOff>
    </xdr:to>
    <xdr:sp macro="" textlink="">
      <xdr:nvSpPr>
        <xdr:cNvPr id="7" name="Text Box 15"/>
        <xdr:cNvSpPr txBox="1">
          <a:spLocks noChangeArrowheads="1"/>
        </xdr:cNvSpPr>
      </xdr:nvSpPr>
      <xdr:spPr bwMode="auto">
        <a:xfrm>
          <a:off x="457200" y="528637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742952</xdr:colOff>
      <xdr:row>3</xdr:row>
      <xdr:rowOff>30695</xdr:rowOff>
    </xdr:from>
    <xdr:to>
      <xdr:col>2</xdr:col>
      <xdr:colOff>838201</xdr:colOff>
      <xdr:row>6</xdr:row>
      <xdr:rowOff>133351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7" y="602195"/>
          <a:ext cx="1457324" cy="6741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33</xdr:row>
      <xdr:rowOff>38100</xdr:rowOff>
    </xdr:from>
    <xdr:to>
      <xdr:col>0</xdr:col>
      <xdr:colOff>561975</xdr:colOff>
      <xdr:row>34</xdr:row>
      <xdr:rowOff>104775</xdr:rowOff>
    </xdr:to>
    <xdr:sp macro="" textlink="">
      <xdr:nvSpPr>
        <xdr:cNvPr id="6" name="Text Box 15"/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457200</xdr:colOff>
      <xdr:row>33</xdr:row>
      <xdr:rowOff>38100</xdr:rowOff>
    </xdr:from>
    <xdr:to>
      <xdr:col>0</xdr:col>
      <xdr:colOff>561975</xdr:colOff>
      <xdr:row>34</xdr:row>
      <xdr:rowOff>104775</xdr:rowOff>
    </xdr:to>
    <xdr:sp macro="" textlink="">
      <xdr:nvSpPr>
        <xdr:cNvPr id="7" name="Text Box 15"/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457200</xdr:colOff>
      <xdr:row>33</xdr:row>
      <xdr:rowOff>38100</xdr:rowOff>
    </xdr:from>
    <xdr:to>
      <xdr:col>3</xdr:col>
      <xdr:colOff>561975</xdr:colOff>
      <xdr:row>34</xdr:row>
      <xdr:rowOff>76200</xdr:rowOff>
    </xdr:to>
    <xdr:sp macro="" textlink="">
      <xdr:nvSpPr>
        <xdr:cNvPr id="10" name="Text Box 15"/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457200</xdr:colOff>
      <xdr:row>33</xdr:row>
      <xdr:rowOff>38100</xdr:rowOff>
    </xdr:from>
    <xdr:to>
      <xdr:col>3</xdr:col>
      <xdr:colOff>561975</xdr:colOff>
      <xdr:row>34</xdr:row>
      <xdr:rowOff>76200</xdr:rowOff>
    </xdr:to>
    <xdr:sp macro="" textlink="">
      <xdr:nvSpPr>
        <xdr:cNvPr id="11" name="Text Box 15"/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371475</xdr:colOff>
      <xdr:row>3</xdr:row>
      <xdr:rowOff>76200</xdr:rowOff>
    </xdr:from>
    <xdr:to>
      <xdr:col>13</xdr:col>
      <xdr:colOff>542925</xdr:colOff>
      <xdr:row>7</xdr:row>
      <xdr:rowOff>9525</xdr:rowOff>
    </xdr:to>
    <xdr:pic>
      <xdr:nvPicPr>
        <xdr:cNvPr id="8499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0" y="647700"/>
          <a:ext cx="15716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29</xdr:row>
      <xdr:rowOff>38100</xdr:rowOff>
    </xdr:from>
    <xdr:to>
      <xdr:col>0</xdr:col>
      <xdr:colOff>561975</xdr:colOff>
      <xdr:row>30</xdr:row>
      <xdr:rowOff>76200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457200" y="5753100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1076326</xdr:colOff>
      <xdr:row>3</xdr:row>
      <xdr:rowOff>87845</xdr:rowOff>
    </xdr:from>
    <xdr:to>
      <xdr:col>2</xdr:col>
      <xdr:colOff>1422019</xdr:colOff>
      <xdr:row>7</xdr:row>
      <xdr:rowOff>38101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6" y="659345"/>
          <a:ext cx="1622043" cy="7122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457200</xdr:colOff>
      <xdr:row>33</xdr:row>
      <xdr:rowOff>38100</xdr:rowOff>
    </xdr:from>
    <xdr:to>
      <xdr:col>0</xdr:col>
      <xdr:colOff>561975</xdr:colOff>
      <xdr:row>34</xdr:row>
      <xdr:rowOff>85725</xdr:rowOff>
    </xdr:to>
    <xdr:sp macro="" textlink="">
      <xdr:nvSpPr>
        <xdr:cNvPr id="5" name="Text Box 15"/>
        <xdr:cNvSpPr txBox="1">
          <a:spLocks noChangeArrowheads="1"/>
        </xdr:cNvSpPr>
      </xdr:nvSpPr>
      <xdr:spPr bwMode="auto">
        <a:xfrm>
          <a:off x="457200" y="5753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457200</xdr:colOff>
      <xdr:row>33</xdr:row>
      <xdr:rowOff>38100</xdr:rowOff>
    </xdr:from>
    <xdr:to>
      <xdr:col>4</xdr:col>
      <xdr:colOff>104775</xdr:colOff>
      <xdr:row>34</xdr:row>
      <xdr:rowOff>85725</xdr:rowOff>
    </xdr:to>
    <xdr:sp macro="" textlink="">
      <xdr:nvSpPr>
        <xdr:cNvPr id="6" name="Text Box 15"/>
        <xdr:cNvSpPr txBox="1">
          <a:spLocks noChangeArrowheads="1"/>
        </xdr:cNvSpPr>
      </xdr:nvSpPr>
      <xdr:spPr bwMode="auto">
        <a:xfrm>
          <a:off x="457200" y="5753100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352425</xdr:colOff>
      <xdr:row>3</xdr:row>
      <xdr:rowOff>66675</xdr:rowOff>
    </xdr:from>
    <xdr:to>
      <xdr:col>13</xdr:col>
      <xdr:colOff>314325</xdr:colOff>
      <xdr:row>6</xdr:row>
      <xdr:rowOff>133350</xdr:rowOff>
    </xdr:to>
    <xdr:pic>
      <xdr:nvPicPr>
        <xdr:cNvPr id="4608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7925" y="638175"/>
          <a:ext cx="15335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817898</xdr:colOff>
      <xdr:row>3</xdr:row>
      <xdr:rowOff>81302</xdr:rowOff>
    </xdr:from>
    <xdr:to>
      <xdr:col>3</xdr:col>
      <xdr:colOff>361950</xdr:colOff>
      <xdr:row>7</xdr:row>
      <xdr:rowOff>38100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4098" y="652802"/>
          <a:ext cx="1553827" cy="71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361950</xdr:colOff>
      <xdr:row>3</xdr:row>
      <xdr:rowOff>133350</xdr:rowOff>
    </xdr:from>
    <xdr:to>
      <xdr:col>13</xdr:col>
      <xdr:colOff>381000</xdr:colOff>
      <xdr:row>6</xdr:row>
      <xdr:rowOff>123825</xdr:rowOff>
    </xdr:to>
    <xdr:pic>
      <xdr:nvPicPr>
        <xdr:cNvPr id="5632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5075" y="704850"/>
          <a:ext cx="1409700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1209676</xdr:colOff>
      <xdr:row>3</xdr:row>
      <xdr:rowOff>30696</xdr:rowOff>
    </xdr:from>
    <xdr:to>
      <xdr:col>3</xdr:col>
      <xdr:colOff>161925</xdr:colOff>
      <xdr:row>6</xdr:row>
      <xdr:rowOff>130519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1" y="602196"/>
          <a:ext cx="1552574" cy="671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238125</xdr:colOff>
      <xdr:row>2</xdr:row>
      <xdr:rowOff>161925</xdr:rowOff>
    </xdr:from>
    <xdr:to>
      <xdr:col>13</xdr:col>
      <xdr:colOff>180975</xdr:colOff>
      <xdr:row>6</xdr:row>
      <xdr:rowOff>114300</xdr:rowOff>
    </xdr:to>
    <xdr:pic>
      <xdr:nvPicPr>
        <xdr:cNvPr id="82945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523875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771527</xdr:colOff>
      <xdr:row>3</xdr:row>
      <xdr:rowOff>11644</xdr:rowOff>
    </xdr:from>
    <xdr:to>
      <xdr:col>3</xdr:col>
      <xdr:colOff>28575</xdr:colOff>
      <xdr:row>7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2" y="583144"/>
          <a:ext cx="1733548" cy="759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142875</xdr:colOff>
      <xdr:row>0</xdr:row>
      <xdr:rowOff>0</xdr:rowOff>
    </xdr:to>
    <xdr:graphicFrame macro="">
      <xdr:nvGraphicFramePr>
        <xdr:cNvPr id="2764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9</xdr:col>
      <xdr:colOff>561975</xdr:colOff>
      <xdr:row>0</xdr:row>
      <xdr:rowOff>0</xdr:rowOff>
    </xdr:to>
    <xdr:graphicFrame macro="">
      <xdr:nvGraphicFramePr>
        <xdr:cNvPr id="2765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180975</xdr:colOff>
      <xdr:row>0</xdr:row>
      <xdr:rowOff>0</xdr:rowOff>
    </xdr:from>
    <xdr:to>
      <xdr:col>10</xdr:col>
      <xdr:colOff>657225</xdr:colOff>
      <xdr:row>0</xdr:row>
      <xdr:rowOff>0</xdr:rowOff>
    </xdr:to>
    <xdr:graphicFrame macro="">
      <xdr:nvGraphicFramePr>
        <xdr:cNvPr id="27651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7652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7653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9</xdr:col>
      <xdr:colOff>142875</xdr:colOff>
      <xdr:row>0</xdr:row>
      <xdr:rowOff>0</xdr:rowOff>
    </xdr:to>
    <xdr:graphicFrame macro="">
      <xdr:nvGraphicFramePr>
        <xdr:cNvPr id="27654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9</xdr:col>
      <xdr:colOff>561975</xdr:colOff>
      <xdr:row>0</xdr:row>
      <xdr:rowOff>0</xdr:rowOff>
    </xdr:to>
    <xdr:graphicFrame macro="">
      <xdr:nvGraphicFramePr>
        <xdr:cNvPr id="27655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180975</xdr:colOff>
      <xdr:row>0</xdr:row>
      <xdr:rowOff>0</xdr:rowOff>
    </xdr:from>
    <xdr:to>
      <xdr:col>10</xdr:col>
      <xdr:colOff>657225</xdr:colOff>
      <xdr:row>0</xdr:row>
      <xdr:rowOff>0</xdr:rowOff>
    </xdr:to>
    <xdr:graphicFrame macro="">
      <xdr:nvGraphicFramePr>
        <xdr:cNvPr id="27656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7657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27658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oneCell">
    <xdr:from>
      <xdr:col>11</xdr:col>
      <xdr:colOff>476250</xdr:colOff>
      <xdr:row>1</xdr:row>
      <xdr:rowOff>133350</xdr:rowOff>
    </xdr:from>
    <xdr:to>
      <xdr:col>13</xdr:col>
      <xdr:colOff>409575</xdr:colOff>
      <xdr:row>4</xdr:row>
      <xdr:rowOff>97032</xdr:rowOff>
    </xdr:to>
    <xdr:pic>
      <xdr:nvPicPr>
        <xdr:cNvPr id="27659" name="Picture 1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00" y="352425"/>
          <a:ext cx="1323975" cy="5637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1438274</xdr:colOff>
      <xdr:row>3</xdr:row>
      <xdr:rowOff>116420</xdr:rowOff>
    </xdr:from>
    <xdr:to>
      <xdr:col>3</xdr:col>
      <xdr:colOff>457200</xdr:colOff>
      <xdr:row>7</xdr:row>
      <xdr:rowOff>132570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799" y="687920"/>
          <a:ext cx="1628776" cy="77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0</xdr:rowOff>
    </xdr:from>
    <xdr:to>
      <xdr:col>10</xdr:col>
      <xdr:colOff>428625</xdr:colOff>
      <xdr:row>0</xdr:row>
      <xdr:rowOff>0</xdr:rowOff>
    </xdr:to>
    <xdr:graphicFrame macro="">
      <xdr:nvGraphicFramePr>
        <xdr:cNvPr id="7270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104775</xdr:colOff>
      <xdr:row>0</xdr:row>
      <xdr:rowOff>0</xdr:rowOff>
    </xdr:from>
    <xdr:to>
      <xdr:col>10</xdr:col>
      <xdr:colOff>428625</xdr:colOff>
      <xdr:row>0</xdr:row>
      <xdr:rowOff>0</xdr:rowOff>
    </xdr:to>
    <xdr:graphicFrame macro="">
      <xdr:nvGraphicFramePr>
        <xdr:cNvPr id="7270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295275</xdr:colOff>
      <xdr:row>3</xdr:row>
      <xdr:rowOff>47625</xdr:rowOff>
    </xdr:from>
    <xdr:to>
      <xdr:col>13</xdr:col>
      <xdr:colOff>447675</xdr:colOff>
      <xdr:row>6</xdr:row>
      <xdr:rowOff>142875</xdr:rowOff>
    </xdr:to>
    <xdr:pic>
      <xdr:nvPicPr>
        <xdr:cNvPr id="72707" name="Picture 1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58475" y="619125"/>
          <a:ext cx="16764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1314451</xdr:colOff>
      <xdr:row>3</xdr:row>
      <xdr:rowOff>135470</xdr:rowOff>
    </xdr:from>
    <xdr:to>
      <xdr:col>2</xdr:col>
      <xdr:colOff>1419224</xdr:colOff>
      <xdr:row>7</xdr:row>
      <xdr:rowOff>161926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0176" y="706970"/>
          <a:ext cx="1590673" cy="788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542925</xdr:colOff>
      <xdr:row>0</xdr:row>
      <xdr:rowOff>0</xdr:rowOff>
    </xdr:to>
    <xdr:graphicFrame macro="">
      <xdr:nvGraphicFramePr>
        <xdr:cNvPr id="481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4813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457200</xdr:colOff>
      <xdr:row>0</xdr:row>
      <xdr:rowOff>0</xdr:rowOff>
    </xdr:from>
    <xdr:to>
      <xdr:col>10</xdr:col>
      <xdr:colOff>581025</xdr:colOff>
      <xdr:row>0</xdr:row>
      <xdr:rowOff>0</xdr:rowOff>
    </xdr:to>
    <xdr:graphicFrame macro="">
      <xdr:nvGraphicFramePr>
        <xdr:cNvPr id="48131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9</xdr:col>
      <xdr:colOff>542925</xdr:colOff>
      <xdr:row>0</xdr:row>
      <xdr:rowOff>0</xdr:rowOff>
    </xdr:to>
    <xdr:graphicFrame macro="">
      <xdr:nvGraphicFramePr>
        <xdr:cNvPr id="4813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133350</xdr:colOff>
      <xdr:row>0</xdr:row>
      <xdr:rowOff>0</xdr:rowOff>
    </xdr:from>
    <xdr:to>
      <xdr:col>11</xdr:col>
      <xdr:colOff>142875</xdr:colOff>
      <xdr:row>0</xdr:row>
      <xdr:rowOff>0</xdr:rowOff>
    </xdr:to>
    <xdr:graphicFrame macro="">
      <xdr:nvGraphicFramePr>
        <xdr:cNvPr id="4813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457200</xdr:colOff>
      <xdr:row>0</xdr:row>
      <xdr:rowOff>0</xdr:rowOff>
    </xdr:from>
    <xdr:to>
      <xdr:col>10</xdr:col>
      <xdr:colOff>581025</xdr:colOff>
      <xdr:row>0</xdr:row>
      <xdr:rowOff>0</xdr:rowOff>
    </xdr:to>
    <xdr:graphicFrame macro="">
      <xdr:nvGraphicFramePr>
        <xdr:cNvPr id="4813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10</xdr:col>
      <xdr:colOff>599933</xdr:colOff>
      <xdr:row>2</xdr:row>
      <xdr:rowOff>66676</xdr:rowOff>
    </xdr:from>
    <xdr:to>
      <xdr:col>13</xdr:col>
      <xdr:colOff>219075</xdr:colOff>
      <xdr:row>5</xdr:row>
      <xdr:rowOff>180976</xdr:rowOff>
    </xdr:to>
    <xdr:pic>
      <xdr:nvPicPr>
        <xdr:cNvPr id="48135" name="Picture 1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96283" y="447676"/>
          <a:ext cx="1647967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0.5</cdr:x>
      <cdr:y>0.562</cdr:y>
    </cdr:from>
    <cdr:to>
      <cdr:x>0.51556</cdr:x>
      <cdr:y>0.61181</cdr:y>
    </cdr:to>
    <cdr:sp macro="" textlink="">
      <cdr:nvSpPr>
        <cdr:cNvPr id="4382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94150" y="415357"/>
          <a:ext cx="124216" cy="36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18288" tIns="18288" rIns="18288" bIns="18288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35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0.5</cdr:x>
      <cdr:y>0.562</cdr:y>
    </cdr:from>
    <cdr:to>
      <cdr:x>0.51556</cdr:x>
      <cdr:y>0.61181</cdr:y>
    </cdr:to>
    <cdr:sp macro="" textlink="">
      <cdr:nvSpPr>
        <cdr:cNvPr id="4382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94150" y="415357"/>
          <a:ext cx="124216" cy="365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18288" tIns="18288" rIns="18288" bIns="18288" anchor="ctr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35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drawings/drawing8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3</xdr:row>
      <xdr:rowOff>78321</xdr:rowOff>
    </xdr:from>
    <xdr:to>
      <xdr:col>2</xdr:col>
      <xdr:colOff>1057276</xdr:colOff>
      <xdr:row>6</xdr:row>
      <xdr:rowOff>161515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00650" y="649821"/>
          <a:ext cx="1457326" cy="6546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142875</xdr:colOff>
      <xdr:row>3</xdr:row>
      <xdr:rowOff>38100</xdr:rowOff>
    </xdr:from>
    <xdr:to>
      <xdr:col>13</xdr:col>
      <xdr:colOff>295275</xdr:colOff>
      <xdr:row>6</xdr:row>
      <xdr:rowOff>133350</xdr:rowOff>
    </xdr:to>
    <xdr:pic>
      <xdr:nvPicPr>
        <xdr:cNvPr id="80897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86975" y="609600"/>
          <a:ext cx="16002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1057277</xdr:colOff>
      <xdr:row>3</xdr:row>
      <xdr:rowOff>68795</xdr:rowOff>
    </xdr:from>
    <xdr:to>
      <xdr:col>2</xdr:col>
      <xdr:colOff>1028701</xdr:colOff>
      <xdr:row>7</xdr:row>
      <xdr:rowOff>95251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2" y="640295"/>
          <a:ext cx="1457324" cy="788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</xdr:colOff>
      <xdr:row>3</xdr:row>
      <xdr:rowOff>0</xdr:rowOff>
    </xdr:from>
    <xdr:to>
      <xdr:col>13</xdr:col>
      <xdr:colOff>171450</xdr:colOff>
      <xdr:row>6</xdr:row>
      <xdr:rowOff>66675</xdr:rowOff>
    </xdr:to>
    <xdr:pic>
      <xdr:nvPicPr>
        <xdr:cNvPr id="6451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5050" y="657225"/>
          <a:ext cx="15049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742952</xdr:colOff>
      <xdr:row>3</xdr:row>
      <xdr:rowOff>30695</xdr:rowOff>
    </xdr:from>
    <xdr:to>
      <xdr:col>2</xdr:col>
      <xdr:colOff>942976</xdr:colOff>
      <xdr:row>6</xdr:row>
      <xdr:rowOff>171450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95802" y="602195"/>
          <a:ext cx="1457324" cy="712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476250</xdr:colOff>
      <xdr:row>2</xdr:row>
      <xdr:rowOff>1</xdr:rowOff>
    </xdr:from>
    <xdr:to>
      <xdr:col>13</xdr:col>
      <xdr:colOff>428625</xdr:colOff>
      <xdr:row>5</xdr:row>
      <xdr:rowOff>18813</xdr:rowOff>
    </xdr:to>
    <xdr:pic>
      <xdr:nvPicPr>
        <xdr:cNvPr id="4403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44150" y="381001"/>
          <a:ext cx="1409700" cy="590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723900</xdr:colOff>
      <xdr:row>3</xdr:row>
      <xdr:rowOff>30695</xdr:rowOff>
    </xdr:from>
    <xdr:to>
      <xdr:col>2</xdr:col>
      <xdr:colOff>1123950</xdr:colOff>
      <xdr:row>6</xdr:row>
      <xdr:rowOff>142875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43450" y="602195"/>
          <a:ext cx="1543050" cy="6836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257175</xdr:colOff>
      <xdr:row>4</xdr:row>
      <xdr:rowOff>0</xdr:rowOff>
    </xdr:from>
    <xdr:to>
      <xdr:col>13</xdr:col>
      <xdr:colOff>171450</xdr:colOff>
      <xdr:row>8</xdr:row>
      <xdr:rowOff>104775</xdr:rowOff>
    </xdr:to>
    <xdr:pic>
      <xdr:nvPicPr>
        <xdr:cNvPr id="5836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628650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742952</xdr:colOff>
      <xdr:row>3</xdr:row>
      <xdr:rowOff>30695</xdr:rowOff>
    </xdr:from>
    <xdr:to>
      <xdr:col>2</xdr:col>
      <xdr:colOff>1085851</xdr:colOff>
      <xdr:row>7</xdr:row>
      <xdr:rowOff>57151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2" y="602195"/>
          <a:ext cx="1457324" cy="788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285750</xdr:colOff>
      <xdr:row>3</xdr:row>
      <xdr:rowOff>114300</xdr:rowOff>
    </xdr:from>
    <xdr:to>
      <xdr:col>13</xdr:col>
      <xdr:colOff>476250</xdr:colOff>
      <xdr:row>7</xdr:row>
      <xdr:rowOff>180975</xdr:rowOff>
    </xdr:to>
    <xdr:pic>
      <xdr:nvPicPr>
        <xdr:cNvPr id="3584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650" y="533400"/>
          <a:ext cx="15716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600075</xdr:colOff>
      <xdr:row>3</xdr:row>
      <xdr:rowOff>30695</xdr:rowOff>
    </xdr:from>
    <xdr:to>
      <xdr:col>3</xdr:col>
      <xdr:colOff>314325</xdr:colOff>
      <xdr:row>7</xdr:row>
      <xdr:rowOff>57151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5" y="602195"/>
          <a:ext cx="1676400" cy="7884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200025</xdr:colOff>
      <xdr:row>2</xdr:row>
      <xdr:rowOff>133350</xdr:rowOff>
    </xdr:from>
    <xdr:to>
      <xdr:col>12</xdr:col>
      <xdr:colOff>838200</xdr:colOff>
      <xdr:row>6</xdr:row>
      <xdr:rowOff>9525</xdr:rowOff>
    </xdr:to>
    <xdr:pic>
      <xdr:nvPicPr>
        <xdr:cNvPr id="33793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514350"/>
          <a:ext cx="14859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742952</xdr:colOff>
      <xdr:row>3</xdr:row>
      <xdr:rowOff>30695</xdr:rowOff>
    </xdr:from>
    <xdr:to>
      <xdr:col>2</xdr:col>
      <xdr:colOff>800101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7" y="602195"/>
          <a:ext cx="1457324" cy="731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1120567</xdr:colOff>
      <xdr:row>2</xdr:row>
      <xdr:rowOff>133349</xdr:rowOff>
    </xdr:from>
    <xdr:to>
      <xdr:col>5</xdr:col>
      <xdr:colOff>219076</xdr:colOff>
      <xdr:row>6</xdr:row>
      <xdr:rowOff>47624</xdr:rowOff>
    </xdr:to>
    <xdr:pic>
      <xdr:nvPicPr>
        <xdr:cNvPr id="8806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7267" y="514349"/>
          <a:ext cx="1670259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209550</xdr:colOff>
      <xdr:row>5</xdr:row>
      <xdr:rowOff>161925</xdr:rowOff>
    </xdr:from>
    <xdr:to>
      <xdr:col>16</xdr:col>
      <xdr:colOff>504825</xdr:colOff>
      <xdr:row>9</xdr:row>
      <xdr:rowOff>66675</xdr:rowOff>
    </xdr:to>
    <xdr:pic>
      <xdr:nvPicPr>
        <xdr:cNvPr id="89091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3950" y="1114425"/>
          <a:ext cx="15144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381000</xdr:colOff>
      <xdr:row>43</xdr:row>
      <xdr:rowOff>85725</xdr:rowOff>
    </xdr:from>
    <xdr:to>
      <xdr:col>15</xdr:col>
      <xdr:colOff>438150</xdr:colOff>
      <xdr:row>45</xdr:row>
      <xdr:rowOff>123825</xdr:rowOff>
    </xdr:to>
    <xdr:sp macro="" textlink="">
      <xdr:nvSpPr>
        <xdr:cNvPr id="2" name="Rectangle 1"/>
        <xdr:cNvSpPr/>
      </xdr:nvSpPr>
      <xdr:spPr>
        <a:xfrm>
          <a:off x="8915400" y="8277225"/>
          <a:ext cx="666750" cy="419100"/>
        </a:xfrm>
        <a:prstGeom prst="rect">
          <a:avLst/>
        </a:prstGeom>
        <a:solidFill>
          <a:sysClr val="window" lastClr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1</xdr:col>
      <xdr:colOff>581025</xdr:colOff>
      <xdr:row>17</xdr:row>
      <xdr:rowOff>85724</xdr:rowOff>
    </xdr:from>
    <xdr:to>
      <xdr:col>16</xdr:col>
      <xdr:colOff>571500</xdr:colOff>
      <xdr:row>48</xdr:row>
      <xdr:rowOff>104775</xdr:rowOff>
    </xdr:to>
    <xdr:pic>
      <xdr:nvPicPr>
        <xdr:cNvPr id="4" name="Picture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937" t="12334" r="39118" b="10990"/>
        <a:stretch/>
      </xdr:blipFill>
      <xdr:spPr>
        <a:xfrm>
          <a:off x="1190625" y="3324224"/>
          <a:ext cx="9134475" cy="5924551"/>
        </a:xfrm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147365</xdr:colOff>
      <xdr:row>3</xdr:row>
      <xdr:rowOff>47624</xdr:rowOff>
    </xdr:from>
    <xdr:to>
      <xdr:col>4</xdr:col>
      <xdr:colOff>923925</xdr:colOff>
      <xdr:row>7</xdr:row>
      <xdr:rowOff>114299</xdr:rowOff>
    </xdr:to>
    <xdr:pic>
      <xdr:nvPicPr>
        <xdr:cNvPr id="9011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6240" y="600074"/>
          <a:ext cx="179573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0</xdr:rowOff>
    </xdr:from>
    <xdr:to>
      <xdr:col>1</xdr:col>
      <xdr:colOff>495300</xdr:colOff>
      <xdr:row>58</xdr:row>
      <xdr:rowOff>13608</xdr:rowOff>
    </xdr:to>
    <xdr:sp macro="" textlink="">
      <xdr:nvSpPr>
        <xdr:cNvPr id="338945" name="Text Box 1"/>
        <xdr:cNvSpPr txBox="1">
          <a:spLocks noChangeArrowheads="1"/>
        </xdr:cNvSpPr>
      </xdr:nvSpPr>
      <xdr:spPr bwMode="auto">
        <a:xfrm>
          <a:off x="190500" y="0"/>
          <a:ext cx="917121" cy="9484179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485774</xdr:colOff>
      <xdr:row>45</xdr:row>
      <xdr:rowOff>2715</xdr:rowOff>
    </xdr:from>
    <xdr:to>
      <xdr:col>9</xdr:col>
      <xdr:colOff>495299</xdr:colOff>
      <xdr:row>45</xdr:row>
      <xdr:rowOff>110715</xdr:rowOff>
    </xdr:to>
    <xdr:sp macro="" textlink="">
      <xdr:nvSpPr>
        <xdr:cNvPr id="338946" name="Text Box 2"/>
        <xdr:cNvSpPr txBox="1">
          <a:spLocks noChangeArrowheads="1"/>
        </xdr:cNvSpPr>
      </xdr:nvSpPr>
      <xdr:spPr bwMode="auto">
        <a:xfrm>
          <a:off x="1098095" y="7350572"/>
          <a:ext cx="4908097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533400</xdr:colOff>
      <xdr:row>42</xdr:row>
      <xdr:rowOff>61227</xdr:rowOff>
    </xdr:from>
    <xdr:to>
      <xdr:col>9</xdr:col>
      <xdr:colOff>381000</xdr:colOff>
      <xdr:row>45</xdr:row>
      <xdr:rowOff>13602</xdr:rowOff>
    </xdr:to>
    <xdr:sp macro="" textlink="">
      <xdr:nvSpPr>
        <xdr:cNvPr id="338947" name="Text Box 3"/>
        <xdr:cNvSpPr txBox="1">
          <a:spLocks noChangeArrowheads="1"/>
        </xdr:cNvSpPr>
      </xdr:nvSpPr>
      <xdr:spPr bwMode="auto">
        <a:xfrm>
          <a:off x="1145721" y="6919227"/>
          <a:ext cx="4746172" cy="442232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TERCERA PARTE</a:t>
          </a:r>
        </a:p>
      </xdr:txBody>
    </xdr:sp>
    <xdr:clientData/>
  </xdr:twoCellAnchor>
  <xdr:twoCellAnchor>
    <xdr:from>
      <xdr:col>1</xdr:col>
      <xdr:colOff>595310</xdr:colOff>
      <xdr:row>45</xdr:row>
      <xdr:rowOff>158858</xdr:rowOff>
    </xdr:from>
    <xdr:to>
      <xdr:col>9</xdr:col>
      <xdr:colOff>547685</xdr:colOff>
      <xdr:row>51</xdr:row>
      <xdr:rowOff>130283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202529" y="7659796"/>
          <a:ext cx="48101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square" lIns="0" tIns="36576" rIns="45720" bIns="0" anchor="t" upright="1"/>
        <a:lstStyle/>
        <a:p>
          <a:pPr algn="ctr" rtl="1">
            <a:spcAft>
              <a:spcPts val="0"/>
            </a:spcAft>
          </a:pPr>
          <a:r>
            <a:rPr lang="es-DO" sz="2000" b="1">
              <a:solidFill>
                <a:srgbClr val="000000"/>
              </a:solidFill>
              <a:effectLst/>
              <a:latin typeface="Trebuchet MS" panose="020B0603020202020204" pitchFamily="34" charset="0"/>
              <a:ea typeface="Times New Roman"/>
            </a:rPr>
            <a:t> RECAUDACIÓN HISTÓRICA MENSUAL Y ANUAL POR TIPO DE IMPUESTOS   </a:t>
          </a:r>
          <a:endParaRPr lang="en-US" sz="1200">
            <a:effectLst/>
            <a:latin typeface="Trebuchet MS" panose="020B0603020202020204" pitchFamily="34" charset="0"/>
            <a:ea typeface="Times New Roman"/>
          </a:endParaRPr>
        </a:p>
      </xdr:txBody>
    </xdr:sp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8153400</xdr:colOff>
      <xdr:row>1</xdr:row>
      <xdr:rowOff>257175</xdr:rowOff>
    </xdr:from>
    <xdr:to>
      <xdr:col>2</xdr:col>
      <xdr:colOff>1800225</xdr:colOff>
      <xdr:row>4</xdr:row>
      <xdr:rowOff>38100</xdr:rowOff>
    </xdr:to>
    <xdr:pic>
      <xdr:nvPicPr>
        <xdr:cNvPr id="9216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7375" y="647700"/>
          <a:ext cx="21621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736410</xdr:colOff>
      <xdr:row>3</xdr:row>
      <xdr:rowOff>133350</xdr:rowOff>
    </xdr:from>
    <xdr:to>
      <xdr:col>10</xdr:col>
      <xdr:colOff>104775</xdr:colOff>
      <xdr:row>7</xdr:row>
      <xdr:rowOff>104775</xdr:rowOff>
    </xdr:to>
    <xdr:pic>
      <xdr:nvPicPr>
        <xdr:cNvPr id="9318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1860" y="704850"/>
          <a:ext cx="166389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609599</xdr:colOff>
      <xdr:row>3</xdr:row>
      <xdr:rowOff>142875</xdr:rowOff>
    </xdr:from>
    <xdr:to>
      <xdr:col>10</xdr:col>
      <xdr:colOff>69944</xdr:colOff>
      <xdr:row>7</xdr:row>
      <xdr:rowOff>66675</xdr:rowOff>
    </xdr:to>
    <xdr:pic>
      <xdr:nvPicPr>
        <xdr:cNvPr id="9420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76974" y="714375"/>
          <a:ext cx="155584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581024</xdr:colOff>
      <xdr:row>3</xdr:row>
      <xdr:rowOff>28575</xdr:rowOff>
    </xdr:from>
    <xdr:to>
      <xdr:col>9</xdr:col>
      <xdr:colOff>723473</xdr:colOff>
      <xdr:row>7</xdr:row>
      <xdr:rowOff>9525</xdr:rowOff>
    </xdr:to>
    <xdr:pic>
      <xdr:nvPicPr>
        <xdr:cNvPr id="9523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0324" y="609600"/>
          <a:ext cx="1685499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600074</xdr:colOff>
      <xdr:row>4</xdr:row>
      <xdr:rowOff>66675</xdr:rowOff>
    </xdr:from>
    <xdr:to>
      <xdr:col>10</xdr:col>
      <xdr:colOff>13505</xdr:colOff>
      <xdr:row>11</xdr:row>
      <xdr:rowOff>57150</xdr:rowOff>
    </xdr:to>
    <xdr:pic>
      <xdr:nvPicPr>
        <xdr:cNvPr id="96257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4599" y="571500"/>
          <a:ext cx="164228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609599</xdr:colOff>
      <xdr:row>3</xdr:row>
      <xdr:rowOff>145554</xdr:rowOff>
    </xdr:from>
    <xdr:to>
      <xdr:col>10</xdr:col>
      <xdr:colOff>31702</xdr:colOff>
      <xdr:row>7</xdr:row>
      <xdr:rowOff>19050</xdr:rowOff>
    </xdr:to>
    <xdr:pic>
      <xdr:nvPicPr>
        <xdr:cNvPr id="9728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699" y="717054"/>
          <a:ext cx="1517603" cy="6354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628650</xdr:colOff>
      <xdr:row>3</xdr:row>
      <xdr:rowOff>123825</xdr:rowOff>
    </xdr:from>
    <xdr:to>
      <xdr:col>10</xdr:col>
      <xdr:colOff>19050</xdr:colOff>
      <xdr:row>7</xdr:row>
      <xdr:rowOff>50382</xdr:rowOff>
    </xdr:to>
    <xdr:pic>
      <xdr:nvPicPr>
        <xdr:cNvPr id="98305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695325"/>
          <a:ext cx="1562100" cy="6885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695324</xdr:colOff>
      <xdr:row>3</xdr:row>
      <xdr:rowOff>66374</xdr:rowOff>
    </xdr:from>
    <xdr:to>
      <xdr:col>10</xdr:col>
      <xdr:colOff>236845</xdr:colOff>
      <xdr:row>6</xdr:row>
      <xdr:rowOff>180975</xdr:rowOff>
    </xdr:to>
    <xdr:pic>
      <xdr:nvPicPr>
        <xdr:cNvPr id="9932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699" y="637874"/>
          <a:ext cx="1617971" cy="6861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623734</xdr:colOff>
      <xdr:row>4</xdr:row>
      <xdr:rowOff>38100</xdr:rowOff>
    </xdr:from>
    <xdr:to>
      <xdr:col>10</xdr:col>
      <xdr:colOff>123825</xdr:colOff>
      <xdr:row>8</xdr:row>
      <xdr:rowOff>95250</xdr:rowOff>
    </xdr:to>
    <xdr:pic>
      <xdr:nvPicPr>
        <xdr:cNvPr id="10035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9159" y="685800"/>
          <a:ext cx="1567016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</xdr:row>
      <xdr:rowOff>66675</xdr:rowOff>
    </xdr:from>
    <xdr:to>
      <xdr:col>9</xdr:col>
      <xdr:colOff>704850</xdr:colOff>
      <xdr:row>6</xdr:row>
      <xdr:rowOff>142875</xdr:rowOff>
    </xdr:to>
    <xdr:pic>
      <xdr:nvPicPr>
        <xdr:cNvPr id="101377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4125" y="638175"/>
          <a:ext cx="14478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495300</xdr:colOff>
      <xdr:row>3</xdr:row>
      <xdr:rowOff>180975</xdr:rowOff>
    </xdr:from>
    <xdr:to>
      <xdr:col>9</xdr:col>
      <xdr:colOff>495300</xdr:colOff>
      <xdr:row>7</xdr:row>
      <xdr:rowOff>57150</xdr:rowOff>
    </xdr:to>
    <xdr:pic>
      <xdr:nvPicPr>
        <xdr:cNvPr id="10240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752475"/>
          <a:ext cx="14478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561976</xdr:colOff>
      <xdr:row>3</xdr:row>
      <xdr:rowOff>123825</xdr:rowOff>
    </xdr:from>
    <xdr:to>
      <xdr:col>10</xdr:col>
      <xdr:colOff>154215</xdr:colOff>
      <xdr:row>7</xdr:row>
      <xdr:rowOff>104775</xdr:rowOff>
    </xdr:to>
    <xdr:pic>
      <xdr:nvPicPr>
        <xdr:cNvPr id="10342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62776" y="695325"/>
          <a:ext cx="1792514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3</xdr:row>
      <xdr:rowOff>76200</xdr:rowOff>
    </xdr:from>
    <xdr:to>
      <xdr:col>10</xdr:col>
      <xdr:colOff>92086</xdr:colOff>
      <xdr:row>6</xdr:row>
      <xdr:rowOff>152399</xdr:rowOff>
    </xdr:to>
    <xdr:pic>
      <xdr:nvPicPr>
        <xdr:cNvPr id="10444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7900" y="647700"/>
          <a:ext cx="1511311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409576</xdr:colOff>
      <xdr:row>3</xdr:row>
      <xdr:rowOff>76200</xdr:rowOff>
    </xdr:from>
    <xdr:to>
      <xdr:col>10</xdr:col>
      <xdr:colOff>142876</xdr:colOff>
      <xdr:row>7</xdr:row>
      <xdr:rowOff>16436</xdr:rowOff>
    </xdr:to>
    <xdr:pic>
      <xdr:nvPicPr>
        <xdr:cNvPr id="10547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1" y="647700"/>
          <a:ext cx="1790700" cy="7022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504825</xdr:colOff>
      <xdr:row>3</xdr:row>
      <xdr:rowOff>85725</xdr:rowOff>
    </xdr:from>
    <xdr:to>
      <xdr:col>10</xdr:col>
      <xdr:colOff>166763</xdr:colOff>
      <xdr:row>7</xdr:row>
      <xdr:rowOff>47625</xdr:rowOff>
    </xdr:to>
    <xdr:pic>
      <xdr:nvPicPr>
        <xdr:cNvPr id="106497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657225"/>
          <a:ext cx="1643138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190499</xdr:colOff>
      <xdr:row>3</xdr:row>
      <xdr:rowOff>66675</xdr:rowOff>
    </xdr:from>
    <xdr:to>
      <xdr:col>10</xdr:col>
      <xdr:colOff>274518</xdr:colOff>
      <xdr:row>6</xdr:row>
      <xdr:rowOff>142875</xdr:rowOff>
    </xdr:to>
    <xdr:pic>
      <xdr:nvPicPr>
        <xdr:cNvPr id="10752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5624" y="638175"/>
          <a:ext cx="1531819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4</xdr:row>
      <xdr:rowOff>9526</xdr:rowOff>
    </xdr:from>
    <xdr:to>
      <xdr:col>10</xdr:col>
      <xdr:colOff>304800</xdr:colOff>
      <xdr:row>7</xdr:row>
      <xdr:rowOff>143378</xdr:rowOff>
    </xdr:to>
    <xdr:pic>
      <xdr:nvPicPr>
        <xdr:cNvPr id="108545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400" y="771526"/>
          <a:ext cx="1600200" cy="7053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647701</xdr:colOff>
      <xdr:row>3</xdr:row>
      <xdr:rowOff>47626</xdr:rowOff>
    </xdr:from>
    <xdr:to>
      <xdr:col>10</xdr:col>
      <xdr:colOff>104775</xdr:colOff>
      <xdr:row>6</xdr:row>
      <xdr:rowOff>160565</xdr:rowOff>
    </xdr:to>
    <xdr:pic>
      <xdr:nvPicPr>
        <xdr:cNvPr id="10956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1" y="619126"/>
          <a:ext cx="1571624" cy="684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552451</xdr:colOff>
      <xdr:row>4</xdr:row>
      <xdr:rowOff>0</xdr:rowOff>
    </xdr:from>
    <xdr:to>
      <xdr:col>10</xdr:col>
      <xdr:colOff>9526</xdr:colOff>
      <xdr:row>7</xdr:row>
      <xdr:rowOff>107553</xdr:rowOff>
    </xdr:to>
    <xdr:pic>
      <xdr:nvPicPr>
        <xdr:cNvPr id="11059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6" y="762000"/>
          <a:ext cx="1657350" cy="679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590549</xdr:colOff>
      <xdr:row>3</xdr:row>
      <xdr:rowOff>47625</xdr:rowOff>
    </xdr:from>
    <xdr:to>
      <xdr:col>10</xdr:col>
      <xdr:colOff>81746</xdr:colOff>
      <xdr:row>7</xdr:row>
      <xdr:rowOff>19050</xdr:rowOff>
    </xdr:to>
    <xdr:pic>
      <xdr:nvPicPr>
        <xdr:cNvPr id="111617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3624" y="619125"/>
          <a:ext cx="1720047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695325</xdr:colOff>
      <xdr:row>5</xdr:row>
      <xdr:rowOff>152901</xdr:rowOff>
    </xdr:from>
    <xdr:to>
      <xdr:col>9</xdr:col>
      <xdr:colOff>704423</xdr:colOff>
      <xdr:row>9</xdr:row>
      <xdr:rowOff>66674</xdr:rowOff>
    </xdr:to>
    <xdr:pic>
      <xdr:nvPicPr>
        <xdr:cNvPr id="11264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62725" y="1105401"/>
          <a:ext cx="1533098" cy="675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615079</xdr:colOff>
      <xdr:row>5</xdr:row>
      <xdr:rowOff>69105</xdr:rowOff>
    </xdr:from>
    <xdr:to>
      <xdr:col>10</xdr:col>
      <xdr:colOff>152548</xdr:colOff>
      <xdr:row>9</xdr:row>
      <xdr:rowOff>21167</xdr:rowOff>
    </xdr:to>
    <xdr:pic>
      <xdr:nvPicPr>
        <xdr:cNvPr id="11366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14579" y="1127438"/>
          <a:ext cx="1982219" cy="7987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8910</xdr:colOff>
      <xdr:row>5</xdr:row>
      <xdr:rowOff>9525</xdr:rowOff>
    </xdr:from>
    <xdr:to>
      <xdr:col>10</xdr:col>
      <xdr:colOff>192341</xdr:colOff>
      <xdr:row>8</xdr:row>
      <xdr:rowOff>142875</xdr:rowOff>
    </xdr:to>
    <xdr:pic>
      <xdr:nvPicPr>
        <xdr:cNvPr id="11468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23985" y="962025"/>
          <a:ext cx="1659806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171450</xdr:colOff>
      <xdr:row>3</xdr:row>
      <xdr:rowOff>171450</xdr:rowOff>
    </xdr:from>
    <xdr:to>
      <xdr:col>10</xdr:col>
      <xdr:colOff>238126</xdr:colOff>
      <xdr:row>7</xdr:row>
      <xdr:rowOff>40387</xdr:rowOff>
    </xdr:to>
    <xdr:pic>
      <xdr:nvPicPr>
        <xdr:cNvPr id="11571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4625" y="742950"/>
          <a:ext cx="1514476" cy="6309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4</xdr:row>
      <xdr:rowOff>47625</xdr:rowOff>
    </xdr:from>
    <xdr:to>
      <xdr:col>10</xdr:col>
      <xdr:colOff>122160</xdr:colOff>
      <xdr:row>7</xdr:row>
      <xdr:rowOff>123824</xdr:rowOff>
    </xdr:to>
    <xdr:pic>
      <xdr:nvPicPr>
        <xdr:cNvPr id="116737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809625"/>
          <a:ext cx="1531860" cy="6476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752475</xdr:colOff>
      <xdr:row>3</xdr:row>
      <xdr:rowOff>171452</xdr:rowOff>
    </xdr:from>
    <xdr:to>
      <xdr:col>7</xdr:col>
      <xdr:colOff>736545</xdr:colOff>
      <xdr:row>7</xdr:row>
      <xdr:rowOff>95250</xdr:rowOff>
    </xdr:to>
    <xdr:pic>
      <xdr:nvPicPr>
        <xdr:cNvPr id="11776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86425" y="742952"/>
          <a:ext cx="1641420" cy="685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790574</xdr:colOff>
      <xdr:row>4</xdr:row>
      <xdr:rowOff>146374</xdr:rowOff>
    </xdr:from>
    <xdr:to>
      <xdr:col>5</xdr:col>
      <xdr:colOff>380999</xdr:colOff>
      <xdr:row>8</xdr:row>
      <xdr:rowOff>37193</xdr:rowOff>
    </xdr:to>
    <xdr:pic>
      <xdr:nvPicPr>
        <xdr:cNvPr id="11878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7774" y="736924"/>
          <a:ext cx="1476375" cy="652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648007</xdr:colOff>
      <xdr:row>5</xdr:row>
      <xdr:rowOff>104776</xdr:rowOff>
    </xdr:from>
    <xdr:to>
      <xdr:col>10</xdr:col>
      <xdr:colOff>406808</xdr:colOff>
      <xdr:row>9</xdr:row>
      <xdr:rowOff>79676</xdr:rowOff>
    </xdr:to>
    <xdr:pic>
      <xdr:nvPicPr>
        <xdr:cNvPr id="11980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557" y="676276"/>
          <a:ext cx="1759051" cy="736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95250</xdr:colOff>
      <xdr:row>5</xdr:row>
      <xdr:rowOff>142875</xdr:rowOff>
    </xdr:from>
    <xdr:to>
      <xdr:col>10</xdr:col>
      <xdr:colOff>433767</xdr:colOff>
      <xdr:row>9</xdr:row>
      <xdr:rowOff>137048</xdr:rowOff>
    </xdr:to>
    <xdr:pic>
      <xdr:nvPicPr>
        <xdr:cNvPr id="12083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2275" y="714375"/>
          <a:ext cx="1824417" cy="756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95249</xdr:colOff>
      <xdr:row>5</xdr:row>
      <xdr:rowOff>133351</xdr:rowOff>
    </xdr:from>
    <xdr:to>
      <xdr:col>10</xdr:col>
      <xdr:colOff>195188</xdr:colOff>
      <xdr:row>9</xdr:row>
      <xdr:rowOff>47625</xdr:rowOff>
    </xdr:to>
    <xdr:pic>
      <xdr:nvPicPr>
        <xdr:cNvPr id="121857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7999" y="704851"/>
          <a:ext cx="1604889" cy="6762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6</xdr:row>
      <xdr:rowOff>38100</xdr:rowOff>
    </xdr:from>
    <xdr:to>
      <xdr:col>10</xdr:col>
      <xdr:colOff>215873</xdr:colOff>
      <xdr:row>9</xdr:row>
      <xdr:rowOff>133350</xdr:rowOff>
    </xdr:to>
    <xdr:pic>
      <xdr:nvPicPr>
        <xdr:cNvPr id="12288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800100"/>
          <a:ext cx="1587473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390524</xdr:colOff>
      <xdr:row>4</xdr:row>
      <xdr:rowOff>57150</xdr:rowOff>
    </xdr:from>
    <xdr:to>
      <xdr:col>9</xdr:col>
      <xdr:colOff>438149</xdr:colOff>
      <xdr:row>7</xdr:row>
      <xdr:rowOff>158750</xdr:rowOff>
    </xdr:to>
    <xdr:pic>
      <xdr:nvPicPr>
        <xdr:cNvPr id="12390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4" y="819150"/>
          <a:ext cx="1514475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9524</xdr:colOff>
      <xdr:row>5</xdr:row>
      <xdr:rowOff>19050</xdr:rowOff>
    </xdr:from>
    <xdr:to>
      <xdr:col>9</xdr:col>
      <xdr:colOff>493169</xdr:colOff>
      <xdr:row>9</xdr:row>
      <xdr:rowOff>114301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05674" y="857250"/>
          <a:ext cx="1740945" cy="742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0</xdr:rowOff>
    </xdr:from>
    <xdr:to>
      <xdr:col>1</xdr:col>
      <xdr:colOff>552450</xdr:colOff>
      <xdr:row>62</xdr:row>
      <xdr:rowOff>66674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0500" y="0"/>
          <a:ext cx="971550" cy="10106024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361948</xdr:colOff>
      <xdr:row>49</xdr:row>
      <xdr:rowOff>47625</xdr:rowOff>
    </xdr:from>
    <xdr:to>
      <xdr:col>11</xdr:col>
      <xdr:colOff>203548</xdr:colOff>
      <xdr:row>49</xdr:row>
      <xdr:rowOff>155625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581148" y="7981950"/>
          <a:ext cx="532800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314325</xdr:colOff>
      <xdr:row>46</xdr:row>
      <xdr:rowOff>85725</xdr:rowOff>
    </xdr:from>
    <xdr:to>
      <xdr:col>11</xdr:col>
      <xdr:colOff>161925</xdr:colOff>
      <xdr:row>49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143125" y="753427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CUARTA  PARTE</a:t>
          </a:r>
        </a:p>
      </xdr:txBody>
    </xdr:sp>
    <xdr:clientData/>
  </xdr:twoCellAnchor>
  <xdr:twoCellAnchor>
    <xdr:from>
      <xdr:col>1</xdr:col>
      <xdr:colOff>457201</xdr:colOff>
      <xdr:row>50</xdr:row>
      <xdr:rowOff>38099</xdr:rowOff>
    </xdr:from>
    <xdr:to>
      <xdr:col>11</xdr:col>
      <xdr:colOff>323851</xdr:colOff>
      <xdr:row>56</xdr:row>
      <xdr:rowOff>9524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066801" y="8134349"/>
          <a:ext cx="5962650" cy="942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   INFORMACIÓN DE LAS DECLARACIONES JURADA</a:t>
          </a:r>
          <a:endParaRPr lang="en-US" sz="2000" b="0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r" rtl="1">
            <a:defRPr sz="1000"/>
          </a:pPr>
          <a:endParaRPr lang="en-US" sz="2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Administraciones Locales, 2007-2006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Tipo de Impuestos, Gerencia de Grandes Contribuyentes (GGC), 2007-2006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Gerencia de Grandes Contribuyentes,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Gerencia de Grandes Contribuyentes,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Central,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Central,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Feria,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Feria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Herrera,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Herrera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Oriental,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Oriental,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Villa Mella,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Villa Mella,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Boca Chica,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Boca Chica,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Los Minas,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Los Minas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Santiago,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Santiago,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Puerto Plata,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Puerto Plata,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Francisco,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Francisco,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 , Administración Local La Vega,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Vega,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Bonao,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Bonao,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Moca,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Salcedo,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Salcedo,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Valverde Mao,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Valverde Mao,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Nagua,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Nagua,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Montecristi,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Montecristi,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Pedro de Macorís,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Pedro de Macorís,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Romana,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Romana,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Higuey,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Higuey,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El Seybo,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El Seybo,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Cristóbal,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Cristóbal,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Baní,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Baní,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Azua,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Azua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Barahona,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Barahona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Juan de la Maguana,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Juan de la Maguana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Provincias, enero-diciembre 2007- 2006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Regiones y Tipo de Impuestos, 2007-2006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TERCERA PARTE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RECAUDACION MENSUAL Y ANUAL POR TIPO DE IMPUESTOS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los Ingresos Tributarios, 1998-2007 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el Producto Interno Bruto, 1998-2007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Reembolsos y Compensaciones Otorgadas, 2006-2007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por años de Personas Físicas,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Sociedades,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Retenciones,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Casinos de Juegos,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Operaciones Inmobiliaras,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Impuesto a las Viviendas Suntuarias,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Sucesiones y Donaciones,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ITBIS,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Alcoholes y Cervezas,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Tabaco Manufacturado,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 Vehículos de Motor,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Dólares  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104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CALENDARIO DE VENCIMIENTOS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GLOSARIO TRIBUTARIO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</xdr:row>
      <xdr:rowOff>9525</xdr:rowOff>
    </xdr:from>
    <xdr:to>
      <xdr:col>0</xdr:col>
      <xdr:colOff>0</xdr:colOff>
      <xdr:row>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0" y="838200"/>
          <a:ext cx="0" cy="35375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</a:t>
          </a: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CONTENIDO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PRESENTACION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ANALISIS DE LA RECAUDACION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CUADROS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PRIMERA PARTE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ESTRUCTURA Y EVOLUCION DE LA RECAUDACION                                              Pag                                                                     </a:t>
          </a: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    Comparativo Recaudación por Tipo de Impuestos, 2007-2006                                                 15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    Estructura y Participación Porcentual de las Recaudaciones, 2007                                             16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    Recaudación Mensual por Tipo de Impuestos, 2007                                                                  17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RD$).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4   Recaudación Mensual por Tipo de Impuestos, 2007                                                                   18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porcentajes).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5   Elasticidad Ingreso por Tributos                                                                                                 19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6   Comparativo Recaudación de Fondos Especiales y Terceros, 2007-2006                                   20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7  Comparativo Recaudación en Moneda Extranjera, 2007-2006                                                    21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8   Recaudación Mensual en Moneda Extranjera, 2007                                                                    22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9  Estructura Imposición sobre los Ingresos: Evolución  Trimestral, 2003-2007                                 23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10  Estructura Imposición Sobre la Propiedad: Evolución  Anual y Trimestral, 2003-2007                24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11 Estructura Imposición Sobre Mercancías y Servicios: Evolución Trimestral, 2007-2006               25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14  Comparativo Recaudación por Administraciones Locales, 2007-2006                                                29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15  Comparativo Recaudación por Tipo de Impuestos, Gerencia de Grandes Contribuyentes (GGC),       30  2007-2006 (en millones de RD$)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16  Recaudación Mensual por Tipo de Impuestos, Gerencia de Grandes Contribuyentes, 2007                 31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                   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17  Recaudación por Tipo de Impuestos y por Años, Gerencia de Grandes Contribuyentes, 2005-2007    32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18  Recaudación Mensual por Tipo de Impuestos, Administración Local Central, 2007                               33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19  Recaudación por Tipo de Impuestos y por Años, Administración Local Central, 2005-2007                 34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  Recaudación Mensual por Tipo de Impuestos, Administración Local la Feria, 2007                              35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21  Recaudación por Tipo de Impuestos y por Años, Administración Local la Feria , 2005-2007                36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22  Recaudación Mensual por Tipo de Impuestos, Administración Local Herrera, 2007                              37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23   Recaudación por Tipo de Impuestos y por Años, Administración Local Herrera , 2005-2007              38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24  Recaudación Mensual por Tipo de Impuestos, Administración Local Oriental, 2007                              39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25  Recaudación por Tipo de Impuestos y por Años, Administración Local Oriental, 2005-2007                40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26  Recaudación Mensual por Tipo de Impuestos, Administración Local Villa Mella, 2007                         41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27  Recaudación por Tipo de Impuestos y por Años, Administración Local Villa Mella, 2005-2007            42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28  Recaudación Mensual por Tipo de Impuestos, Administración Local Boca Chica, 2007                        43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29  Recaudación por Tipo de Impuestos y por Años, Administración Local Boca Chica, 2005-2007          44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30  Recaudación Mensual por Tipo de Impuestos, Administración Local Los Minas, 2007                          45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31  Recaudación por Tipo de Impuestos y por Años, Administración Local Los Minas , 2005-2007           46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Administraciones Locales, 2007-2006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Tipo de Impuestos, Gerencia de Grandes Contribuyentes (GGC), 2007-2006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Gerencia de Grandes Contribuyentes,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Gerencia de Grandes Contribuyentes,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Central,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Central,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Feria,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Feria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Herrera,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Herrera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Oriental,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Oriental,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Villa Mella,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Villa Mella,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Boca Chica,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29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Boca Chica,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Los Minas,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Los Minas 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Fe,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Fe,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Santiago,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         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Santiago,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Puerto Plata,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Puerto Plata,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Francisco,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39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Francisco,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 , Administración Local La Vega,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Vega,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Bonao,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Bonao,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Moca,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Moca,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Salcedo,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Salcedo,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Valverde Mao,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49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Valverde Mao,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Nagua,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Nagua,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Montecristi,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Montecristi,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Pedro de Macorís,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Pedro de Macorís,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La Romana,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La Romana,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Higuey,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59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Higuey,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El Seybo,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El Seybo,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Cristóbal,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Cristóbal,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Baní,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Baní,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Azua,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Azua 2005-2007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Barahona, 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69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Barahona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por Tipo de Impuestos, Administración Local San Juan de la Maguana, 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Tipo de Impuestos y por Años, Administración Local San Juan de la Maguana 2005-2007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Comparativo Recaudación por Provincias, enero-diciembre 2007- 2006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por Regiones y Tipo de Impuestos, 2007-2006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TERCERA PARTE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RECAUDACION MENSUAL Y ANUAL POR TIPO DE IMPUESTOS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los Ingresos Tributarios, 1998-2007 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Participación de la Recaudación de la Dirección General de Impuestos Internos en el Producto Interno Bruto, 1998-2007 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Reembolsos y Compensaciones Otorgadas, 2006-2007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por años de Personas Físicas,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Sociedades,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94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79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Retenciones,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95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80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Casinos de Juegos,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96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81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Operaciones Inmobiliaras,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97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82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Impuesto a las Viviendas Suntuarias,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98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83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Sucesiones y Donaciones,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99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84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ITBIS,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100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85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Alcoholes y Cervezas,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101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86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Tabaco Manufacturado,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102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87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 Vehículos de Motor,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103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88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Recaudación Mensual y anual de Dólares  , 1998-2007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(en millones de RD$)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104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CALENDARIO DE VENCIMIENTOS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GLOSARIO TRIBUTARIO </a:t>
          </a: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</xdr:row>
      <xdr:rowOff>9525</xdr:rowOff>
    </xdr:from>
    <xdr:to>
      <xdr:col>0</xdr:col>
      <xdr:colOff>0</xdr:colOff>
      <xdr:row>3</xdr:row>
      <xdr:rowOff>0</xdr:rowOff>
    </xdr:to>
    <xdr:sp macro="" textlink="">
      <xdr:nvSpPr>
        <xdr:cNvPr id="5" name="Text Box 2"/>
        <xdr:cNvSpPr txBox="1">
          <a:spLocks noChangeArrowheads="1"/>
        </xdr:cNvSpPr>
      </xdr:nvSpPr>
      <xdr:spPr bwMode="auto">
        <a:xfrm>
          <a:off x="0" y="838200"/>
          <a:ext cx="0" cy="35375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7432" rIns="0" bIns="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</a:t>
          </a: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CONTENIDO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PRESENTACION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ANALISIS DE LA RECAUDACION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CUADROS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PRIMERA PARTE</a:t>
          </a:r>
        </a:p>
        <a:p>
          <a:pPr algn="l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Times New Roman"/>
              <a:cs typeface="Times New Roman"/>
            </a:rPr>
            <a:t>ESTRUCTURA Y EVOLUCION DE LA RECAUDACION                                              Pag                                                                     </a:t>
          </a: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    Comparativo Recaudación por Tipo de Impuestos, 2007-2006                                                 15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    Estructura y Participación Porcentual de las Recaudaciones, 2007                                             16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    Recaudación Mensual por Tipo de Impuestos, 2007                                                                  17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RD$).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4   Recaudación Mensual por Tipo de Impuestos, 2007                                                                   18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porcentajes).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5   Elasticidad Ingreso por Tributos                                                                                                 19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6   Comparativo Recaudación de Fondos Especiales y Terceros, 2007-2006                                   20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7  Comparativo Recaudación en Moneda Extranjera, 2007-2006                                                    21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8   Recaudación Mensual en Moneda Extranjera, 2007                                                                    22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valores de US$).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9  Estructura Imposición sobre los Ingresos: Evolución  Trimestral, 2003-2007                                 23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10  Estructura Imposición Sobre la Propiedad: Evolución  Anual y Trimestral, 2003-2007                24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11 Estructura Imposición Sobre Mercancías y Servicios: Evolución Trimestral, 2007-2006               25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(en millones de RD$).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14  Comparativo Recaudación por Administraciones Locales, 2007-2006                                                29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15  Comparativo Recaudación por Tipo de Impuestos, Gerencia de Grandes Contribuyentes (GGC),       30  2007-2006 (en millones de RD$)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16  Recaudación Mensual por Tipo de Impuestos, Gerencia de Grandes Contribuyentes, 2007                 31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                                                                                                                                                    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17  Recaudación por Tipo de Impuestos y por Años, Gerencia de Grandes Contribuyentes, 2005-2007    32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18  Recaudación Mensual por Tipo de Impuestos, Administración Local Central, 2007                               33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19  Recaudación por Tipo de Impuestos y por Años, Administración Local Central, 2005-2007                 34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20  Recaudación Mensual por Tipo de Impuestos, Administración Local la Feria, 2007                              35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21  Recaudación por Tipo de Impuestos y por Años, Administración Local la Feria , 2005-2007                36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22  Recaudación Mensual por Tipo de Impuestos, Administración Local Herrera, 2007                              37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23   Recaudación por Tipo de Impuestos y por Años, Administración Local Herrera , 2005-2007              38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24  Recaudación Mensual por Tipo de Impuestos, Administración Local Oriental, 2007                              39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25  Recaudación por Tipo de Impuestos y por Años, Administración Local Oriental, 2005-2007                40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26  Recaudación Mensual por Tipo de Impuestos, Administración Local Villa Mella, 2007                         41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27  Recaudación por Tipo de Impuestos y por Años, Administración Local Villa Mella, 2005-2007            42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28  Recaudación Mensual por Tipo de Impuestos, Administración Local Boca Chica, 2007                        43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29  Recaudación por Tipo de Impuestos y por Años, Administración Local Boca Chica, 2005-2007          44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30  Recaudación Mensual por Tipo de Impuestos, Administración Local Los Minas, 2007                          45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31  Recaudación por Tipo de Impuestos y por Años, Administración Local Los Minas , 2005-2007           46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     (en millones de RD$)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SEGUNDA PARTE</a:t>
          </a:r>
        </a:p>
        <a:p>
          <a:pPr algn="l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RECAUDACION POR ADMINISTRACION Y PROVINCIA </a:t>
          </a: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7427058</xdr:colOff>
      <xdr:row>2</xdr:row>
      <xdr:rowOff>133350</xdr:rowOff>
    </xdr:from>
    <xdr:to>
      <xdr:col>2</xdr:col>
      <xdr:colOff>1232958</xdr:colOff>
      <xdr:row>4</xdr:row>
      <xdr:rowOff>116417</xdr:rowOff>
    </xdr:to>
    <xdr:pic>
      <xdr:nvPicPr>
        <xdr:cNvPr id="125957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1058" y="1022350"/>
          <a:ext cx="1955067" cy="8720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781049</xdr:colOff>
      <xdr:row>5</xdr:row>
      <xdr:rowOff>47625</xdr:rowOff>
    </xdr:from>
    <xdr:to>
      <xdr:col>9</xdr:col>
      <xdr:colOff>29255</xdr:colOff>
      <xdr:row>9</xdr:row>
      <xdr:rowOff>9525</xdr:rowOff>
    </xdr:to>
    <xdr:pic>
      <xdr:nvPicPr>
        <xdr:cNvPr id="126977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4299" y="1000125"/>
          <a:ext cx="1667556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533399</xdr:colOff>
      <xdr:row>5</xdr:row>
      <xdr:rowOff>114300</xdr:rowOff>
    </xdr:from>
    <xdr:to>
      <xdr:col>9</xdr:col>
      <xdr:colOff>238564</xdr:colOff>
      <xdr:row>9</xdr:row>
      <xdr:rowOff>76200</xdr:rowOff>
    </xdr:to>
    <xdr:pic>
      <xdr:nvPicPr>
        <xdr:cNvPr id="12800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99" y="1066800"/>
          <a:ext cx="164826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7</xdr:row>
      <xdr:rowOff>19049</xdr:rowOff>
    </xdr:from>
    <xdr:to>
      <xdr:col>8</xdr:col>
      <xdr:colOff>725776</xdr:colOff>
      <xdr:row>10</xdr:row>
      <xdr:rowOff>123824</xdr:rowOff>
    </xdr:to>
    <xdr:pic>
      <xdr:nvPicPr>
        <xdr:cNvPr id="12902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9250" y="1352549"/>
          <a:ext cx="1649701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392946</xdr:colOff>
      <xdr:row>4</xdr:row>
      <xdr:rowOff>28575</xdr:rowOff>
    </xdr:from>
    <xdr:to>
      <xdr:col>9</xdr:col>
      <xdr:colOff>161925</xdr:colOff>
      <xdr:row>7</xdr:row>
      <xdr:rowOff>114300</xdr:rowOff>
    </xdr:to>
    <xdr:pic>
      <xdr:nvPicPr>
        <xdr:cNvPr id="13004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1196" y="790575"/>
          <a:ext cx="1654929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552451</xdr:colOff>
      <xdr:row>5</xdr:row>
      <xdr:rowOff>133349</xdr:rowOff>
    </xdr:from>
    <xdr:to>
      <xdr:col>8</xdr:col>
      <xdr:colOff>881208</xdr:colOff>
      <xdr:row>9</xdr:row>
      <xdr:rowOff>57149</xdr:rowOff>
    </xdr:to>
    <xdr:pic>
      <xdr:nvPicPr>
        <xdr:cNvPr id="13107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20126" y="1085849"/>
          <a:ext cx="1557482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289692</xdr:colOff>
      <xdr:row>4</xdr:row>
      <xdr:rowOff>19051</xdr:rowOff>
    </xdr:from>
    <xdr:to>
      <xdr:col>9</xdr:col>
      <xdr:colOff>128404</xdr:colOff>
      <xdr:row>7</xdr:row>
      <xdr:rowOff>171450</xdr:rowOff>
    </xdr:to>
    <xdr:pic>
      <xdr:nvPicPr>
        <xdr:cNvPr id="132097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6667" y="781051"/>
          <a:ext cx="1762762" cy="723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666750</xdr:colOff>
      <xdr:row>5</xdr:row>
      <xdr:rowOff>38100</xdr:rowOff>
    </xdr:from>
    <xdr:to>
      <xdr:col>9</xdr:col>
      <xdr:colOff>238125</xdr:colOff>
      <xdr:row>8</xdr:row>
      <xdr:rowOff>28575</xdr:rowOff>
    </xdr:to>
    <xdr:pic>
      <xdr:nvPicPr>
        <xdr:cNvPr id="13312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990600"/>
          <a:ext cx="14001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4</xdr:row>
      <xdr:rowOff>152400</xdr:rowOff>
    </xdr:from>
    <xdr:to>
      <xdr:col>9</xdr:col>
      <xdr:colOff>295276</xdr:colOff>
      <xdr:row>8</xdr:row>
      <xdr:rowOff>91045</xdr:rowOff>
    </xdr:to>
    <xdr:pic>
      <xdr:nvPicPr>
        <xdr:cNvPr id="13414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5525" y="781050"/>
          <a:ext cx="1685926" cy="700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266699</xdr:colOff>
      <xdr:row>5</xdr:row>
      <xdr:rowOff>85725</xdr:rowOff>
    </xdr:from>
    <xdr:to>
      <xdr:col>8</xdr:col>
      <xdr:colOff>959369</xdr:colOff>
      <xdr:row>9</xdr:row>
      <xdr:rowOff>19050</xdr:rowOff>
    </xdr:to>
    <xdr:pic>
      <xdr:nvPicPr>
        <xdr:cNvPr id="13516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4" y="1038225"/>
          <a:ext cx="166422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66674</xdr:colOff>
      <xdr:row>4</xdr:row>
      <xdr:rowOff>24937</xdr:rowOff>
    </xdr:from>
    <xdr:to>
      <xdr:col>9</xdr:col>
      <xdr:colOff>76200</xdr:colOff>
      <xdr:row>7</xdr:row>
      <xdr:rowOff>171451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72399" y="786937"/>
          <a:ext cx="1590676" cy="7180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508000</xdr:colOff>
      <xdr:row>4</xdr:row>
      <xdr:rowOff>142876</xdr:rowOff>
    </xdr:from>
    <xdr:to>
      <xdr:col>4</xdr:col>
      <xdr:colOff>866776</xdr:colOff>
      <xdr:row>9</xdr:row>
      <xdr:rowOff>27010</xdr:rowOff>
    </xdr:to>
    <xdr:pic>
      <xdr:nvPicPr>
        <xdr:cNvPr id="13619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6250" y="781051"/>
          <a:ext cx="1558926" cy="646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496221</xdr:colOff>
      <xdr:row>6</xdr:row>
      <xdr:rowOff>86784</xdr:rowOff>
    </xdr:from>
    <xdr:to>
      <xdr:col>10</xdr:col>
      <xdr:colOff>279400</xdr:colOff>
      <xdr:row>9</xdr:row>
      <xdr:rowOff>176018</xdr:rowOff>
    </xdr:to>
    <xdr:pic>
      <xdr:nvPicPr>
        <xdr:cNvPr id="137217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3054" y="1240367"/>
          <a:ext cx="1709346" cy="6924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219075</xdr:colOff>
      <xdr:row>7</xdr:row>
      <xdr:rowOff>171450</xdr:rowOff>
    </xdr:from>
    <xdr:to>
      <xdr:col>10</xdr:col>
      <xdr:colOff>6349</xdr:colOff>
      <xdr:row>11</xdr:row>
      <xdr:rowOff>76200</xdr:rowOff>
    </xdr:to>
    <xdr:pic>
      <xdr:nvPicPr>
        <xdr:cNvPr id="13824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53650" y="1504950"/>
          <a:ext cx="1654174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962025</xdr:colOff>
      <xdr:row>4</xdr:row>
      <xdr:rowOff>180975</xdr:rowOff>
    </xdr:from>
    <xdr:to>
      <xdr:col>8</xdr:col>
      <xdr:colOff>751319</xdr:colOff>
      <xdr:row>8</xdr:row>
      <xdr:rowOff>123825</xdr:rowOff>
    </xdr:to>
    <xdr:pic>
      <xdr:nvPicPr>
        <xdr:cNvPr id="13926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942975"/>
          <a:ext cx="1751444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171450</xdr:colOff>
      <xdr:row>5</xdr:row>
      <xdr:rowOff>9524</xdr:rowOff>
    </xdr:from>
    <xdr:to>
      <xdr:col>8</xdr:col>
      <xdr:colOff>781050</xdr:colOff>
      <xdr:row>8</xdr:row>
      <xdr:rowOff>86235</xdr:rowOff>
    </xdr:to>
    <xdr:pic>
      <xdr:nvPicPr>
        <xdr:cNvPr id="14028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6650" y="962024"/>
          <a:ext cx="1609725" cy="648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657225</xdr:colOff>
      <xdr:row>3</xdr:row>
      <xdr:rowOff>123029</xdr:rowOff>
    </xdr:from>
    <xdr:to>
      <xdr:col>9</xdr:col>
      <xdr:colOff>433569</xdr:colOff>
      <xdr:row>7</xdr:row>
      <xdr:rowOff>9525</xdr:rowOff>
    </xdr:to>
    <xdr:pic>
      <xdr:nvPicPr>
        <xdr:cNvPr id="4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694529"/>
          <a:ext cx="1490844" cy="7246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200025</xdr:colOff>
      <xdr:row>6</xdr:row>
      <xdr:rowOff>85725</xdr:rowOff>
    </xdr:from>
    <xdr:to>
      <xdr:col>10</xdr:col>
      <xdr:colOff>109717</xdr:colOff>
      <xdr:row>11</xdr:row>
      <xdr:rowOff>28575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0" y="1085850"/>
          <a:ext cx="1547992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285750</xdr:colOff>
      <xdr:row>5</xdr:row>
      <xdr:rowOff>123825</xdr:rowOff>
    </xdr:from>
    <xdr:to>
      <xdr:col>9</xdr:col>
      <xdr:colOff>95250</xdr:colOff>
      <xdr:row>9</xdr:row>
      <xdr:rowOff>91531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962025"/>
          <a:ext cx="1657350" cy="758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314325</xdr:colOff>
      <xdr:row>6</xdr:row>
      <xdr:rowOff>19050</xdr:rowOff>
    </xdr:from>
    <xdr:to>
      <xdr:col>8</xdr:col>
      <xdr:colOff>676275</xdr:colOff>
      <xdr:row>9</xdr:row>
      <xdr:rowOff>86236</xdr:rowOff>
    </xdr:to>
    <xdr:pic>
      <xdr:nvPicPr>
        <xdr:cNvPr id="2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0" y="1114425"/>
          <a:ext cx="1333500" cy="6005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619125</xdr:colOff>
      <xdr:row>5</xdr:row>
      <xdr:rowOff>81538</xdr:rowOff>
    </xdr:from>
    <xdr:to>
      <xdr:col>8</xdr:col>
      <xdr:colOff>99088</xdr:colOff>
      <xdr:row>8</xdr:row>
      <xdr:rowOff>190499</xdr:rowOff>
    </xdr:to>
    <xdr:pic>
      <xdr:nvPicPr>
        <xdr:cNvPr id="14131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5125" y="1034038"/>
          <a:ext cx="1594513" cy="6804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38099</xdr:rowOff>
    </xdr:from>
    <xdr:to>
      <xdr:col>1</xdr:col>
      <xdr:colOff>495300</xdr:colOff>
      <xdr:row>61</xdr:row>
      <xdr:rowOff>95249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0500" y="38099"/>
          <a:ext cx="914400" cy="9934575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485774</xdr:colOff>
      <xdr:row>48</xdr:row>
      <xdr:rowOff>76199</xdr:rowOff>
    </xdr:from>
    <xdr:to>
      <xdr:col>10</xdr:col>
      <xdr:colOff>543374</xdr:colOff>
      <xdr:row>49</xdr:row>
      <xdr:rowOff>22274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95374" y="7848599"/>
          <a:ext cx="554400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46</xdr:row>
      <xdr:rowOff>9525</xdr:rowOff>
    </xdr:from>
    <xdr:to>
      <xdr:col>10</xdr:col>
      <xdr:colOff>552450</xdr:colOff>
      <xdr:row>48</xdr:row>
      <xdr:rowOff>123825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924050" y="745807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QUINTA  PARTE</a:t>
          </a:r>
        </a:p>
      </xdr:txBody>
    </xdr:sp>
    <xdr:clientData/>
  </xdr:twoCellAnchor>
  <xdr:twoCellAnchor>
    <xdr:from>
      <xdr:col>1</xdr:col>
      <xdr:colOff>466723</xdr:colOff>
      <xdr:row>49</xdr:row>
      <xdr:rowOff>57149</xdr:rowOff>
    </xdr:from>
    <xdr:to>
      <xdr:col>10</xdr:col>
      <xdr:colOff>571500</xdr:colOff>
      <xdr:row>55</xdr:row>
      <xdr:rowOff>28574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076323" y="7991474"/>
          <a:ext cx="5591177" cy="942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PROCEDIMIENTO SIMPLIFICADO DE TRIBUTACIÓN (PST)</a:t>
          </a:r>
          <a:endParaRPr lang="en-US" sz="2000" b="1" i="0" strike="noStrike">
            <a:solidFill>
              <a:srgbClr val="000000"/>
            </a:solidFill>
            <a:latin typeface="Trebuchet MS" panose="020B0603020202020204" pitchFamily="34" charset="0"/>
            <a:ea typeface="+mn-ea"/>
            <a:cs typeface="Times New Roman"/>
          </a:endParaRPr>
        </a:p>
      </xdr:txBody>
    </xdr:sp>
    <xdr:clientData/>
  </xdr:twoCellAnchor>
</xdr:wsDr>
</file>

<file path=xl/drawings/drawing15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3733800</xdr:colOff>
      <xdr:row>6</xdr:row>
      <xdr:rowOff>85725</xdr:rowOff>
    </xdr:from>
    <xdr:to>
      <xdr:col>3</xdr:col>
      <xdr:colOff>998389</xdr:colOff>
      <xdr:row>11</xdr:row>
      <xdr:rowOff>104775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8775" y="1057275"/>
          <a:ext cx="1950889" cy="828675"/>
        </a:xfrm>
        <a:prstGeom prst="rect">
          <a:avLst/>
        </a:prstGeom>
      </xdr:spPr>
    </xdr:pic>
    <xdr:clientData/>
  </xdr:twoCellAnchor>
</xdr:wsDr>
</file>

<file path=xl/drawings/drawing15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171450</xdr:colOff>
      <xdr:row>4</xdr:row>
      <xdr:rowOff>57151</xdr:rowOff>
    </xdr:from>
    <xdr:to>
      <xdr:col>7</xdr:col>
      <xdr:colOff>533400</xdr:colOff>
      <xdr:row>7</xdr:row>
      <xdr:rowOff>190500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14775" y="819151"/>
          <a:ext cx="1581150" cy="742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5</xdr:row>
      <xdr:rowOff>28576</xdr:rowOff>
    </xdr:from>
    <xdr:to>
      <xdr:col>3</xdr:col>
      <xdr:colOff>571500</xdr:colOff>
      <xdr:row>9</xdr:row>
      <xdr:rowOff>9525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981076"/>
          <a:ext cx="1581150" cy="800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38099</xdr:rowOff>
    </xdr:from>
    <xdr:to>
      <xdr:col>1</xdr:col>
      <xdr:colOff>495300</xdr:colOff>
      <xdr:row>61</xdr:row>
      <xdr:rowOff>95249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90500" y="38099"/>
          <a:ext cx="914400" cy="9934575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485774</xdr:colOff>
      <xdr:row>48</xdr:row>
      <xdr:rowOff>76199</xdr:rowOff>
    </xdr:from>
    <xdr:to>
      <xdr:col>10</xdr:col>
      <xdr:colOff>543374</xdr:colOff>
      <xdr:row>49</xdr:row>
      <xdr:rowOff>22274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095374" y="7848599"/>
          <a:ext cx="554400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46</xdr:row>
      <xdr:rowOff>9525</xdr:rowOff>
    </xdr:from>
    <xdr:to>
      <xdr:col>10</xdr:col>
      <xdr:colOff>552450</xdr:colOff>
      <xdr:row>48</xdr:row>
      <xdr:rowOff>123825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924050" y="745807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QUINTA  PARTE</a:t>
          </a:r>
        </a:p>
      </xdr:txBody>
    </xdr:sp>
    <xdr:clientData/>
  </xdr:twoCellAnchor>
  <xdr:twoCellAnchor>
    <xdr:from>
      <xdr:col>1</xdr:col>
      <xdr:colOff>466723</xdr:colOff>
      <xdr:row>49</xdr:row>
      <xdr:rowOff>57149</xdr:rowOff>
    </xdr:from>
    <xdr:to>
      <xdr:col>10</xdr:col>
      <xdr:colOff>571500</xdr:colOff>
      <xdr:row>55</xdr:row>
      <xdr:rowOff>28574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1076323" y="7991474"/>
          <a:ext cx="5591177" cy="94297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TASAS DE CAMBIO UTILIZADAS PARA LAS OPERACIONES TRIBUTARIAS</a:t>
          </a:r>
          <a:r>
            <a:rPr lang="en-US" sz="2000" b="1" i="0" strike="noStrike" baseline="0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DIARIAS</a:t>
          </a:r>
          <a:endParaRPr lang="en-US" sz="2000" b="0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r" rtl="1">
            <a:defRPr sz="1000"/>
          </a:pPr>
          <a:endParaRPr lang="en-US" sz="2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5638800</xdr:colOff>
      <xdr:row>6</xdr:row>
      <xdr:rowOff>95250</xdr:rowOff>
    </xdr:from>
    <xdr:to>
      <xdr:col>3</xdr:col>
      <xdr:colOff>828675</xdr:colOff>
      <xdr:row>10</xdr:row>
      <xdr:rowOff>114300</xdr:rowOff>
    </xdr:to>
    <xdr:pic>
      <xdr:nvPicPr>
        <xdr:cNvPr id="143361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1238250"/>
          <a:ext cx="18954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3</xdr:row>
      <xdr:rowOff>161925</xdr:rowOff>
    </xdr:from>
    <xdr:to>
      <xdr:col>12</xdr:col>
      <xdr:colOff>609600</xdr:colOff>
      <xdr:row>6</xdr:row>
      <xdr:rowOff>153752</xdr:rowOff>
    </xdr:to>
    <xdr:pic>
      <xdr:nvPicPr>
        <xdr:cNvPr id="144385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733425"/>
          <a:ext cx="1362075" cy="563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0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19050</xdr:colOff>
      <xdr:row>4</xdr:row>
      <xdr:rowOff>19050</xdr:rowOff>
    </xdr:from>
    <xdr:to>
      <xdr:col>12</xdr:col>
      <xdr:colOff>581025</xdr:colOff>
      <xdr:row>7</xdr:row>
      <xdr:rowOff>19421</xdr:rowOff>
    </xdr:to>
    <xdr:pic>
      <xdr:nvPicPr>
        <xdr:cNvPr id="145409" name="Pictur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5725" y="781050"/>
          <a:ext cx="1314450" cy="5718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38100</xdr:rowOff>
    </xdr:from>
    <xdr:to>
      <xdr:col>1</xdr:col>
      <xdr:colOff>495300</xdr:colOff>
      <xdr:row>61</xdr:row>
      <xdr:rowOff>104775</xdr:rowOff>
    </xdr:to>
    <xdr:sp macro="" textlink="">
      <xdr:nvSpPr>
        <xdr:cNvPr id="343041" name="Text Box 1"/>
        <xdr:cNvSpPr txBox="1">
          <a:spLocks noChangeArrowheads="1"/>
        </xdr:cNvSpPr>
      </xdr:nvSpPr>
      <xdr:spPr bwMode="auto">
        <a:xfrm>
          <a:off x="190500" y="38100"/>
          <a:ext cx="914400" cy="10067925"/>
        </a:xfrm>
        <a:prstGeom prst="rect">
          <a:avLst/>
        </a:prstGeom>
        <a:solidFill>
          <a:srgbClr val="339966">
            <a:alpha val="4700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lnSpc>
              <a:spcPts val="1200"/>
            </a:lnSpc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485775</xdr:colOff>
      <xdr:row>48</xdr:row>
      <xdr:rowOff>123824</xdr:rowOff>
    </xdr:from>
    <xdr:to>
      <xdr:col>9</xdr:col>
      <xdr:colOff>581025</xdr:colOff>
      <xdr:row>49</xdr:row>
      <xdr:rowOff>69899</xdr:rowOff>
    </xdr:to>
    <xdr:sp macro="" textlink="">
      <xdr:nvSpPr>
        <xdr:cNvPr id="343042" name="Text Box 2"/>
        <xdr:cNvSpPr txBox="1">
          <a:spLocks noChangeArrowheads="1"/>
        </xdr:cNvSpPr>
      </xdr:nvSpPr>
      <xdr:spPr bwMode="auto">
        <a:xfrm>
          <a:off x="1095375" y="7924799"/>
          <a:ext cx="4972050" cy="108000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552450</xdr:colOff>
      <xdr:row>49</xdr:row>
      <xdr:rowOff>85726</xdr:rowOff>
    </xdr:from>
    <xdr:to>
      <xdr:col>10</xdr:col>
      <xdr:colOff>19050</xdr:colOff>
      <xdr:row>52</xdr:row>
      <xdr:rowOff>19051</xdr:rowOff>
    </xdr:to>
    <xdr:sp macro="" textlink="">
      <xdr:nvSpPr>
        <xdr:cNvPr id="343044" name="Text Box 4"/>
        <xdr:cNvSpPr txBox="1">
          <a:spLocks noChangeArrowheads="1"/>
        </xdr:cNvSpPr>
      </xdr:nvSpPr>
      <xdr:spPr bwMode="auto">
        <a:xfrm>
          <a:off x="1162050" y="8048626"/>
          <a:ext cx="49530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  CALENDARIO DEL CONTRIBUYENTE</a:t>
          </a:r>
          <a:endParaRPr lang="en-US" sz="2000" b="0" i="0" strike="noStrike">
            <a:solidFill>
              <a:srgbClr val="000000"/>
            </a:solidFill>
            <a:latin typeface="Trebuchet MS" panose="020B0603020202020204" pitchFamily="34" charset="0"/>
            <a:cs typeface="Arial"/>
          </a:endParaRPr>
        </a:p>
        <a:p>
          <a:pPr algn="r" rtl="1">
            <a:defRPr sz="1000"/>
          </a:pPr>
          <a:endParaRPr lang="en-US" sz="2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523875</xdr:colOff>
      <xdr:row>51</xdr:row>
      <xdr:rowOff>152400</xdr:rowOff>
    </xdr:from>
    <xdr:to>
      <xdr:col>10</xdr:col>
      <xdr:colOff>19050</xdr:colOff>
      <xdr:row>54</xdr:row>
      <xdr:rowOff>66675</xdr:rowOff>
    </xdr:to>
    <xdr:sp macro="" textlink="">
      <xdr:nvSpPr>
        <xdr:cNvPr id="2" name="TextBox 1"/>
        <xdr:cNvSpPr txBox="1"/>
      </xdr:nvSpPr>
      <xdr:spPr>
        <a:xfrm>
          <a:off x="2352675" y="8439150"/>
          <a:ext cx="3762375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DO" sz="2000" b="1">
              <a:latin typeface="Trebuchet MS" panose="020B0603020202020204" pitchFamily="34" charset="0"/>
              <a:cs typeface="Times New Roman" pitchFamily="18" charset="0"/>
            </a:rPr>
            <a:t>AÑO 2016</a:t>
          </a:r>
        </a:p>
      </xdr:txBody>
    </xdr:sp>
    <xdr:clientData/>
  </xdr:twoCellAnchor>
  <xdr:twoCellAnchor>
    <xdr:from>
      <xdr:col>2</xdr:col>
      <xdr:colOff>171450</xdr:colOff>
      <xdr:row>46</xdr:row>
      <xdr:rowOff>0</xdr:rowOff>
    </xdr:from>
    <xdr:to>
      <xdr:col>10</xdr:col>
      <xdr:colOff>19050</xdr:colOff>
      <xdr:row>48</xdr:row>
      <xdr:rowOff>114300</xdr:rowOff>
    </xdr:to>
    <xdr:sp macro="" textlink="">
      <xdr:nvSpPr>
        <xdr:cNvPr id="7" name="Text Box 3"/>
        <xdr:cNvSpPr txBox="1">
          <a:spLocks noChangeArrowheads="1"/>
        </xdr:cNvSpPr>
      </xdr:nvSpPr>
      <xdr:spPr bwMode="auto">
        <a:xfrm>
          <a:off x="1390650" y="7477125"/>
          <a:ext cx="47244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0" tIns="36576" rIns="45720" bIns="0" anchor="t" upright="1"/>
        <a:lstStyle/>
        <a:p>
          <a:pPr algn="r" rtl="1">
            <a:defRPr sz="1000"/>
          </a:pPr>
          <a:r>
            <a:rPr lang="en-US" sz="2000" b="1" i="0" strike="noStrike">
              <a:solidFill>
                <a:srgbClr val="000000"/>
              </a:solidFill>
              <a:latin typeface="Trebuchet MS" panose="020B0603020202020204" pitchFamily="34" charset="0"/>
              <a:cs typeface="Times New Roman"/>
            </a:rPr>
            <a:t>SEXTA PARTE</a:t>
          </a:r>
        </a:p>
      </xdr:txBody>
    </xdr:sp>
    <xdr:clientData/>
  </xdr:twoCellAnchor>
</xdr:wsDr>
</file>

<file path=xl/drawings/drawing16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6</xdr:row>
      <xdr:rowOff>0</xdr:rowOff>
    </xdr:from>
    <xdr:to>
      <xdr:col>1</xdr:col>
      <xdr:colOff>6048375</xdr:colOff>
      <xdr:row>7</xdr:row>
      <xdr:rowOff>117475</xdr:rowOff>
    </xdr:to>
    <xdr:sp macro="" textlink="">
      <xdr:nvSpPr>
        <xdr:cNvPr id="467969" name="Rectangle 1"/>
        <xdr:cNvSpPr>
          <a:spLocks noChangeArrowheads="1"/>
        </xdr:cNvSpPr>
      </xdr:nvSpPr>
      <xdr:spPr bwMode="auto">
        <a:xfrm>
          <a:off x="733425" y="1409700"/>
          <a:ext cx="5924550" cy="30797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466725</xdr:colOff>
      <xdr:row>6</xdr:row>
      <xdr:rowOff>9525</xdr:rowOff>
    </xdr:from>
    <xdr:to>
      <xdr:col>1</xdr:col>
      <xdr:colOff>1390650</xdr:colOff>
      <xdr:row>7</xdr:row>
      <xdr:rowOff>95250</xdr:rowOff>
    </xdr:to>
    <xdr:sp macro="" textlink="">
      <xdr:nvSpPr>
        <xdr:cNvPr id="467970" name="Text Box 2"/>
        <xdr:cNvSpPr txBox="1">
          <a:spLocks noChangeArrowheads="1"/>
        </xdr:cNvSpPr>
      </xdr:nvSpPr>
      <xdr:spPr bwMode="auto">
        <a:xfrm>
          <a:off x="1076325" y="2124075"/>
          <a:ext cx="923925" cy="2762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ENERO</a:t>
          </a:r>
        </a:p>
      </xdr:txBody>
    </xdr:sp>
    <xdr:clientData/>
  </xdr:twoCellAnchor>
  <xdr:twoCellAnchor editAs="oneCell">
    <xdr:from>
      <xdr:col>1</xdr:col>
      <xdr:colOff>4667250</xdr:colOff>
      <xdr:row>3</xdr:row>
      <xdr:rowOff>9525</xdr:rowOff>
    </xdr:from>
    <xdr:to>
      <xdr:col>1</xdr:col>
      <xdr:colOff>5791200</xdr:colOff>
      <xdr:row>5</xdr:row>
      <xdr:rowOff>19050</xdr:rowOff>
    </xdr:to>
    <xdr:pic>
      <xdr:nvPicPr>
        <xdr:cNvPr id="147459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771525"/>
          <a:ext cx="11239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6</xdr:row>
      <xdr:rowOff>38100</xdr:rowOff>
    </xdr:from>
    <xdr:to>
      <xdr:col>2</xdr:col>
      <xdr:colOff>504825</xdr:colOff>
      <xdr:row>8</xdr:row>
      <xdr:rowOff>28575</xdr:rowOff>
    </xdr:to>
    <xdr:sp macro="" textlink="">
      <xdr:nvSpPr>
        <xdr:cNvPr id="468993" name="Rectangle 1"/>
        <xdr:cNvSpPr>
          <a:spLocks noChangeArrowheads="1"/>
        </xdr:cNvSpPr>
      </xdr:nvSpPr>
      <xdr:spPr bwMode="auto">
        <a:xfrm>
          <a:off x="723900" y="1619250"/>
          <a:ext cx="6162675" cy="37147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304800</xdr:colOff>
      <xdr:row>6</xdr:row>
      <xdr:rowOff>66675</xdr:rowOff>
    </xdr:from>
    <xdr:to>
      <xdr:col>1</xdr:col>
      <xdr:colOff>1400175</xdr:colOff>
      <xdr:row>7</xdr:row>
      <xdr:rowOff>180975</xdr:rowOff>
    </xdr:to>
    <xdr:sp macro="" textlink="">
      <xdr:nvSpPr>
        <xdr:cNvPr id="468994" name="Text Box 2"/>
        <xdr:cNvSpPr txBox="1">
          <a:spLocks noChangeArrowheads="1"/>
        </xdr:cNvSpPr>
      </xdr:nvSpPr>
      <xdr:spPr bwMode="auto">
        <a:xfrm>
          <a:off x="914400" y="1647825"/>
          <a:ext cx="1095375" cy="3048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FEBRERO</a:t>
          </a:r>
        </a:p>
      </xdr:txBody>
    </xdr:sp>
    <xdr:clientData/>
  </xdr:twoCellAnchor>
  <xdr:twoCellAnchor editAs="oneCell">
    <xdr:from>
      <xdr:col>1</xdr:col>
      <xdr:colOff>4638675</xdr:colOff>
      <xdr:row>2</xdr:row>
      <xdr:rowOff>0</xdr:rowOff>
    </xdr:from>
    <xdr:to>
      <xdr:col>2</xdr:col>
      <xdr:colOff>161925</xdr:colOff>
      <xdr:row>4</xdr:row>
      <xdr:rowOff>57150</xdr:rowOff>
    </xdr:to>
    <xdr:pic>
      <xdr:nvPicPr>
        <xdr:cNvPr id="148483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809625"/>
          <a:ext cx="129540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114300</xdr:rowOff>
    </xdr:from>
    <xdr:to>
      <xdr:col>1</xdr:col>
      <xdr:colOff>6076950</xdr:colOff>
      <xdr:row>7</xdr:row>
      <xdr:rowOff>104775</xdr:rowOff>
    </xdr:to>
    <xdr:sp macro="" textlink="">
      <xdr:nvSpPr>
        <xdr:cNvPr id="470017" name="Rectangle 1"/>
        <xdr:cNvSpPr>
          <a:spLocks noChangeArrowheads="1"/>
        </xdr:cNvSpPr>
      </xdr:nvSpPr>
      <xdr:spPr bwMode="auto">
        <a:xfrm>
          <a:off x="619125" y="1333500"/>
          <a:ext cx="6067425" cy="31432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285750</xdr:colOff>
      <xdr:row>5</xdr:row>
      <xdr:rowOff>133351</xdr:rowOff>
    </xdr:from>
    <xdr:to>
      <xdr:col>1</xdr:col>
      <xdr:colOff>1295400</xdr:colOff>
      <xdr:row>7</xdr:row>
      <xdr:rowOff>66675</xdr:rowOff>
    </xdr:to>
    <xdr:sp macro="" textlink="">
      <xdr:nvSpPr>
        <xdr:cNvPr id="470018" name="Text Box 2"/>
        <xdr:cNvSpPr txBox="1">
          <a:spLocks noChangeArrowheads="1"/>
        </xdr:cNvSpPr>
      </xdr:nvSpPr>
      <xdr:spPr bwMode="auto">
        <a:xfrm>
          <a:off x="895350" y="1504951"/>
          <a:ext cx="1009650" cy="266699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MARZO</a:t>
          </a:r>
        </a:p>
      </xdr:txBody>
    </xdr:sp>
    <xdr:clientData/>
  </xdr:twoCellAnchor>
  <xdr:twoCellAnchor editAs="oneCell">
    <xdr:from>
      <xdr:col>1</xdr:col>
      <xdr:colOff>4772026</xdr:colOff>
      <xdr:row>1</xdr:row>
      <xdr:rowOff>47625</xdr:rowOff>
    </xdr:from>
    <xdr:to>
      <xdr:col>1</xdr:col>
      <xdr:colOff>5953126</xdr:colOff>
      <xdr:row>3</xdr:row>
      <xdr:rowOff>66675</xdr:rowOff>
    </xdr:to>
    <xdr:pic>
      <xdr:nvPicPr>
        <xdr:cNvPr id="149507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6" y="790575"/>
          <a:ext cx="11811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5</xdr:row>
      <xdr:rowOff>53975</xdr:rowOff>
    </xdr:from>
    <xdr:to>
      <xdr:col>1</xdr:col>
      <xdr:colOff>5743575</xdr:colOff>
      <xdr:row>6</xdr:row>
      <xdr:rowOff>180975</xdr:rowOff>
    </xdr:to>
    <xdr:sp macro="" textlink="">
      <xdr:nvSpPr>
        <xdr:cNvPr id="471041" name="Rectangle 1"/>
        <xdr:cNvSpPr>
          <a:spLocks noChangeArrowheads="1"/>
        </xdr:cNvSpPr>
      </xdr:nvSpPr>
      <xdr:spPr bwMode="auto">
        <a:xfrm>
          <a:off x="542925" y="1377950"/>
          <a:ext cx="5810250" cy="317500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193675</xdr:colOff>
      <xdr:row>5</xdr:row>
      <xdr:rowOff>88901</xdr:rowOff>
    </xdr:from>
    <xdr:to>
      <xdr:col>1</xdr:col>
      <xdr:colOff>1241425</xdr:colOff>
      <xdr:row>6</xdr:row>
      <xdr:rowOff>152401</xdr:rowOff>
    </xdr:to>
    <xdr:sp macro="" textlink="">
      <xdr:nvSpPr>
        <xdr:cNvPr id="471042" name="Text Box 2"/>
        <xdr:cNvSpPr txBox="1">
          <a:spLocks noChangeArrowheads="1"/>
        </xdr:cNvSpPr>
      </xdr:nvSpPr>
      <xdr:spPr bwMode="auto">
        <a:xfrm>
          <a:off x="803275" y="1412876"/>
          <a:ext cx="1047750" cy="25400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ABRIL</a:t>
          </a:r>
        </a:p>
      </xdr:txBody>
    </xdr:sp>
    <xdr:clientData/>
  </xdr:twoCellAnchor>
  <xdr:twoCellAnchor editAs="oneCell">
    <xdr:from>
      <xdr:col>1</xdr:col>
      <xdr:colOff>4505325</xdr:colOff>
      <xdr:row>2</xdr:row>
      <xdr:rowOff>9525</xdr:rowOff>
    </xdr:from>
    <xdr:to>
      <xdr:col>1</xdr:col>
      <xdr:colOff>5629275</xdr:colOff>
      <xdr:row>4</xdr:row>
      <xdr:rowOff>47625</xdr:rowOff>
    </xdr:to>
    <xdr:pic>
      <xdr:nvPicPr>
        <xdr:cNvPr id="150531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925" y="685800"/>
          <a:ext cx="112395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476249</xdr:colOff>
      <xdr:row>6</xdr:row>
      <xdr:rowOff>28574</xdr:rowOff>
    </xdr:from>
    <xdr:to>
      <xdr:col>2</xdr:col>
      <xdr:colOff>52915</xdr:colOff>
      <xdr:row>7</xdr:row>
      <xdr:rowOff>31750</xdr:rowOff>
    </xdr:to>
    <xdr:sp macro="" textlink="">
      <xdr:nvSpPr>
        <xdr:cNvPr id="472065" name="Rectangle 1"/>
        <xdr:cNvSpPr>
          <a:spLocks noChangeArrowheads="1"/>
        </xdr:cNvSpPr>
      </xdr:nvSpPr>
      <xdr:spPr bwMode="auto">
        <a:xfrm>
          <a:off x="476249" y="1584324"/>
          <a:ext cx="6170083" cy="341843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793750</xdr:colOff>
      <xdr:row>6</xdr:row>
      <xdr:rowOff>52918</xdr:rowOff>
    </xdr:from>
    <xdr:to>
      <xdr:col>1</xdr:col>
      <xdr:colOff>908050</xdr:colOff>
      <xdr:row>7</xdr:row>
      <xdr:rowOff>1</xdr:rowOff>
    </xdr:to>
    <xdr:sp macro="" textlink="">
      <xdr:nvSpPr>
        <xdr:cNvPr id="472066" name="Text Box 2"/>
        <xdr:cNvSpPr txBox="1">
          <a:spLocks noChangeArrowheads="1"/>
        </xdr:cNvSpPr>
      </xdr:nvSpPr>
      <xdr:spPr bwMode="auto">
        <a:xfrm>
          <a:off x="793750" y="1608668"/>
          <a:ext cx="929217" cy="28575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MAYO</a:t>
          </a:r>
        </a:p>
      </xdr:txBody>
    </xdr:sp>
    <xdr:clientData/>
  </xdr:twoCellAnchor>
  <xdr:twoCellAnchor editAs="oneCell">
    <xdr:from>
      <xdr:col>1</xdr:col>
      <xdr:colOff>4495799</xdr:colOff>
      <xdr:row>2</xdr:row>
      <xdr:rowOff>28575</xdr:rowOff>
    </xdr:from>
    <xdr:to>
      <xdr:col>1</xdr:col>
      <xdr:colOff>5705474</xdr:colOff>
      <xdr:row>4</xdr:row>
      <xdr:rowOff>30402</xdr:rowOff>
    </xdr:to>
    <xdr:pic>
      <xdr:nvPicPr>
        <xdr:cNvPr id="151555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4" y="514350"/>
          <a:ext cx="1209675" cy="497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495300</xdr:colOff>
      <xdr:row>5</xdr:row>
      <xdr:rowOff>111125</xdr:rowOff>
    </xdr:from>
    <xdr:to>
      <xdr:col>2</xdr:col>
      <xdr:colOff>52917</xdr:colOff>
      <xdr:row>7</xdr:row>
      <xdr:rowOff>63500</xdr:rowOff>
    </xdr:to>
    <xdr:sp macro="" textlink="">
      <xdr:nvSpPr>
        <xdr:cNvPr id="473089" name="Rectangle 1"/>
        <xdr:cNvSpPr>
          <a:spLocks noChangeArrowheads="1"/>
        </xdr:cNvSpPr>
      </xdr:nvSpPr>
      <xdr:spPr bwMode="auto">
        <a:xfrm>
          <a:off x="495300" y="1423458"/>
          <a:ext cx="5600700" cy="33337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73025</xdr:colOff>
      <xdr:row>5</xdr:row>
      <xdr:rowOff>130175</xdr:rowOff>
    </xdr:from>
    <xdr:to>
      <xdr:col>1</xdr:col>
      <xdr:colOff>968375</xdr:colOff>
      <xdr:row>7</xdr:row>
      <xdr:rowOff>21166</xdr:rowOff>
    </xdr:to>
    <xdr:sp macro="" textlink="">
      <xdr:nvSpPr>
        <xdr:cNvPr id="473090" name="Text Box 2"/>
        <xdr:cNvSpPr txBox="1">
          <a:spLocks noChangeArrowheads="1"/>
        </xdr:cNvSpPr>
      </xdr:nvSpPr>
      <xdr:spPr bwMode="auto">
        <a:xfrm>
          <a:off x="686858" y="1442508"/>
          <a:ext cx="895350" cy="271991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JUNIO</a:t>
          </a:r>
        </a:p>
      </xdr:txBody>
    </xdr:sp>
    <xdr:clientData/>
  </xdr:twoCellAnchor>
  <xdr:twoCellAnchor editAs="oneCell">
    <xdr:from>
      <xdr:col>1</xdr:col>
      <xdr:colOff>4229100</xdr:colOff>
      <xdr:row>2</xdr:row>
      <xdr:rowOff>57151</xdr:rowOff>
    </xdr:from>
    <xdr:to>
      <xdr:col>1</xdr:col>
      <xdr:colOff>5391150</xdr:colOff>
      <xdr:row>4</xdr:row>
      <xdr:rowOff>76201</xdr:rowOff>
    </xdr:to>
    <xdr:pic>
      <xdr:nvPicPr>
        <xdr:cNvPr id="152579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752476"/>
          <a:ext cx="11620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571501</xdr:colOff>
      <xdr:row>5</xdr:row>
      <xdr:rowOff>57150</xdr:rowOff>
    </xdr:from>
    <xdr:to>
      <xdr:col>1</xdr:col>
      <xdr:colOff>6191251</xdr:colOff>
      <xdr:row>7</xdr:row>
      <xdr:rowOff>0</xdr:rowOff>
    </xdr:to>
    <xdr:sp macro="" textlink="">
      <xdr:nvSpPr>
        <xdr:cNvPr id="474113" name="Rectangle 1"/>
        <xdr:cNvSpPr>
          <a:spLocks noChangeArrowheads="1"/>
        </xdr:cNvSpPr>
      </xdr:nvSpPr>
      <xdr:spPr bwMode="auto">
        <a:xfrm>
          <a:off x="571501" y="1358900"/>
          <a:ext cx="6233583" cy="323850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225425</xdr:colOff>
      <xdr:row>5</xdr:row>
      <xdr:rowOff>76199</xdr:rowOff>
    </xdr:from>
    <xdr:to>
      <xdr:col>1</xdr:col>
      <xdr:colOff>1044575</xdr:colOff>
      <xdr:row>6</xdr:row>
      <xdr:rowOff>148166</xdr:rowOff>
    </xdr:to>
    <xdr:sp macro="" textlink="">
      <xdr:nvSpPr>
        <xdr:cNvPr id="474114" name="Text Box 2"/>
        <xdr:cNvSpPr txBox="1">
          <a:spLocks noChangeArrowheads="1"/>
        </xdr:cNvSpPr>
      </xdr:nvSpPr>
      <xdr:spPr bwMode="auto">
        <a:xfrm>
          <a:off x="839258" y="1377949"/>
          <a:ext cx="819150" cy="262467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JULIO</a:t>
          </a:r>
        </a:p>
      </xdr:txBody>
    </xdr:sp>
    <xdr:clientData/>
  </xdr:twoCellAnchor>
  <xdr:twoCellAnchor editAs="oneCell">
    <xdr:from>
      <xdr:col>1</xdr:col>
      <xdr:colOff>4876800</xdr:colOff>
      <xdr:row>2</xdr:row>
      <xdr:rowOff>57150</xdr:rowOff>
    </xdr:from>
    <xdr:to>
      <xdr:col>1</xdr:col>
      <xdr:colOff>6076950</xdr:colOff>
      <xdr:row>4</xdr:row>
      <xdr:rowOff>85725</xdr:rowOff>
    </xdr:to>
    <xdr:pic>
      <xdr:nvPicPr>
        <xdr:cNvPr id="153603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704850"/>
          <a:ext cx="12001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104774</xdr:colOff>
      <xdr:row>5</xdr:row>
      <xdr:rowOff>152400</xdr:rowOff>
    </xdr:from>
    <xdr:to>
      <xdr:col>3</xdr:col>
      <xdr:colOff>387349</xdr:colOff>
      <xdr:row>7</xdr:row>
      <xdr:rowOff>107950</xdr:rowOff>
    </xdr:to>
    <xdr:sp macro="" textlink="">
      <xdr:nvSpPr>
        <xdr:cNvPr id="475137" name="Rectangle 1"/>
        <xdr:cNvSpPr>
          <a:spLocks noChangeArrowheads="1"/>
        </xdr:cNvSpPr>
      </xdr:nvSpPr>
      <xdr:spPr bwMode="auto">
        <a:xfrm>
          <a:off x="714374" y="1562100"/>
          <a:ext cx="6245225" cy="336550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371475</xdr:colOff>
      <xdr:row>6</xdr:row>
      <xdr:rowOff>0</xdr:rowOff>
    </xdr:from>
    <xdr:to>
      <xdr:col>1</xdr:col>
      <xdr:colOff>1419225</xdr:colOff>
      <xdr:row>7</xdr:row>
      <xdr:rowOff>66676</xdr:rowOff>
    </xdr:to>
    <xdr:sp macro="" textlink="">
      <xdr:nvSpPr>
        <xdr:cNvPr id="475138" name="Text Box 2"/>
        <xdr:cNvSpPr txBox="1">
          <a:spLocks noChangeArrowheads="1"/>
        </xdr:cNvSpPr>
      </xdr:nvSpPr>
      <xdr:spPr bwMode="auto">
        <a:xfrm>
          <a:off x="985308" y="1735667"/>
          <a:ext cx="1047750" cy="257176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AGOSTO</a:t>
          </a:r>
        </a:p>
      </xdr:txBody>
    </xdr:sp>
    <xdr:clientData/>
  </xdr:twoCellAnchor>
  <xdr:twoCellAnchor editAs="oneCell">
    <xdr:from>
      <xdr:col>1</xdr:col>
      <xdr:colOff>4676775</xdr:colOff>
      <xdr:row>2</xdr:row>
      <xdr:rowOff>9525</xdr:rowOff>
    </xdr:from>
    <xdr:to>
      <xdr:col>1</xdr:col>
      <xdr:colOff>5857875</xdr:colOff>
      <xdr:row>4</xdr:row>
      <xdr:rowOff>38100</xdr:rowOff>
    </xdr:to>
    <xdr:pic>
      <xdr:nvPicPr>
        <xdr:cNvPr id="154627" name="Picture 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5" y="466725"/>
          <a:ext cx="11811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5</xdr:row>
      <xdr:rowOff>133350</xdr:rowOff>
    </xdr:from>
    <xdr:to>
      <xdr:col>2</xdr:col>
      <xdr:colOff>31750</xdr:colOff>
      <xdr:row>8</xdr:row>
      <xdr:rowOff>0</xdr:rowOff>
    </xdr:to>
    <xdr:sp macro="" textlink="">
      <xdr:nvSpPr>
        <xdr:cNvPr id="476161" name="Rectangle 1"/>
        <xdr:cNvSpPr>
          <a:spLocks noChangeArrowheads="1"/>
        </xdr:cNvSpPr>
      </xdr:nvSpPr>
      <xdr:spPr bwMode="auto">
        <a:xfrm>
          <a:off x="728133" y="1339850"/>
          <a:ext cx="5643034" cy="311150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266700</xdr:colOff>
      <xdr:row>6</xdr:row>
      <xdr:rowOff>0</xdr:rowOff>
    </xdr:from>
    <xdr:to>
      <xdr:col>1</xdr:col>
      <xdr:colOff>1438275</xdr:colOff>
      <xdr:row>7</xdr:row>
      <xdr:rowOff>123825</xdr:rowOff>
    </xdr:to>
    <xdr:sp macro="" textlink="">
      <xdr:nvSpPr>
        <xdr:cNvPr id="476162" name="Text Box 2"/>
        <xdr:cNvSpPr txBox="1">
          <a:spLocks noChangeArrowheads="1"/>
        </xdr:cNvSpPr>
      </xdr:nvSpPr>
      <xdr:spPr bwMode="auto">
        <a:xfrm>
          <a:off x="876300" y="1457325"/>
          <a:ext cx="1171575" cy="2762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SEPTIEMBRE</a:t>
          </a:r>
        </a:p>
      </xdr:txBody>
    </xdr:sp>
    <xdr:clientData/>
  </xdr:twoCellAnchor>
  <xdr:twoCellAnchor editAs="oneCell">
    <xdr:from>
      <xdr:col>1</xdr:col>
      <xdr:colOff>4391025</xdr:colOff>
      <xdr:row>1</xdr:row>
      <xdr:rowOff>133350</xdr:rowOff>
    </xdr:from>
    <xdr:to>
      <xdr:col>1</xdr:col>
      <xdr:colOff>5543550</xdr:colOff>
      <xdr:row>4</xdr:row>
      <xdr:rowOff>76200</xdr:rowOff>
    </xdr:to>
    <xdr:pic>
      <xdr:nvPicPr>
        <xdr:cNvPr id="155651" name="Picture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5" y="676275"/>
          <a:ext cx="11525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6</xdr:row>
      <xdr:rowOff>38100</xdr:rowOff>
    </xdr:from>
    <xdr:to>
      <xdr:col>1</xdr:col>
      <xdr:colOff>5831416</xdr:colOff>
      <xdr:row>8</xdr:row>
      <xdr:rowOff>47625</xdr:rowOff>
    </xdr:to>
    <xdr:sp macro="" textlink="">
      <xdr:nvSpPr>
        <xdr:cNvPr id="477185" name="Rectangle 1"/>
        <xdr:cNvSpPr>
          <a:spLocks noChangeArrowheads="1"/>
        </xdr:cNvSpPr>
      </xdr:nvSpPr>
      <xdr:spPr bwMode="auto">
        <a:xfrm>
          <a:off x="333374" y="1572683"/>
          <a:ext cx="6111875" cy="337609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561975</xdr:colOff>
      <xdr:row>6</xdr:row>
      <xdr:rowOff>85725</xdr:rowOff>
    </xdr:from>
    <xdr:to>
      <xdr:col>1</xdr:col>
      <xdr:colOff>1054100</xdr:colOff>
      <xdr:row>8</xdr:row>
      <xdr:rowOff>21166</xdr:rowOff>
    </xdr:to>
    <xdr:sp macro="" textlink="">
      <xdr:nvSpPr>
        <xdr:cNvPr id="477186" name="Text Box 2"/>
        <xdr:cNvSpPr txBox="1">
          <a:spLocks noChangeArrowheads="1"/>
        </xdr:cNvSpPr>
      </xdr:nvSpPr>
      <xdr:spPr bwMode="auto">
        <a:xfrm>
          <a:off x="561975" y="1556808"/>
          <a:ext cx="1105958" cy="263525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OCTUBRE</a:t>
          </a:r>
        </a:p>
      </xdr:txBody>
    </xdr:sp>
    <xdr:clientData/>
  </xdr:twoCellAnchor>
  <xdr:twoCellAnchor editAs="oneCell">
    <xdr:from>
      <xdr:col>1</xdr:col>
      <xdr:colOff>4505325</xdr:colOff>
      <xdr:row>2</xdr:row>
      <xdr:rowOff>28575</xdr:rowOff>
    </xdr:from>
    <xdr:to>
      <xdr:col>1</xdr:col>
      <xdr:colOff>5772150</xdr:colOff>
      <xdr:row>4</xdr:row>
      <xdr:rowOff>38100</xdr:rowOff>
    </xdr:to>
    <xdr:pic>
      <xdr:nvPicPr>
        <xdr:cNvPr id="15667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4925" y="333375"/>
          <a:ext cx="12668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425450</xdr:colOff>
      <xdr:row>4</xdr:row>
      <xdr:rowOff>195791</xdr:rowOff>
    </xdr:from>
    <xdr:to>
      <xdr:col>1</xdr:col>
      <xdr:colOff>5482167</xdr:colOff>
      <xdr:row>6</xdr:row>
      <xdr:rowOff>74083</xdr:rowOff>
    </xdr:to>
    <xdr:sp macro="" textlink="">
      <xdr:nvSpPr>
        <xdr:cNvPr id="478209" name="Rectangle 1"/>
        <xdr:cNvSpPr>
          <a:spLocks noChangeArrowheads="1"/>
        </xdr:cNvSpPr>
      </xdr:nvSpPr>
      <xdr:spPr bwMode="auto">
        <a:xfrm>
          <a:off x="425450" y="1497541"/>
          <a:ext cx="5670550" cy="333375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177801</xdr:colOff>
      <xdr:row>4</xdr:row>
      <xdr:rowOff>211666</xdr:rowOff>
    </xdr:from>
    <xdr:to>
      <xdr:col>1</xdr:col>
      <xdr:colOff>1530351</xdr:colOff>
      <xdr:row>6</xdr:row>
      <xdr:rowOff>21167</xdr:rowOff>
    </xdr:to>
    <xdr:sp macro="" textlink="">
      <xdr:nvSpPr>
        <xdr:cNvPr id="478210" name="Text Box 2"/>
        <xdr:cNvSpPr txBox="1">
          <a:spLocks noChangeArrowheads="1"/>
        </xdr:cNvSpPr>
      </xdr:nvSpPr>
      <xdr:spPr bwMode="auto">
        <a:xfrm>
          <a:off x="791634" y="1513416"/>
          <a:ext cx="1352550" cy="264584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NOVIEMBRE</a:t>
          </a:r>
        </a:p>
      </xdr:txBody>
    </xdr:sp>
    <xdr:clientData/>
  </xdr:twoCellAnchor>
  <xdr:twoCellAnchor editAs="oneCell">
    <xdr:from>
      <xdr:col>1</xdr:col>
      <xdr:colOff>4238625</xdr:colOff>
      <xdr:row>1</xdr:row>
      <xdr:rowOff>114300</xdr:rowOff>
    </xdr:from>
    <xdr:to>
      <xdr:col>1</xdr:col>
      <xdr:colOff>5476875</xdr:colOff>
      <xdr:row>4</xdr:row>
      <xdr:rowOff>19050</xdr:rowOff>
    </xdr:to>
    <xdr:pic>
      <xdr:nvPicPr>
        <xdr:cNvPr id="1576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8225" y="295275"/>
          <a:ext cx="1238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539751</xdr:colOff>
      <xdr:row>5</xdr:row>
      <xdr:rowOff>0</xdr:rowOff>
    </xdr:from>
    <xdr:to>
      <xdr:col>1</xdr:col>
      <xdr:colOff>5640917</xdr:colOff>
      <xdr:row>6</xdr:row>
      <xdr:rowOff>66675</xdr:rowOff>
    </xdr:to>
    <xdr:sp macro="" textlink="">
      <xdr:nvSpPr>
        <xdr:cNvPr id="479233" name="Rectangle 1"/>
        <xdr:cNvSpPr>
          <a:spLocks noChangeArrowheads="1"/>
        </xdr:cNvSpPr>
      </xdr:nvSpPr>
      <xdr:spPr bwMode="auto">
        <a:xfrm>
          <a:off x="539751" y="1492250"/>
          <a:ext cx="5714999" cy="310092"/>
        </a:xfrm>
        <a:prstGeom prst="rect">
          <a:avLst/>
        </a:prstGeom>
        <a:solidFill>
          <a:srgbClr val="92D050"/>
        </a:solidFill>
        <a:ln w="9525">
          <a:solidFill>
            <a:srgbClr val="0000FF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234950</xdr:colOff>
      <xdr:row>5</xdr:row>
      <xdr:rowOff>15875</xdr:rowOff>
    </xdr:from>
    <xdr:to>
      <xdr:col>1</xdr:col>
      <xdr:colOff>1492250</xdr:colOff>
      <xdr:row>6</xdr:row>
      <xdr:rowOff>15875</xdr:rowOff>
    </xdr:to>
    <xdr:sp macro="" textlink="">
      <xdr:nvSpPr>
        <xdr:cNvPr id="479234" name="Text Box 2"/>
        <xdr:cNvSpPr txBox="1">
          <a:spLocks noChangeArrowheads="1"/>
        </xdr:cNvSpPr>
      </xdr:nvSpPr>
      <xdr:spPr bwMode="auto">
        <a:xfrm>
          <a:off x="848783" y="1508125"/>
          <a:ext cx="1257300" cy="243417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1100" b="1" i="0" strike="noStrike">
              <a:solidFill>
                <a:srgbClr val="000000"/>
              </a:solidFill>
              <a:latin typeface="Times New Roman"/>
              <a:cs typeface="Times New Roman"/>
            </a:rPr>
            <a:t>DICIEMBRE</a:t>
          </a:r>
        </a:p>
      </xdr:txBody>
    </xdr:sp>
    <xdr:clientData/>
  </xdr:twoCellAnchor>
  <xdr:twoCellAnchor editAs="oneCell">
    <xdr:from>
      <xdr:col>1</xdr:col>
      <xdr:colOff>4648200</xdr:colOff>
      <xdr:row>1</xdr:row>
      <xdr:rowOff>152400</xdr:rowOff>
    </xdr:from>
    <xdr:to>
      <xdr:col>1</xdr:col>
      <xdr:colOff>5781675</xdr:colOff>
      <xdr:row>3</xdr:row>
      <xdr:rowOff>190500</xdr:rowOff>
    </xdr:to>
    <xdr:pic>
      <xdr:nvPicPr>
        <xdr:cNvPr id="15872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695325"/>
          <a:ext cx="1133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85725</xdr:rowOff>
    </xdr:from>
    <xdr:to>
      <xdr:col>12</xdr:col>
      <xdr:colOff>466725</xdr:colOff>
      <xdr:row>64</xdr:row>
      <xdr:rowOff>85725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85725"/>
          <a:ext cx="7639050" cy="103632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cci&#243;n%20de%20An&#225;lisis%20de%20Recaudaci&#243;n/Presentaciones/Presentaciones%20Mensuales/2016/12.%20Enero-Diciembre/Copy%20of%20Archivo%20trabajo%20PPT%20diciembre%202016%20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o acumulado 2016 (2)"/>
      <sheetName val="Precio Petroleo EIA (2)"/>
      <sheetName val="ORO LBMA (2)"/>
      <sheetName val="IMAE (2)"/>
      <sheetName val="Crecimiento (2)"/>
      <sheetName val="Cuadro No. 1"/>
      <sheetName val="Cuadro No. 3"/>
      <sheetName val="Cuadro No. 2"/>
      <sheetName val="Cuadro No. 4"/>
      <sheetName val="Cuadros recuado - semaforo "/>
      <sheetName val="Recaudo Por Oficinas "/>
      <sheetName val="Comercio I-E"/>
      <sheetName val="Crecimiento"/>
      <sheetName val="Operaciones Totales y Grava "/>
      <sheetName val="Producción Barrick"/>
      <sheetName val="Barrick "/>
      <sheetName val="Commodities"/>
      <sheetName val="Cumplimiento"/>
      <sheetName val="RON,CERV,CIGARILLOS"/>
      <sheetName val="Entorno Economico Internacional"/>
      <sheetName val="Precio del Oro"/>
      <sheetName val="Precio Petroleo EIA"/>
      <sheetName val="ORO LBMA"/>
      <sheetName val="Presupuesto 2017"/>
      <sheetName val="hc graph"/>
      <sheetName val="Cine"/>
      <sheetName val="Barrick"/>
      <sheetName val="Incentivos"/>
      <sheetName val="Sheet7"/>
      <sheetName val="Prod Barrick"/>
      <sheetName val="Incentivos (2)"/>
      <sheetName val="Sobre Estimación"/>
      <sheetName val="Cuadro"/>
      <sheetName val="Sheet2"/>
      <sheetName val="recaudo acumulado 2016"/>
      <sheetName val="Ley presupuesto"/>
      <sheetName val="Inflacion-IMAE"/>
      <sheetName val="Cuadros recuado - semaforo"/>
      <sheetName val="Trimestre"/>
      <sheetName val="IMAE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6">
          <cell r="C26" t="str">
            <v>Impuestos al Comercio Exterior*</v>
          </cell>
          <cell r="E26">
            <v>6.7989646839035606E-2</v>
          </cell>
        </row>
        <row r="27">
          <cell r="C27" t="str">
            <v>Impuestos Internos</v>
          </cell>
          <cell r="E27">
            <v>0.93201035316096437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Relationship Id="rId6" Type="http://schemas.openxmlformats.org/officeDocument/2006/relationships/drawing" Target="../drawings/drawing7.xml"/><Relationship Id="rId5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5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drawing" Target="../drawings/drawing11.xml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3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3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3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3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Relationship Id="rId6" Type="http://schemas.openxmlformats.org/officeDocument/2006/relationships/drawing" Target="../drawings/drawing17.xml"/><Relationship Id="rId5" Type="http://schemas.openxmlformats.org/officeDocument/2006/relationships/printerSettings" Target="../printerSettings/printerSettings42.bin"/><Relationship Id="rId4" Type="http://schemas.openxmlformats.org/officeDocument/2006/relationships/printerSettings" Target="../printerSettings/printerSettings4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drawing" Target="../drawings/drawing18.xml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Relationship Id="rId6" Type="http://schemas.openxmlformats.org/officeDocument/2006/relationships/drawing" Target="../drawings/drawing19.xml"/><Relationship Id="rId5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6" Type="http://schemas.openxmlformats.org/officeDocument/2006/relationships/drawing" Target="../drawings/drawing20.xml"/><Relationship Id="rId5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6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drawing" Target="../drawings/drawing21.xml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Relationship Id="rId6" Type="http://schemas.openxmlformats.org/officeDocument/2006/relationships/drawing" Target="../drawings/drawing22.xml"/><Relationship Id="rId5" Type="http://schemas.openxmlformats.org/officeDocument/2006/relationships/printerSettings" Target="../printerSettings/printerSettings67.bin"/><Relationship Id="rId4" Type="http://schemas.openxmlformats.org/officeDocument/2006/relationships/printerSettings" Target="../printerSettings/printerSettings66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5.bin"/><Relationship Id="rId2" Type="http://schemas.openxmlformats.org/officeDocument/2006/relationships/printerSettings" Target="../printerSettings/printerSettings74.bin"/><Relationship Id="rId1" Type="http://schemas.openxmlformats.org/officeDocument/2006/relationships/printerSettings" Target="../printerSettings/printerSettings73.bin"/><Relationship Id="rId6" Type="http://schemas.openxmlformats.org/officeDocument/2006/relationships/drawing" Target="../drawings/drawing23.xml"/><Relationship Id="rId5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0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drawing" Target="../drawings/drawing24.xml"/><Relationship Id="rId5" Type="http://schemas.openxmlformats.org/officeDocument/2006/relationships/printerSettings" Target="../printerSettings/printerSettings82.bin"/><Relationship Id="rId4" Type="http://schemas.openxmlformats.org/officeDocument/2006/relationships/printerSettings" Target="../printerSettings/printerSettings81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83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6.bin"/><Relationship Id="rId2" Type="http://schemas.openxmlformats.org/officeDocument/2006/relationships/printerSettings" Target="../printerSettings/printerSettings85.bin"/><Relationship Id="rId1" Type="http://schemas.openxmlformats.org/officeDocument/2006/relationships/printerSettings" Target="../printerSettings/printerSettings84.bin"/><Relationship Id="rId6" Type="http://schemas.openxmlformats.org/officeDocument/2006/relationships/drawing" Target="../drawings/drawing26.xml"/><Relationship Id="rId5" Type="http://schemas.openxmlformats.org/officeDocument/2006/relationships/printerSettings" Target="../printerSettings/printerSettings88.bin"/><Relationship Id="rId4" Type="http://schemas.openxmlformats.org/officeDocument/2006/relationships/printerSettings" Target="../printerSettings/printerSettings8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8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90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3.bin"/><Relationship Id="rId2" Type="http://schemas.openxmlformats.org/officeDocument/2006/relationships/printerSettings" Target="../printerSettings/printerSettings92.bin"/><Relationship Id="rId1" Type="http://schemas.openxmlformats.org/officeDocument/2006/relationships/printerSettings" Target="../printerSettings/printerSettings91.bin"/><Relationship Id="rId6" Type="http://schemas.openxmlformats.org/officeDocument/2006/relationships/drawing" Target="../drawings/drawing29.xml"/><Relationship Id="rId5" Type="http://schemas.openxmlformats.org/officeDocument/2006/relationships/printerSettings" Target="../printerSettings/printerSettings95.bin"/><Relationship Id="rId4" Type="http://schemas.openxmlformats.org/officeDocument/2006/relationships/printerSettings" Target="../printerSettings/printerSettings94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96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9.bin"/><Relationship Id="rId2" Type="http://schemas.openxmlformats.org/officeDocument/2006/relationships/printerSettings" Target="../printerSettings/printerSettings98.bin"/><Relationship Id="rId1" Type="http://schemas.openxmlformats.org/officeDocument/2006/relationships/printerSettings" Target="../printerSettings/printerSettings97.bin"/><Relationship Id="rId6" Type="http://schemas.openxmlformats.org/officeDocument/2006/relationships/drawing" Target="../drawings/drawing31.xml"/><Relationship Id="rId5" Type="http://schemas.openxmlformats.org/officeDocument/2006/relationships/printerSettings" Target="../printerSettings/printerSettings101.bin"/><Relationship Id="rId4" Type="http://schemas.openxmlformats.org/officeDocument/2006/relationships/printerSettings" Target="../printerSettings/printerSettings100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102.bin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5.bin"/><Relationship Id="rId2" Type="http://schemas.openxmlformats.org/officeDocument/2006/relationships/printerSettings" Target="../printerSettings/printerSettings104.bin"/><Relationship Id="rId1" Type="http://schemas.openxmlformats.org/officeDocument/2006/relationships/printerSettings" Target="../printerSettings/printerSettings103.bin"/><Relationship Id="rId6" Type="http://schemas.openxmlformats.org/officeDocument/2006/relationships/drawing" Target="../drawings/drawing33.xml"/><Relationship Id="rId5" Type="http://schemas.openxmlformats.org/officeDocument/2006/relationships/printerSettings" Target="../printerSettings/printerSettings107.bin"/><Relationship Id="rId4" Type="http://schemas.openxmlformats.org/officeDocument/2006/relationships/printerSettings" Target="../printerSettings/printerSettings10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108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1.bin"/><Relationship Id="rId2" Type="http://schemas.openxmlformats.org/officeDocument/2006/relationships/printerSettings" Target="../printerSettings/printerSettings110.bin"/><Relationship Id="rId1" Type="http://schemas.openxmlformats.org/officeDocument/2006/relationships/printerSettings" Target="../printerSettings/printerSettings109.bin"/><Relationship Id="rId4" Type="http://schemas.openxmlformats.org/officeDocument/2006/relationships/drawing" Target="../drawings/drawing35.x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112.bin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5.bin"/><Relationship Id="rId2" Type="http://schemas.openxmlformats.org/officeDocument/2006/relationships/printerSettings" Target="../printerSettings/printerSettings114.bin"/><Relationship Id="rId1" Type="http://schemas.openxmlformats.org/officeDocument/2006/relationships/printerSettings" Target="../printerSettings/printerSettings113.bin"/><Relationship Id="rId5" Type="http://schemas.openxmlformats.org/officeDocument/2006/relationships/drawing" Target="../drawings/drawing37.xml"/><Relationship Id="rId4" Type="http://schemas.openxmlformats.org/officeDocument/2006/relationships/printerSettings" Target="../printerSettings/printerSettings116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117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0.bin"/><Relationship Id="rId2" Type="http://schemas.openxmlformats.org/officeDocument/2006/relationships/printerSettings" Target="../printerSettings/printerSettings119.bin"/><Relationship Id="rId1" Type="http://schemas.openxmlformats.org/officeDocument/2006/relationships/printerSettings" Target="../printerSettings/printerSettings118.bin"/><Relationship Id="rId6" Type="http://schemas.openxmlformats.org/officeDocument/2006/relationships/drawing" Target="../drawings/drawing39.xml"/><Relationship Id="rId5" Type="http://schemas.openxmlformats.org/officeDocument/2006/relationships/printerSettings" Target="../printerSettings/printerSettings122.bin"/><Relationship Id="rId4" Type="http://schemas.openxmlformats.org/officeDocument/2006/relationships/printerSettings" Target="../printerSettings/printerSettings121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23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6.bin"/><Relationship Id="rId2" Type="http://schemas.openxmlformats.org/officeDocument/2006/relationships/printerSettings" Target="../printerSettings/printerSettings125.bin"/><Relationship Id="rId1" Type="http://schemas.openxmlformats.org/officeDocument/2006/relationships/printerSettings" Target="../printerSettings/printerSettings124.bin"/><Relationship Id="rId6" Type="http://schemas.openxmlformats.org/officeDocument/2006/relationships/drawing" Target="../drawings/drawing41.xml"/><Relationship Id="rId5" Type="http://schemas.openxmlformats.org/officeDocument/2006/relationships/printerSettings" Target="../printerSettings/printerSettings128.bin"/><Relationship Id="rId4" Type="http://schemas.openxmlformats.org/officeDocument/2006/relationships/printerSettings" Target="../printerSettings/printerSettings127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1.bin"/><Relationship Id="rId2" Type="http://schemas.openxmlformats.org/officeDocument/2006/relationships/printerSettings" Target="../printerSettings/printerSettings130.bin"/><Relationship Id="rId1" Type="http://schemas.openxmlformats.org/officeDocument/2006/relationships/printerSettings" Target="../printerSettings/printerSettings129.bin"/><Relationship Id="rId6" Type="http://schemas.openxmlformats.org/officeDocument/2006/relationships/drawing" Target="../drawings/drawing42.xml"/><Relationship Id="rId5" Type="http://schemas.openxmlformats.org/officeDocument/2006/relationships/printerSettings" Target="../printerSettings/printerSettings133.bin"/><Relationship Id="rId4" Type="http://schemas.openxmlformats.org/officeDocument/2006/relationships/printerSettings" Target="../printerSettings/printerSettings132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134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7.bin"/><Relationship Id="rId2" Type="http://schemas.openxmlformats.org/officeDocument/2006/relationships/printerSettings" Target="../printerSettings/printerSettings136.bin"/><Relationship Id="rId1" Type="http://schemas.openxmlformats.org/officeDocument/2006/relationships/printerSettings" Target="../printerSettings/printerSettings135.bin"/><Relationship Id="rId6" Type="http://schemas.openxmlformats.org/officeDocument/2006/relationships/drawing" Target="../drawings/drawing44.xml"/><Relationship Id="rId5" Type="http://schemas.openxmlformats.org/officeDocument/2006/relationships/printerSettings" Target="../printerSettings/printerSettings139.bin"/><Relationship Id="rId4" Type="http://schemas.openxmlformats.org/officeDocument/2006/relationships/printerSettings" Target="../printerSettings/printerSettings13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140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3.bin"/><Relationship Id="rId2" Type="http://schemas.openxmlformats.org/officeDocument/2006/relationships/printerSettings" Target="../printerSettings/printerSettings142.bin"/><Relationship Id="rId1" Type="http://schemas.openxmlformats.org/officeDocument/2006/relationships/printerSettings" Target="../printerSettings/printerSettings141.bin"/><Relationship Id="rId6" Type="http://schemas.openxmlformats.org/officeDocument/2006/relationships/drawing" Target="../drawings/drawing46.xml"/><Relationship Id="rId5" Type="http://schemas.openxmlformats.org/officeDocument/2006/relationships/printerSettings" Target="../printerSettings/printerSettings145.bin"/><Relationship Id="rId4" Type="http://schemas.openxmlformats.org/officeDocument/2006/relationships/printerSettings" Target="../printerSettings/printerSettings144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146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9.bin"/><Relationship Id="rId2" Type="http://schemas.openxmlformats.org/officeDocument/2006/relationships/printerSettings" Target="../printerSettings/printerSettings148.bin"/><Relationship Id="rId1" Type="http://schemas.openxmlformats.org/officeDocument/2006/relationships/printerSettings" Target="../printerSettings/printerSettings147.bin"/><Relationship Id="rId6" Type="http://schemas.openxmlformats.org/officeDocument/2006/relationships/drawing" Target="../drawings/drawing48.xml"/><Relationship Id="rId5" Type="http://schemas.openxmlformats.org/officeDocument/2006/relationships/printerSettings" Target="../printerSettings/printerSettings151.bin"/><Relationship Id="rId4" Type="http://schemas.openxmlformats.org/officeDocument/2006/relationships/printerSettings" Target="../printerSettings/printerSettings150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152.bin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5.bin"/><Relationship Id="rId2" Type="http://schemas.openxmlformats.org/officeDocument/2006/relationships/printerSettings" Target="../printerSettings/printerSettings154.bin"/><Relationship Id="rId1" Type="http://schemas.openxmlformats.org/officeDocument/2006/relationships/printerSettings" Target="../printerSettings/printerSettings153.bin"/><Relationship Id="rId6" Type="http://schemas.openxmlformats.org/officeDocument/2006/relationships/drawing" Target="../drawings/drawing50.xml"/><Relationship Id="rId5" Type="http://schemas.openxmlformats.org/officeDocument/2006/relationships/printerSettings" Target="../printerSettings/printerSettings157.bin"/><Relationship Id="rId4" Type="http://schemas.openxmlformats.org/officeDocument/2006/relationships/printerSettings" Target="../printerSettings/printerSettings156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158.bin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1.bin"/><Relationship Id="rId2" Type="http://schemas.openxmlformats.org/officeDocument/2006/relationships/printerSettings" Target="../printerSettings/printerSettings160.bin"/><Relationship Id="rId1" Type="http://schemas.openxmlformats.org/officeDocument/2006/relationships/printerSettings" Target="../printerSettings/printerSettings159.bin"/><Relationship Id="rId5" Type="http://schemas.openxmlformats.org/officeDocument/2006/relationships/drawing" Target="../drawings/drawing52.xml"/><Relationship Id="rId4" Type="http://schemas.openxmlformats.org/officeDocument/2006/relationships/printerSettings" Target="../printerSettings/printerSettings162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163.bin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6.bin"/><Relationship Id="rId2" Type="http://schemas.openxmlformats.org/officeDocument/2006/relationships/printerSettings" Target="../printerSettings/printerSettings165.bin"/><Relationship Id="rId1" Type="http://schemas.openxmlformats.org/officeDocument/2006/relationships/printerSettings" Target="../printerSettings/printerSettings164.bin"/><Relationship Id="rId5" Type="http://schemas.openxmlformats.org/officeDocument/2006/relationships/drawing" Target="../drawings/drawing54.xml"/><Relationship Id="rId4" Type="http://schemas.openxmlformats.org/officeDocument/2006/relationships/printerSettings" Target="../printerSettings/printerSettings16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168.bin"/></Relationships>
</file>

<file path=xl/worksheets/_rels/sheet5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1.bin"/><Relationship Id="rId2" Type="http://schemas.openxmlformats.org/officeDocument/2006/relationships/printerSettings" Target="../printerSettings/printerSettings170.bin"/><Relationship Id="rId1" Type="http://schemas.openxmlformats.org/officeDocument/2006/relationships/printerSettings" Target="../printerSettings/printerSettings169.bin"/><Relationship Id="rId5" Type="http://schemas.openxmlformats.org/officeDocument/2006/relationships/drawing" Target="../drawings/drawing56.xml"/><Relationship Id="rId4" Type="http://schemas.openxmlformats.org/officeDocument/2006/relationships/printerSettings" Target="../printerSettings/printerSettings172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173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174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175.bin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8.bin"/><Relationship Id="rId2" Type="http://schemas.openxmlformats.org/officeDocument/2006/relationships/printerSettings" Target="../printerSettings/printerSettings177.bin"/><Relationship Id="rId1" Type="http://schemas.openxmlformats.org/officeDocument/2006/relationships/printerSettings" Target="../printerSettings/printerSettings176.bin"/><Relationship Id="rId5" Type="http://schemas.openxmlformats.org/officeDocument/2006/relationships/drawing" Target="../drawings/drawing60.xml"/><Relationship Id="rId4" Type="http://schemas.openxmlformats.org/officeDocument/2006/relationships/printerSettings" Target="../printerSettings/printerSettings179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180.bin"/></Relationships>
</file>

<file path=xl/worksheets/_rels/sheet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3.bin"/><Relationship Id="rId2" Type="http://schemas.openxmlformats.org/officeDocument/2006/relationships/printerSettings" Target="../printerSettings/printerSettings182.bin"/><Relationship Id="rId1" Type="http://schemas.openxmlformats.org/officeDocument/2006/relationships/printerSettings" Target="../printerSettings/printerSettings181.bin"/><Relationship Id="rId6" Type="http://schemas.openxmlformats.org/officeDocument/2006/relationships/drawing" Target="../drawings/drawing62.xml"/><Relationship Id="rId5" Type="http://schemas.openxmlformats.org/officeDocument/2006/relationships/printerSettings" Target="../printerSettings/printerSettings185.bin"/><Relationship Id="rId4" Type="http://schemas.openxmlformats.org/officeDocument/2006/relationships/printerSettings" Target="../printerSettings/printerSettings184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186.bin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9.bin"/><Relationship Id="rId2" Type="http://schemas.openxmlformats.org/officeDocument/2006/relationships/printerSettings" Target="../printerSettings/printerSettings188.bin"/><Relationship Id="rId1" Type="http://schemas.openxmlformats.org/officeDocument/2006/relationships/printerSettings" Target="../printerSettings/printerSettings187.bin"/><Relationship Id="rId6" Type="http://schemas.openxmlformats.org/officeDocument/2006/relationships/drawing" Target="../drawings/drawing64.xml"/><Relationship Id="rId5" Type="http://schemas.openxmlformats.org/officeDocument/2006/relationships/printerSettings" Target="../printerSettings/printerSettings191.bin"/><Relationship Id="rId4" Type="http://schemas.openxmlformats.org/officeDocument/2006/relationships/printerSettings" Target="../printerSettings/printerSettings190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192.bin"/></Relationships>
</file>

<file path=xl/worksheets/_rels/sheet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5.bin"/><Relationship Id="rId2" Type="http://schemas.openxmlformats.org/officeDocument/2006/relationships/printerSettings" Target="../printerSettings/printerSettings194.bin"/><Relationship Id="rId1" Type="http://schemas.openxmlformats.org/officeDocument/2006/relationships/printerSettings" Target="../printerSettings/printerSettings193.bin"/><Relationship Id="rId5" Type="http://schemas.openxmlformats.org/officeDocument/2006/relationships/drawing" Target="../drawings/drawing66.xml"/><Relationship Id="rId4" Type="http://schemas.openxmlformats.org/officeDocument/2006/relationships/printerSettings" Target="../printerSettings/printerSettings196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197.bin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0.bin"/><Relationship Id="rId2" Type="http://schemas.openxmlformats.org/officeDocument/2006/relationships/printerSettings" Target="../printerSettings/printerSettings199.bin"/><Relationship Id="rId1" Type="http://schemas.openxmlformats.org/officeDocument/2006/relationships/printerSettings" Target="../printerSettings/printerSettings198.bin"/><Relationship Id="rId6" Type="http://schemas.openxmlformats.org/officeDocument/2006/relationships/drawing" Target="../drawings/drawing68.xml"/><Relationship Id="rId5" Type="http://schemas.openxmlformats.org/officeDocument/2006/relationships/printerSettings" Target="../printerSettings/printerSettings202.bin"/><Relationship Id="rId4" Type="http://schemas.openxmlformats.org/officeDocument/2006/relationships/printerSettings" Target="../printerSettings/printerSettings20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203.bin"/></Relationships>
</file>

<file path=xl/worksheets/_rels/sheet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6.bin"/><Relationship Id="rId2" Type="http://schemas.openxmlformats.org/officeDocument/2006/relationships/printerSettings" Target="../printerSettings/printerSettings205.bin"/><Relationship Id="rId1" Type="http://schemas.openxmlformats.org/officeDocument/2006/relationships/printerSettings" Target="../printerSettings/printerSettings204.bin"/><Relationship Id="rId5" Type="http://schemas.openxmlformats.org/officeDocument/2006/relationships/drawing" Target="../drawings/drawing70.xml"/><Relationship Id="rId4" Type="http://schemas.openxmlformats.org/officeDocument/2006/relationships/printerSettings" Target="../printerSettings/printerSettings207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208.bin"/></Relationships>
</file>

<file path=xl/worksheets/_rels/sheet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1.bin"/><Relationship Id="rId2" Type="http://schemas.openxmlformats.org/officeDocument/2006/relationships/printerSettings" Target="../printerSettings/printerSettings210.bin"/><Relationship Id="rId1" Type="http://schemas.openxmlformats.org/officeDocument/2006/relationships/printerSettings" Target="../printerSettings/printerSettings209.bin"/><Relationship Id="rId6" Type="http://schemas.openxmlformats.org/officeDocument/2006/relationships/drawing" Target="../drawings/drawing72.xml"/><Relationship Id="rId5" Type="http://schemas.openxmlformats.org/officeDocument/2006/relationships/printerSettings" Target="../printerSettings/printerSettings213.bin"/><Relationship Id="rId4" Type="http://schemas.openxmlformats.org/officeDocument/2006/relationships/printerSettings" Target="../printerSettings/printerSettings212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214.bin"/></Relationships>
</file>

<file path=xl/worksheets/_rels/sheet7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7.bin"/><Relationship Id="rId2" Type="http://schemas.openxmlformats.org/officeDocument/2006/relationships/printerSettings" Target="../printerSettings/printerSettings216.bin"/><Relationship Id="rId1" Type="http://schemas.openxmlformats.org/officeDocument/2006/relationships/printerSettings" Target="../printerSettings/printerSettings215.bin"/><Relationship Id="rId6" Type="http://schemas.openxmlformats.org/officeDocument/2006/relationships/drawing" Target="../drawings/drawing74.xml"/><Relationship Id="rId5" Type="http://schemas.openxmlformats.org/officeDocument/2006/relationships/printerSettings" Target="../printerSettings/printerSettings219.bin"/><Relationship Id="rId4" Type="http://schemas.openxmlformats.org/officeDocument/2006/relationships/printerSettings" Target="../printerSettings/printerSettings218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220.bin"/></Relationships>
</file>

<file path=xl/worksheets/_rels/sheet7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3.bin"/><Relationship Id="rId2" Type="http://schemas.openxmlformats.org/officeDocument/2006/relationships/printerSettings" Target="../printerSettings/printerSettings222.bin"/><Relationship Id="rId1" Type="http://schemas.openxmlformats.org/officeDocument/2006/relationships/printerSettings" Target="../printerSettings/printerSettings221.bin"/><Relationship Id="rId6" Type="http://schemas.openxmlformats.org/officeDocument/2006/relationships/drawing" Target="../drawings/drawing76.xml"/><Relationship Id="rId5" Type="http://schemas.openxmlformats.org/officeDocument/2006/relationships/printerSettings" Target="../printerSettings/printerSettings225.bin"/><Relationship Id="rId4" Type="http://schemas.openxmlformats.org/officeDocument/2006/relationships/printerSettings" Target="../printerSettings/printerSettings224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226.bin"/></Relationships>
</file>

<file path=xl/worksheets/_rels/sheet8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9.bin"/><Relationship Id="rId2" Type="http://schemas.openxmlformats.org/officeDocument/2006/relationships/printerSettings" Target="../printerSettings/printerSettings228.bin"/><Relationship Id="rId1" Type="http://schemas.openxmlformats.org/officeDocument/2006/relationships/printerSettings" Target="../printerSettings/printerSettings227.bin"/><Relationship Id="rId5" Type="http://schemas.openxmlformats.org/officeDocument/2006/relationships/drawing" Target="../drawings/drawing78.xml"/><Relationship Id="rId4" Type="http://schemas.openxmlformats.org/officeDocument/2006/relationships/printerSettings" Target="../printerSettings/printerSettings230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231.bin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4.bin"/><Relationship Id="rId2" Type="http://schemas.openxmlformats.org/officeDocument/2006/relationships/printerSettings" Target="../printerSettings/printerSettings233.bin"/><Relationship Id="rId1" Type="http://schemas.openxmlformats.org/officeDocument/2006/relationships/printerSettings" Target="../printerSettings/printerSettings232.bin"/><Relationship Id="rId6" Type="http://schemas.openxmlformats.org/officeDocument/2006/relationships/drawing" Target="../drawings/drawing82.xml"/><Relationship Id="rId5" Type="http://schemas.openxmlformats.org/officeDocument/2006/relationships/printerSettings" Target="../printerSettings/printerSettings236.bin"/><Relationship Id="rId4" Type="http://schemas.openxmlformats.org/officeDocument/2006/relationships/printerSettings" Target="../printerSettings/printerSettings235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237.bin"/></Relationships>
</file>

<file path=xl/worksheets/_rels/sheet8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0.bin"/><Relationship Id="rId2" Type="http://schemas.openxmlformats.org/officeDocument/2006/relationships/printerSettings" Target="../printerSettings/printerSettings239.bin"/><Relationship Id="rId1" Type="http://schemas.openxmlformats.org/officeDocument/2006/relationships/printerSettings" Target="../printerSettings/printerSettings238.bin"/><Relationship Id="rId6" Type="http://schemas.openxmlformats.org/officeDocument/2006/relationships/drawing" Target="../drawings/drawing84.xml"/><Relationship Id="rId5" Type="http://schemas.openxmlformats.org/officeDocument/2006/relationships/printerSettings" Target="../printerSettings/printerSettings242.bin"/><Relationship Id="rId4" Type="http://schemas.openxmlformats.org/officeDocument/2006/relationships/printerSettings" Target="../printerSettings/printerSettings241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243.bin"/></Relationships>
</file>

<file path=xl/worksheets/_rels/sheet8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6.bin"/><Relationship Id="rId2" Type="http://schemas.openxmlformats.org/officeDocument/2006/relationships/printerSettings" Target="../printerSettings/printerSettings245.bin"/><Relationship Id="rId1" Type="http://schemas.openxmlformats.org/officeDocument/2006/relationships/printerSettings" Target="../printerSettings/printerSettings244.bin"/><Relationship Id="rId6" Type="http://schemas.openxmlformats.org/officeDocument/2006/relationships/drawing" Target="../drawings/drawing86.xml"/><Relationship Id="rId5" Type="http://schemas.openxmlformats.org/officeDocument/2006/relationships/printerSettings" Target="../printerSettings/printerSettings248.bin"/><Relationship Id="rId4" Type="http://schemas.openxmlformats.org/officeDocument/2006/relationships/printerSettings" Target="../printerSettings/printerSettings24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249.bin"/></Relationships>
</file>

<file path=xl/worksheets/_rels/sheet8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2.bin"/><Relationship Id="rId2" Type="http://schemas.openxmlformats.org/officeDocument/2006/relationships/printerSettings" Target="../printerSettings/printerSettings251.bin"/><Relationship Id="rId1" Type="http://schemas.openxmlformats.org/officeDocument/2006/relationships/printerSettings" Target="../printerSettings/printerSettings250.bin"/><Relationship Id="rId5" Type="http://schemas.openxmlformats.org/officeDocument/2006/relationships/drawing" Target="../drawings/drawing88.xml"/><Relationship Id="rId4" Type="http://schemas.openxmlformats.org/officeDocument/2006/relationships/printerSettings" Target="../printerSettings/printerSettings253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254.bin"/></Relationships>
</file>

<file path=xl/worksheets/_rels/sheet9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7.bin"/><Relationship Id="rId2" Type="http://schemas.openxmlformats.org/officeDocument/2006/relationships/printerSettings" Target="../printerSettings/printerSettings256.bin"/><Relationship Id="rId1" Type="http://schemas.openxmlformats.org/officeDocument/2006/relationships/printerSettings" Target="../printerSettings/printerSettings255.bin"/><Relationship Id="rId5" Type="http://schemas.openxmlformats.org/officeDocument/2006/relationships/drawing" Target="../drawings/drawing90.xml"/><Relationship Id="rId4" Type="http://schemas.openxmlformats.org/officeDocument/2006/relationships/printerSettings" Target="../printerSettings/printerSettings258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259.bin"/></Relationships>
</file>

<file path=xl/worksheets/_rels/sheet9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2.bin"/><Relationship Id="rId2" Type="http://schemas.openxmlformats.org/officeDocument/2006/relationships/printerSettings" Target="../printerSettings/printerSettings261.bin"/><Relationship Id="rId1" Type="http://schemas.openxmlformats.org/officeDocument/2006/relationships/printerSettings" Target="../printerSettings/printerSettings260.bin"/><Relationship Id="rId5" Type="http://schemas.openxmlformats.org/officeDocument/2006/relationships/drawing" Target="../drawings/drawing92.xml"/><Relationship Id="rId4" Type="http://schemas.openxmlformats.org/officeDocument/2006/relationships/printerSettings" Target="../printerSettings/printerSettings263.bin"/></Relationships>
</file>

<file path=xl/worksheets/_rels/sheet9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6.bin"/><Relationship Id="rId2" Type="http://schemas.openxmlformats.org/officeDocument/2006/relationships/printerSettings" Target="../printerSettings/printerSettings265.bin"/><Relationship Id="rId1" Type="http://schemas.openxmlformats.org/officeDocument/2006/relationships/printerSettings" Target="../printerSettings/printerSettings264.bin"/><Relationship Id="rId5" Type="http://schemas.openxmlformats.org/officeDocument/2006/relationships/printerSettings" Target="../printerSettings/printerSettings268.bin"/><Relationship Id="rId4" Type="http://schemas.openxmlformats.org/officeDocument/2006/relationships/printerSettings" Target="../printerSettings/printerSettings267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269.bin"/></Relationships>
</file>

<file path=xl/worksheets/_rels/sheet9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2.bin"/><Relationship Id="rId2" Type="http://schemas.openxmlformats.org/officeDocument/2006/relationships/printerSettings" Target="../printerSettings/printerSettings271.bin"/><Relationship Id="rId1" Type="http://schemas.openxmlformats.org/officeDocument/2006/relationships/printerSettings" Target="../printerSettings/printerSettings270.bin"/><Relationship Id="rId6" Type="http://schemas.openxmlformats.org/officeDocument/2006/relationships/drawing" Target="../drawings/drawing94.xml"/><Relationship Id="rId5" Type="http://schemas.openxmlformats.org/officeDocument/2006/relationships/printerSettings" Target="../printerSettings/printerSettings274.bin"/><Relationship Id="rId4" Type="http://schemas.openxmlformats.org/officeDocument/2006/relationships/printerSettings" Target="../printerSettings/printerSettings273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275.bin"/></Relationships>
</file>

<file path=xl/worksheets/_rels/sheet9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8.bin"/><Relationship Id="rId2" Type="http://schemas.openxmlformats.org/officeDocument/2006/relationships/printerSettings" Target="../printerSettings/printerSettings277.bin"/><Relationship Id="rId1" Type="http://schemas.openxmlformats.org/officeDocument/2006/relationships/printerSettings" Target="../printerSettings/printerSettings276.bin"/><Relationship Id="rId6" Type="http://schemas.openxmlformats.org/officeDocument/2006/relationships/drawing" Target="../drawings/drawing96.xml"/><Relationship Id="rId5" Type="http://schemas.openxmlformats.org/officeDocument/2006/relationships/printerSettings" Target="../printerSettings/printerSettings280.bin"/><Relationship Id="rId4" Type="http://schemas.openxmlformats.org/officeDocument/2006/relationships/printerSettings" Target="../printerSettings/printerSettings279.bin"/></Relationships>
</file>

<file path=xl/worksheets/_rels/sheet9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3.bin"/><Relationship Id="rId2" Type="http://schemas.openxmlformats.org/officeDocument/2006/relationships/printerSettings" Target="../printerSettings/printerSettings282.bin"/><Relationship Id="rId1" Type="http://schemas.openxmlformats.org/officeDocument/2006/relationships/printerSettings" Target="../printerSettings/printerSettings281.bin"/><Relationship Id="rId6" Type="http://schemas.openxmlformats.org/officeDocument/2006/relationships/drawing" Target="../drawings/drawing97.xml"/><Relationship Id="rId5" Type="http://schemas.openxmlformats.org/officeDocument/2006/relationships/printerSettings" Target="../printerSettings/printerSettings285.bin"/><Relationship Id="rId4" Type="http://schemas.openxmlformats.org/officeDocument/2006/relationships/printerSettings" Target="../printerSettings/printerSettings284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286.bin"/></Relationships>
</file>

<file path=xl/worksheets/_rels/sheet10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9.bin"/><Relationship Id="rId2" Type="http://schemas.openxmlformats.org/officeDocument/2006/relationships/printerSettings" Target="../printerSettings/printerSettings288.bin"/><Relationship Id="rId1" Type="http://schemas.openxmlformats.org/officeDocument/2006/relationships/printerSettings" Target="../printerSettings/printerSettings287.bin"/><Relationship Id="rId6" Type="http://schemas.openxmlformats.org/officeDocument/2006/relationships/drawing" Target="../drawings/drawing99.xml"/><Relationship Id="rId5" Type="http://schemas.openxmlformats.org/officeDocument/2006/relationships/printerSettings" Target="../printerSettings/printerSettings291.bin"/><Relationship Id="rId4" Type="http://schemas.openxmlformats.org/officeDocument/2006/relationships/printerSettings" Target="../printerSettings/printerSettings290.bin"/></Relationships>
</file>

<file path=xl/worksheets/_rels/sheet10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4.bin"/><Relationship Id="rId2" Type="http://schemas.openxmlformats.org/officeDocument/2006/relationships/printerSettings" Target="../printerSettings/printerSettings293.bin"/><Relationship Id="rId1" Type="http://schemas.openxmlformats.org/officeDocument/2006/relationships/printerSettings" Target="../printerSettings/printerSettings292.bin"/><Relationship Id="rId6" Type="http://schemas.openxmlformats.org/officeDocument/2006/relationships/drawing" Target="../drawings/drawing100.xml"/><Relationship Id="rId5" Type="http://schemas.openxmlformats.org/officeDocument/2006/relationships/printerSettings" Target="../printerSettings/printerSettings296.bin"/><Relationship Id="rId4" Type="http://schemas.openxmlformats.org/officeDocument/2006/relationships/printerSettings" Target="../printerSettings/printerSettings295.bin"/></Relationships>
</file>

<file path=xl/worksheets/_rels/sheet10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9.bin"/><Relationship Id="rId2" Type="http://schemas.openxmlformats.org/officeDocument/2006/relationships/printerSettings" Target="../printerSettings/printerSettings298.bin"/><Relationship Id="rId1" Type="http://schemas.openxmlformats.org/officeDocument/2006/relationships/printerSettings" Target="../printerSettings/printerSettings297.bin"/><Relationship Id="rId6" Type="http://schemas.openxmlformats.org/officeDocument/2006/relationships/drawing" Target="../drawings/drawing101.xml"/><Relationship Id="rId5" Type="http://schemas.openxmlformats.org/officeDocument/2006/relationships/printerSettings" Target="../printerSettings/printerSettings301.bin"/><Relationship Id="rId4" Type="http://schemas.openxmlformats.org/officeDocument/2006/relationships/printerSettings" Target="../printerSettings/printerSettings300.bin"/></Relationships>
</file>

<file path=xl/worksheets/_rels/sheet10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4.bin"/><Relationship Id="rId2" Type="http://schemas.openxmlformats.org/officeDocument/2006/relationships/printerSettings" Target="../printerSettings/printerSettings303.bin"/><Relationship Id="rId1" Type="http://schemas.openxmlformats.org/officeDocument/2006/relationships/printerSettings" Target="../printerSettings/printerSettings302.bin"/><Relationship Id="rId6" Type="http://schemas.openxmlformats.org/officeDocument/2006/relationships/drawing" Target="../drawings/drawing102.xml"/><Relationship Id="rId5" Type="http://schemas.openxmlformats.org/officeDocument/2006/relationships/printerSettings" Target="../printerSettings/printerSettings306.bin"/><Relationship Id="rId4" Type="http://schemas.openxmlformats.org/officeDocument/2006/relationships/printerSettings" Target="../printerSettings/printerSettings305.bin"/></Relationships>
</file>

<file path=xl/worksheets/_rels/sheet10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9.bin"/><Relationship Id="rId2" Type="http://schemas.openxmlformats.org/officeDocument/2006/relationships/printerSettings" Target="../printerSettings/printerSettings308.bin"/><Relationship Id="rId1" Type="http://schemas.openxmlformats.org/officeDocument/2006/relationships/printerSettings" Target="../printerSettings/printerSettings307.bin"/><Relationship Id="rId6" Type="http://schemas.openxmlformats.org/officeDocument/2006/relationships/drawing" Target="../drawings/drawing103.xml"/><Relationship Id="rId5" Type="http://schemas.openxmlformats.org/officeDocument/2006/relationships/printerSettings" Target="../printerSettings/printerSettings311.bin"/><Relationship Id="rId4" Type="http://schemas.openxmlformats.org/officeDocument/2006/relationships/printerSettings" Target="../printerSettings/printerSettings310.bin"/></Relationships>
</file>

<file path=xl/worksheets/_rels/sheet10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4.bin"/><Relationship Id="rId2" Type="http://schemas.openxmlformats.org/officeDocument/2006/relationships/printerSettings" Target="../printerSettings/printerSettings313.bin"/><Relationship Id="rId1" Type="http://schemas.openxmlformats.org/officeDocument/2006/relationships/printerSettings" Target="../printerSettings/printerSettings312.bin"/><Relationship Id="rId6" Type="http://schemas.openxmlformats.org/officeDocument/2006/relationships/drawing" Target="../drawings/drawing104.xml"/><Relationship Id="rId5" Type="http://schemas.openxmlformats.org/officeDocument/2006/relationships/printerSettings" Target="../printerSettings/printerSettings316.bin"/><Relationship Id="rId4" Type="http://schemas.openxmlformats.org/officeDocument/2006/relationships/printerSettings" Target="../printerSettings/printerSettings315.bin"/></Relationships>
</file>

<file path=xl/worksheets/_rels/sheet10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9.bin"/><Relationship Id="rId2" Type="http://schemas.openxmlformats.org/officeDocument/2006/relationships/printerSettings" Target="../printerSettings/printerSettings318.bin"/><Relationship Id="rId1" Type="http://schemas.openxmlformats.org/officeDocument/2006/relationships/printerSettings" Target="../printerSettings/printerSettings317.bin"/><Relationship Id="rId6" Type="http://schemas.openxmlformats.org/officeDocument/2006/relationships/drawing" Target="../drawings/drawing105.xml"/><Relationship Id="rId5" Type="http://schemas.openxmlformats.org/officeDocument/2006/relationships/printerSettings" Target="../printerSettings/printerSettings321.bin"/><Relationship Id="rId4" Type="http://schemas.openxmlformats.org/officeDocument/2006/relationships/printerSettings" Target="../printerSettings/printerSettings320.bin"/></Relationships>
</file>

<file path=xl/worksheets/_rels/sheet10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4.bin"/><Relationship Id="rId2" Type="http://schemas.openxmlformats.org/officeDocument/2006/relationships/printerSettings" Target="../printerSettings/printerSettings323.bin"/><Relationship Id="rId1" Type="http://schemas.openxmlformats.org/officeDocument/2006/relationships/printerSettings" Target="../printerSettings/printerSettings322.bin"/><Relationship Id="rId6" Type="http://schemas.openxmlformats.org/officeDocument/2006/relationships/drawing" Target="../drawings/drawing106.xml"/><Relationship Id="rId5" Type="http://schemas.openxmlformats.org/officeDocument/2006/relationships/printerSettings" Target="../printerSettings/printerSettings326.bin"/><Relationship Id="rId4" Type="http://schemas.openxmlformats.org/officeDocument/2006/relationships/printerSettings" Target="../printerSettings/printerSettings325.bin"/></Relationships>
</file>

<file path=xl/worksheets/_rels/sheet10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9.bin"/><Relationship Id="rId2" Type="http://schemas.openxmlformats.org/officeDocument/2006/relationships/printerSettings" Target="../printerSettings/printerSettings328.bin"/><Relationship Id="rId1" Type="http://schemas.openxmlformats.org/officeDocument/2006/relationships/printerSettings" Target="../printerSettings/printerSettings327.bin"/><Relationship Id="rId6" Type="http://schemas.openxmlformats.org/officeDocument/2006/relationships/drawing" Target="../drawings/drawing107.xml"/><Relationship Id="rId5" Type="http://schemas.openxmlformats.org/officeDocument/2006/relationships/printerSettings" Target="../printerSettings/printerSettings331.bin"/><Relationship Id="rId4" Type="http://schemas.openxmlformats.org/officeDocument/2006/relationships/printerSettings" Target="../printerSettings/printerSettings330.bin"/></Relationships>
</file>

<file path=xl/worksheets/_rels/sheet1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4.bin"/><Relationship Id="rId2" Type="http://schemas.openxmlformats.org/officeDocument/2006/relationships/printerSettings" Target="../printerSettings/printerSettings333.bin"/><Relationship Id="rId1" Type="http://schemas.openxmlformats.org/officeDocument/2006/relationships/printerSettings" Target="../printerSettings/printerSettings332.bin"/><Relationship Id="rId6" Type="http://schemas.openxmlformats.org/officeDocument/2006/relationships/drawing" Target="../drawings/drawing108.xml"/><Relationship Id="rId5" Type="http://schemas.openxmlformats.org/officeDocument/2006/relationships/printerSettings" Target="../printerSettings/printerSettings336.bin"/><Relationship Id="rId4" Type="http://schemas.openxmlformats.org/officeDocument/2006/relationships/printerSettings" Target="../printerSettings/printerSettings335.bin"/></Relationships>
</file>

<file path=xl/worksheets/_rels/sheet1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9.bin"/><Relationship Id="rId2" Type="http://schemas.openxmlformats.org/officeDocument/2006/relationships/printerSettings" Target="../printerSettings/printerSettings338.bin"/><Relationship Id="rId1" Type="http://schemas.openxmlformats.org/officeDocument/2006/relationships/printerSettings" Target="../printerSettings/printerSettings337.bin"/><Relationship Id="rId6" Type="http://schemas.openxmlformats.org/officeDocument/2006/relationships/drawing" Target="../drawings/drawing109.xml"/><Relationship Id="rId5" Type="http://schemas.openxmlformats.org/officeDocument/2006/relationships/printerSettings" Target="../printerSettings/printerSettings341.bin"/><Relationship Id="rId4" Type="http://schemas.openxmlformats.org/officeDocument/2006/relationships/printerSettings" Target="../printerSettings/printerSettings340.bin"/></Relationships>
</file>

<file path=xl/worksheets/_rels/sheet1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4.bin"/><Relationship Id="rId2" Type="http://schemas.openxmlformats.org/officeDocument/2006/relationships/printerSettings" Target="../printerSettings/printerSettings343.bin"/><Relationship Id="rId1" Type="http://schemas.openxmlformats.org/officeDocument/2006/relationships/printerSettings" Target="../printerSettings/printerSettings342.bin"/><Relationship Id="rId6" Type="http://schemas.openxmlformats.org/officeDocument/2006/relationships/drawing" Target="../drawings/drawing110.xml"/><Relationship Id="rId5" Type="http://schemas.openxmlformats.org/officeDocument/2006/relationships/printerSettings" Target="../printerSettings/printerSettings346.bin"/><Relationship Id="rId4" Type="http://schemas.openxmlformats.org/officeDocument/2006/relationships/printerSettings" Target="../printerSettings/printerSettings345.bin"/></Relationships>
</file>

<file path=xl/worksheets/_rels/sheet1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9.bin"/><Relationship Id="rId2" Type="http://schemas.openxmlformats.org/officeDocument/2006/relationships/printerSettings" Target="../printerSettings/printerSettings348.bin"/><Relationship Id="rId1" Type="http://schemas.openxmlformats.org/officeDocument/2006/relationships/printerSettings" Target="../printerSettings/printerSettings347.bin"/><Relationship Id="rId6" Type="http://schemas.openxmlformats.org/officeDocument/2006/relationships/drawing" Target="../drawings/drawing111.xml"/><Relationship Id="rId5" Type="http://schemas.openxmlformats.org/officeDocument/2006/relationships/printerSettings" Target="../printerSettings/printerSettings351.bin"/><Relationship Id="rId4" Type="http://schemas.openxmlformats.org/officeDocument/2006/relationships/printerSettings" Target="../printerSettings/printerSettings350.bin"/></Relationships>
</file>

<file path=xl/worksheets/_rels/sheet1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4.bin"/><Relationship Id="rId2" Type="http://schemas.openxmlformats.org/officeDocument/2006/relationships/printerSettings" Target="../printerSettings/printerSettings353.bin"/><Relationship Id="rId1" Type="http://schemas.openxmlformats.org/officeDocument/2006/relationships/printerSettings" Target="../printerSettings/printerSettings352.bin"/><Relationship Id="rId6" Type="http://schemas.openxmlformats.org/officeDocument/2006/relationships/drawing" Target="../drawings/drawing112.xml"/><Relationship Id="rId5" Type="http://schemas.openxmlformats.org/officeDocument/2006/relationships/printerSettings" Target="../printerSettings/printerSettings356.bin"/><Relationship Id="rId4" Type="http://schemas.openxmlformats.org/officeDocument/2006/relationships/printerSettings" Target="../printerSettings/printerSettings355.bin"/></Relationships>
</file>

<file path=xl/worksheets/_rels/sheet1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9.bin"/><Relationship Id="rId2" Type="http://schemas.openxmlformats.org/officeDocument/2006/relationships/printerSettings" Target="../printerSettings/printerSettings358.bin"/><Relationship Id="rId1" Type="http://schemas.openxmlformats.org/officeDocument/2006/relationships/printerSettings" Target="../printerSettings/printerSettings357.bin"/><Relationship Id="rId6" Type="http://schemas.openxmlformats.org/officeDocument/2006/relationships/drawing" Target="../drawings/drawing113.xml"/><Relationship Id="rId5" Type="http://schemas.openxmlformats.org/officeDocument/2006/relationships/printerSettings" Target="../printerSettings/printerSettings361.bin"/><Relationship Id="rId4" Type="http://schemas.openxmlformats.org/officeDocument/2006/relationships/printerSettings" Target="../printerSettings/printerSettings360.bin"/></Relationships>
</file>

<file path=xl/worksheets/_rels/sheet1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4.bin"/><Relationship Id="rId2" Type="http://schemas.openxmlformats.org/officeDocument/2006/relationships/printerSettings" Target="../printerSettings/printerSettings363.bin"/><Relationship Id="rId1" Type="http://schemas.openxmlformats.org/officeDocument/2006/relationships/printerSettings" Target="../printerSettings/printerSettings362.bin"/><Relationship Id="rId6" Type="http://schemas.openxmlformats.org/officeDocument/2006/relationships/drawing" Target="../drawings/drawing114.xml"/><Relationship Id="rId5" Type="http://schemas.openxmlformats.org/officeDocument/2006/relationships/printerSettings" Target="../printerSettings/printerSettings366.bin"/><Relationship Id="rId4" Type="http://schemas.openxmlformats.org/officeDocument/2006/relationships/printerSettings" Target="../printerSettings/printerSettings365.bin"/></Relationships>
</file>

<file path=xl/worksheets/_rels/sheet1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9.bin"/><Relationship Id="rId2" Type="http://schemas.openxmlformats.org/officeDocument/2006/relationships/printerSettings" Target="../printerSettings/printerSettings368.bin"/><Relationship Id="rId1" Type="http://schemas.openxmlformats.org/officeDocument/2006/relationships/printerSettings" Target="../printerSettings/printerSettings367.bin"/><Relationship Id="rId6" Type="http://schemas.openxmlformats.org/officeDocument/2006/relationships/drawing" Target="../drawings/drawing115.xml"/><Relationship Id="rId5" Type="http://schemas.openxmlformats.org/officeDocument/2006/relationships/printerSettings" Target="../printerSettings/printerSettings371.bin"/><Relationship Id="rId4" Type="http://schemas.openxmlformats.org/officeDocument/2006/relationships/printerSettings" Target="../printerSettings/printerSettings370.bin"/></Relationships>
</file>

<file path=xl/worksheets/_rels/sheet1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4.bin"/><Relationship Id="rId2" Type="http://schemas.openxmlformats.org/officeDocument/2006/relationships/printerSettings" Target="../printerSettings/printerSettings373.bin"/><Relationship Id="rId1" Type="http://schemas.openxmlformats.org/officeDocument/2006/relationships/printerSettings" Target="../printerSettings/printerSettings372.bin"/><Relationship Id="rId6" Type="http://schemas.openxmlformats.org/officeDocument/2006/relationships/drawing" Target="../drawings/drawing116.xml"/><Relationship Id="rId5" Type="http://schemas.openxmlformats.org/officeDocument/2006/relationships/printerSettings" Target="../printerSettings/printerSettings376.bin"/><Relationship Id="rId4" Type="http://schemas.openxmlformats.org/officeDocument/2006/relationships/printerSettings" Target="../printerSettings/printerSettings375.bin"/></Relationships>
</file>

<file path=xl/worksheets/_rels/sheet1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9.bin"/><Relationship Id="rId2" Type="http://schemas.openxmlformats.org/officeDocument/2006/relationships/printerSettings" Target="../printerSettings/printerSettings378.bin"/><Relationship Id="rId1" Type="http://schemas.openxmlformats.org/officeDocument/2006/relationships/printerSettings" Target="../printerSettings/printerSettings377.bin"/><Relationship Id="rId6" Type="http://schemas.openxmlformats.org/officeDocument/2006/relationships/drawing" Target="../drawings/drawing117.xml"/><Relationship Id="rId5" Type="http://schemas.openxmlformats.org/officeDocument/2006/relationships/printerSettings" Target="../printerSettings/printerSettings381.bin"/><Relationship Id="rId4" Type="http://schemas.openxmlformats.org/officeDocument/2006/relationships/printerSettings" Target="../printerSettings/printerSettings380.bin"/></Relationships>
</file>

<file path=xl/worksheets/_rels/sheet1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4.bin"/><Relationship Id="rId2" Type="http://schemas.openxmlformats.org/officeDocument/2006/relationships/printerSettings" Target="../printerSettings/printerSettings383.bin"/><Relationship Id="rId1" Type="http://schemas.openxmlformats.org/officeDocument/2006/relationships/printerSettings" Target="../printerSettings/printerSettings382.bin"/><Relationship Id="rId6" Type="http://schemas.openxmlformats.org/officeDocument/2006/relationships/drawing" Target="../drawings/drawing118.xml"/><Relationship Id="rId5" Type="http://schemas.openxmlformats.org/officeDocument/2006/relationships/printerSettings" Target="../printerSettings/printerSettings386.bin"/><Relationship Id="rId4" Type="http://schemas.openxmlformats.org/officeDocument/2006/relationships/printerSettings" Target="../printerSettings/printerSettings385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387.bin"/></Relationships>
</file>

<file path=xl/worksheets/_rels/sheet1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0.bin"/><Relationship Id="rId2" Type="http://schemas.openxmlformats.org/officeDocument/2006/relationships/printerSettings" Target="../printerSettings/printerSettings389.bin"/><Relationship Id="rId1" Type="http://schemas.openxmlformats.org/officeDocument/2006/relationships/printerSettings" Target="../printerSettings/printerSettings388.bin"/><Relationship Id="rId6" Type="http://schemas.openxmlformats.org/officeDocument/2006/relationships/drawing" Target="../drawings/drawing120.xml"/><Relationship Id="rId5" Type="http://schemas.openxmlformats.org/officeDocument/2006/relationships/printerSettings" Target="../printerSettings/printerSettings392.bin"/><Relationship Id="rId4" Type="http://schemas.openxmlformats.org/officeDocument/2006/relationships/printerSettings" Target="../printerSettings/printerSettings391.bin"/></Relationships>
</file>

<file path=xl/worksheets/_rels/sheet1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5.bin"/><Relationship Id="rId2" Type="http://schemas.openxmlformats.org/officeDocument/2006/relationships/printerSettings" Target="../printerSettings/printerSettings394.bin"/><Relationship Id="rId1" Type="http://schemas.openxmlformats.org/officeDocument/2006/relationships/printerSettings" Target="../printerSettings/printerSettings393.bin"/><Relationship Id="rId6" Type="http://schemas.openxmlformats.org/officeDocument/2006/relationships/drawing" Target="../drawings/drawing121.xml"/><Relationship Id="rId5" Type="http://schemas.openxmlformats.org/officeDocument/2006/relationships/printerSettings" Target="../printerSettings/printerSettings397.bin"/><Relationship Id="rId4" Type="http://schemas.openxmlformats.org/officeDocument/2006/relationships/printerSettings" Target="../printerSettings/printerSettings396.bin"/></Relationships>
</file>

<file path=xl/worksheets/_rels/sheet1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0.bin"/><Relationship Id="rId2" Type="http://schemas.openxmlformats.org/officeDocument/2006/relationships/printerSettings" Target="../printerSettings/printerSettings399.bin"/><Relationship Id="rId1" Type="http://schemas.openxmlformats.org/officeDocument/2006/relationships/printerSettings" Target="../printerSettings/printerSettings398.bin"/><Relationship Id="rId6" Type="http://schemas.openxmlformats.org/officeDocument/2006/relationships/drawing" Target="../drawings/drawing122.xml"/><Relationship Id="rId5" Type="http://schemas.openxmlformats.org/officeDocument/2006/relationships/printerSettings" Target="../printerSettings/printerSettings402.bin"/><Relationship Id="rId4" Type="http://schemas.openxmlformats.org/officeDocument/2006/relationships/printerSettings" Target="../printerSettings/printerSettings401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403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404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405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406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407.bin"/></Relationships>
</file>

<file path=xl/worksheets/_rels/sheet1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0.bin"/><Relationship Id="rId2" Type="http://schemas.openxmlformats.org/officeDocument/2006/relationships/printerSettings" Target="../printerSettings/printerSettings409.bin"/><Relationship Id="rId1" Type="http://schemas.openxmlformats.org/officeDocument/2006/relationships/printerSettings" Target="../printerSettings/printerSettings408.bin"/><Relationship Id="rId6" Type="http://schemas.openxmlformats.org/officeDocument/2006/relationships/drawing" Target="../drawings/drawing128.xml"/><Relationship Id="rId5" Type="http://schemas.openxmlformats.org/officeDocument/2006/relationships/printerSettings" Target="../printerSettings/printerSettings412.bin"/><Relationship Id="rId4" Type="http://schemas.openxmlformats.org/officeDocument/2006/relationships/printerSettings" Target="../printerSettings/printerSettings411.bin"/></Relationships>
</file>

<file path=xl/worksheets/_rels/sheet1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5.bin"/><Relationship Id="rId2" Type="http://schemas.openxmlformats.org/officeDocument/2006/relationships/printerSettings" Target="../printerSettings/printerSettings414.bin"/><Relationship Id="rId1" Type="http://schemas.openxmlformats.org/officeDocument/2006/relationships/printerSettings" Target="../printerSettings/printerSettings413.bin"/><Relationship Id="rId6" Type="http://schemas.openxmlformats.org/officeDocument/2006/relationships/drawing" Target="../drawings/drawing129.xml"/><Relationship Id="rId5" Type="http://schemas.openxmlformats.org/officeDocument/2006/relationships/printerSettings" Target="../printerSettings/printerSettings417.bin"/><Relationship Id="rId4" Type="http://schemas.openxmlformats.org/officeDocument/2006/relationships/printerSettings" Target="../printerSettings/printerSettings416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418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419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420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421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422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423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424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425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426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427.bin"/></Relationships>
</file>

<file path=xl/worksheets/_rels/sheet1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428.bin"/></Relationships>
</file>

<file path=xl/worksheets/_rels/sheet1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429.bin"/></Relationships>
</file>

<file path=xl/worksheets/_rels/sheet1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2.xml"/><Relationship Id="rId1" Type="http://schemas.openxmlformats.org/officeDocument/2006/relationships/printerSettings" Target="../printerSettings/printerSettings430.bin"/></Relationships>
</file>

<file path=xl/worksheets/_rels/sheet1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3.xml"/><Relationship Id="rId1" Type="http://schemas.openxmlformats.org/officeDocument/2006/relationships/printerSettings" Target="../printerSettings/printerSettings431.bin"/></Relationships>
</file>

<file path=xl/worksheets/_rels/sheet1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4.xml"/><Relationship Id="rId1" Type="http://schemas.openxmlformats.org/officeDocument/2006/relationships/printerSettings" Target="../printerSettings/printerSettings432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5.xml"/><Relationship Id="rId1" Type="http://schemas.openxmlformats.org/officeDocument/2006/relationships/printerSettings" Target="../printerSettings/printerSettings433.bin"/></Relationships>
</file>

<file path=xl/worksheets/_rels/sheet1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6.xml"/><Relationship Id="rId1" Type="http://schemas.openxmlformats.org/officeDocument/2006/relationships/printerSettings" Target="../printerSettings/printerSettings434.bin"/></Relationships>
</file>

<file path=xl/worksheets/_rels/sheet1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7.xml"/><Relationship Id="rId1" Type="http://schemas.openxmlformats.org/officeDocument/2006/relationships/printerSettings" Target="../printerSettings/printerSettings435.bin"/></Relationships>
</file>

<file path=xl/worksheets/_rels/sheet1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8.xml"/><Relationship Id="rId1" Type="http://schemas.openxmlformats.org/officeDocument/2006/relationships/printerSettings" Target="../printerSettings/printerSettings436.bin"/></Relationships>
</file>

<file path=xl/worksheets/_rels/sheet1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9.xml"/><Relationship Id="rId1" Type="http://schemas.openxmlformats.org/officeDocument/2006/relationships/printerSettings" Target="../printerSettings/printerSettings437.bin"/></Relationships>
</file>

<file path=xl/worksheets/_rels/sheet1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0.xml"/><Relationship Id="rId1" Type="http://schemas.openxmlformats.org/officeDocument/2006/relationships/printerSettings" Target="../printerSettings/printerSettings438.bin"/></Relationships>
</file>

<file path=xl/worksheets/_rels/sheet1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1.xml"/><Relationship Id="rId1" Type="http://schemas.openxmlformats.org/officeDocument/2006/relationships/printerSettings" Target="../printerSettings/printerSettings439.bin"/></Relationships>
</file>

<file path=xl/worksheets/_rels/sheet1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2.xml"/><Relationship Id="rId1" Type="http://schemas.openxmlformats.org/officeDocument/2006/relationships/printerSettings" Target="../printerSettings/printerSettings440.bin"/></Relationships>
</file>

<file path=xl/worksheets/_rels/sheet1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3.xml"/><Relationship Id="rId1" Type="http://schemas.openxmlformats.org/officeDocument/2006/relationships/printerSettings" Target="../printerSettings/printerSettings441.bin"/></Relationships>
</file>

<file path=xl/worksheets/_rels/sheet1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4.xml"/><Relationship Id="rId1" Type="http://schemas.openxmlformats.org/officeDocument/2006/relationships/printerSettings" Target="../printerSettings/printerSettings442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5.xml"/><Relationship Id="rId1" Type="http://schemas.openxmlformats.org/officeDocument/2006/relationships/printerSettings" Target="../printerSettings/printerSettings443.bin"/></Relationships>
</file>

<file path=xl/worksheets/_rels/sheet1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6.xml"/><Relationship Id="rId1" Type="http://schemas.openxmlformats.org/officeDocument/2006/relationships/printerSettings" Target="../printerSettings/printerSettings444.bin"/></Relationships>
</file>

<file path=xl/worksheets/_rels/sheet1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7.xml"/><Relationship Id="rId1" Type="http://schemas.openxmlformats.org/officeDocument/2006/relationships/printerSettings" Target="../printerSettings/printerSettings445.bin"/></Relationships>
</file>

<file path=xl/worksheets/_rels/sheet1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8.xml"/><Relationship Id="rId1" Type="http://schemas.openxmlformats.org/officeDocument/2006/relationships/printerSettings" Target="../printerSettings/printerSettings446.bin"/></Relationships>
</file>

<file path=xl/worksheets/_rels/sheet1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9.xml"/><Relationship Id="rId1" Type="http://schemas.openxmlformats.org/officeDocument/2006/relationships/printerSettings" Target="../printerSettings/printerSettings447.bin"/></Relationships>
</file>

<file path=xl/worksheets/_rels/sheet1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0.xml"/><Relationship Id="rId1" Type="http://schemas.openxmlformats.org/officeDocument/2006/relationships/printerSettings" Target="../printerSettings/printerSettings448.bin"/></Relationships>
</file>

<file path=xl/worksheets/_rels/sheet16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1.bin"/><Relationship Id="rId2" Type="http://schemas.openxmlformats.org/officeDocument/2006/relationships/printerSettings" Target="../printerSettings/printerSettings450.bin"/><Relationship Id="rId1" Type="http://schemas.openxmlformats.org/officeDocument/2006/relationships/printerSettings" Target="../printerSettings/printerSettings449.bin"/><Relationship Id="rId6" Type="http://schemas.openxmlformats.org/officeDocument/2006/relationships/drawing" Target="../drawings/drawing161.xml"/><Relationship Id="rId5" Type="http://schemas.openxmlformats.org/officeDocument/2006/relationships/printerSettings" Target="../printerSettings/printerSettings453.bin"/><Relationship Id="rId4" Type="http://schemas.openxmlformats.org/officeDocument/2006/relationships/printerSettings" Target="../printerSettings/printerSettings452.bin"/></Relationships>
</file>

<file path=xl/worksheets/_rels/sheet16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6.bin"/><Relationship Id="rId2" Type="http://schemas.openxmlformats.org/officeDocument/2006/relationships/printerSettings" Target="../printerSettings/printerSettings455.bin"/><Relationship Id="rId1" Type="http://schemas.openxmlformats.org/officeDocument/2006/relationships/printerSettings" Target="../printerSettings/printerSettings454.bin"/><Relationship Id="rId5" Type="http://schemas.openxmlformats.org/officeDocument/2006/relationships/drawing" Target="../drawings/drawing162.xml"/><Relationship Id="rId4" Type="http://schemas.openxmlformats.org/officeDocument/2006/relationships/printerSettings" Target="../printerSettings/printerSettings457.bin"/></Relationships>
</file>

<file path=xl/worksheets/_rels/sheet16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0.bin"/><Relationship Id="rId2" Type="http://schemas.openxmlformats.org/officeDocument/2006/relationships/printerSettings" Target="../printerSettings/printerSettings459.bin"/><Relationship Id="rId1" Type="http://schemas.openxmlformats.org/officeDocument/2006/relationships/printerSettings" Target="../printerSettings/printerSettings458.bin"/><Relationship Id="rId5" Type="http://schemas.openxmlformats.org/officeDocument/2006/relationships/drawing" Target="../drawings/drawing163.xml"/><Relationship Id="rId4" Type="http://schemas.openxmlformats.org/officeDocument/2006/relationships/printerSettings" Target="../printerSettings/printerSettings461.bin"/></Relationships>
</file>

<file path=xl/worksheets/_rels/sheet16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4.bin"/><Relationship Id="rId2" Type="http://schemas.openxmlformats.org/officeDocument/2006/relationships/printerSettings" Target="../printerSettings/printerSettings463.bin"/><Relationship Id="rId1" Type="http://schemas.openxmlformats.org/officeDocument/2006/relationships/printerSettings" Target="../printerSettings/printerSettings462.bin"/><Relationship Id="rId5" Type="http://schemas.openxmlformats.org/officeDocument/2006/relationships/drawing" Target="../drawings/drawing164.xml"/><Relationship Id="rId4" Type="http://schemas.openxmlformats.org/officeDocument/2006/relationships/printerSettings" Target="../printerSettings/printerSettings465.bin"/></Relationships>
</file>

<file path=xl/worksheets/_rels/sheet16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8.bin"/><Relationship Id="rId2" Type="http://schemas.openxmlformats.org/officeDocument/2006/relationships/printerSettings" Target="../printerSettings/printerSettings467.bin"/><Relationship Id="rId1" Type="http://schemas.openxmlformats.org/officeDocument/2006/relationships/printerSettings" Target="../printerSettings/printerSettings466.bin"/><Relationship Id="rId5" Type="http://schemas.openxmlformats.org/officeDocument/2006/relationships/drawing" Target="../drawings/drawing165.xml"/><Relationship Id="rId4" Type="http://schemas.openxmlformats.org/officeDocument/2006/relationships/printerSettings" Target="../printerSettings/printerSettings469.bin"/></Relationships>
</file>

<file path=xl/worksheets/_rels/sheet16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2.bin"/><Relationship Id="rId2" Type="http://schemas.openxmlformats.org/officeDocument/2006/relationships/printerSettings" Target="../printerSettings/printerSettings471.bin"/><Relationship Id="rId1" Type="http://schemas.openxmlformats.org/officeDocument/2006/relationships/printerSettings" Target="../printerSettings/printerSettings470.bin"/><Relationship Id="rId5" Type="http://schemas.openxmlformats.org/officeDocument/2006/relationships/drawing" Target="../drawings/drawing166.xml"/><Relationship Id="rId4" Type="http://schemas.openxmlformats.org/officeDocument/2006/relationships/printerSettings" Target="../printerSettings/printerSettings473.bin"/></Relationships>
</file>

<file path=xl/worksheets/_rels/sheet16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6.bin"/><Relationship Id="rId2" Type="http://schemas.openxmlformats.org/officeDocument/2006/relationships/printerSettings" Target="../printerSettings/printerSettings475.bin"/><Relationship Id="rId1" Type="http://schemas.openxmlformats.org/officeDocument/2006/relationships/printerSettings" Target="../printerSettings/printerSettings474.bin"/><Relationship Id="rId5" Type="http://schemas.openxmlformats.org/officeDocument/2006/relationships/drawing" Target="../drawings/drawing167.xml"/><Relationship Id="rId4" Type="http://schemas.openxmlformats.org/officeDocument/2006/relationships/printerSettings" Target="../printerSettings/printerSettings477.bin"/></Relationships>
</file>

<file path=xl/worksheets/_rels/sheet17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0.bin"/><Relationship Id="rId2" Type="http://schemas.openxmlformats.org/officeDocument/2006/relationships/printerSettings" Target="../printerSettings/printerSettings479.bin"/><Relationship Id="rId1" Type="http://schemas.openxmlformats.org/officeDocument/2006/relationships/printerSettings" Target="../printerSettings/printerSettings478.bin"/><Relationship Id="rId5" Type="http://schemas.openxmlformats.org/officeDocument/2006/relationships/drawing" Target="../drawings/drawing168.xml"/><Relationship Id="rId4" Type="http://schemas.openxmlformats.org/officeDocument/2006/relationships/printerSettings" Target="../printerSettings/printerSettings481.bin"/></Relationships>
</file>

<file path=xl/worksheets/_rels/sheet17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4.bin"/><Relationship Id="rId2" Type="http://schemas.openxmlformats.org/officeDocument/2006/relationships/printerSettings" Target="../printerSettings/printerSettings483.bin"/><Relationship Id="rId1" Type="http://schemas.openxmlformats.org/officeDocument/2006/relationships/printerSettings" Target="../printerSettings/printerSettings482.bin"/><Relationship Id="rId5" Type="http://schemas.openxmlformats.org/officeDocument/2006/relationships/drawing" Target="../drawings/drawing169.xml"/><Relationship Id="rId4" Type="http://schemas.openxmlformats.org/officeDocument/2006/relationships/printerSettings" Target="../printerSettings/printerSettings485.bin"/></Relationships>
</file>

<file path=xl/worksheets/_rels/sheet17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8.bin"/><Relationship Id="rId2" Type="http://schemas.openxmlformats.org/officeDocument/2006/relationships/printerSettings" Target="../printerSettings/printerSettings487.bin"/><Relationship Id="rId1" Type="http://schemas.openxmlformats.org/officeDocument/2006/relationships/printerSettings" Target="../printerSettings/printerSettings486.bin"/><Relationship Id="rId5" Type="http://schemas.openxmlformats.org/officeDocument/2006/relationships/drawing" Target="../drawings/drawing170.xml"/><Relationship Id="rId4" Type="http://schemas.openxmlformats.org/officeDocument/2006/relationships/printerSettings" Target="../printerSettings/printerSettings489.bin"/></Relationships>
</file>

<file path=xl/worksheets/_rels/sheet17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2.bin"/><Relationship Id="rId2" Type="http://schemas.openxmlformats.org/officeDocument/2006/relationships/printerSettings" Target="../printerSettings/printerSettings491.bin"/><Relationship Id="rId1" Type="http://schemas.openxmlformats.org/officeDocument/2006/relationships/printerSettings" Target="../printerSettings/printerSettings490.bin"/><Relationship Id="rId5" Type="http://schemas.openxmlformats.org/officeDocument/2006/relationships/drawing" Target="../drawings/drawing171.xml"/><Relationship Id="rId4" Type="http://schemas.openxmlformats.org/officeDocument/2006/relationships/printerSettings" Target="../printerSettings/printerSettings493.bin"/></Relationships>
</file>

<file path=xl/worksheets/_rels/sheet17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6.bin"/><Relationship Id="rId2" Type="http://schemas.openxmlformats.org/officeDocument/2006/relationships/printerSettings" Target="../printerSettings/printerSettings495.bin"/><Relationship Id="rId1" Type="http://schemas.openxmlformats.org/officeDocument/2006/relationships/printerSettings" Target="../printerSettings/printerSettings494.bin"/><Relationship Id="rId5" Type="http://schemas.openxmlformats.org/officeDocument/2006/relationships/drawing" Target="../drawings/drawing172.xml"/><Relationship Id="rId4" Type="http://schemas.openxmlformats.org/officeDocument/2006/relationships/printerSettings" Target="../printerSettings/printerSettings497.bin"/></Relationships>
</file>

<file path=xl/worksheets/_rels/sheet17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0.bin"/><Relationship Id="rId2" Type="http://schemas.openxmlformats.org/officeDocument/2006/relationships/printerSettings" Target="../printerSettings/printerSettings499.bin"/><Relationship Id="rId1" Type="http://schemas.openxmlformats.org/officeDocument/2006/relationships/printerSettings" Target="../printerSettings/printerSettings498.bin"/><Relationship Id="rId5" Type="http://schemas.openxmlformats.org/officeDocument/2006/relationships/drawing" Target="../drawings/drawing173.xml"/><Relationship Id="rId4" Type="http://schemas.openxmlformats.org/officeDocument/2006/relationships/printerSettings" Target="../printerSettings/printerSettings501.bin"/></Relationships>
</file>

<file path=xl/worksheets/_rels/sheet1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4.xml"/><Relationship Id="rId1" Type="http://schemas.openxmlformats.org/officeDocument/2006/relationships/printerSettings" Target="../printerSettings/printerSettings50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W20"/>
  <sheetViews>
    <sheetView topLeftCell="A43" zoomScale="70" zoomScaleNormal="70" workbookViewId="0">
      <selection activeCell="U53" sqref="U53"/>
    </sheetView>
  </sheetViews>
  <sheetFormatPr defaultRowHeight="12.75"/>
  <cols>
    <col min="1" max="9" width="9.140625" style="3"/>
    <col min="10" max="10" width="9.85546875" style="3" customWidth="1"/>
    <col min="11" max="16384" width="9.140625" style="3"/>
  </cols>
  <sheetData>
    <row r="20" spans="23:23">
      <c r="W20" s="3" t="s">
        <v>427</v>
      </c>
    </row>
  </sheetData>
  <customSheetViews>
    <customSheetView guid="{45E423DD-7FD2-487F-8372-5798D7D06C15}" scale="50" showPageBreaks="1" fitToPage="1" printArea="1" topLeftCell="A22">
      <selection activeCell="Z24" sqref="Z23:Z24"/>
      <pageMargins left="0.33" right="0.27559055118110237" top="0.55118110236220474" bottom="0.55118110236220474" header="0.39370078740157483" footer="0.51181102362204722"/>
      <printOptions horizontalCentered="1" verticalCentered="1"/>
      <pageSetup scale="54" orientation="portrait" r:id="rId1"/>
      <headerFooter alignWithMargins="0"/>
    </customSheetView>
    <customSheetView guid="{B297ACE3-C144-4411-A206-EE5C8D41CE1C}" scale="50" fitToPage="1" topLeftCell="A7">
      <selection activeCell="H39" sqref="H39"/>
      <pageMargins left="0.33" right="0.27559055118110237" top="0.55118110236220474" bottom="0.55118110236220474" header="0.39370078740157483" footer="0.51181102362204722"/>
      <printOptions horizontalCentered="1" verticalCentered="1"/>
      <pageSetup scale="54" orientation="portrait" r:id="rId2"/>
      <headerFooter alignWithMargins="0"/>
    </customSheetView>
    <customSheetView guid="{67BA8672-8137-4028-84CD-AA630649A2B3}" scale="50" fitToPage="1" showRuler="0" topLeftCell="A55">
      <selection activeCell="X57" sqref="X57"/>
      <pageMargins left="0.33" right="0.27559055118110237" top="0.55118110236220474" bottom="0.55118110236220474" header="0.39370078740157483" footer="0.51181102362204722"/>
      <printOptions horizontalCentered="1" verticalCentered="1"/>
      <pageSetup scale="50" orientation="portrait" r:id="rId3"/>
      <headerFooter alignWithMargins="0"/>
    </customSheetView>
    <customSheetView guid="{51F1D52B-5D55-4FCC-809B-9B4CC86C88B9}" scale="50" fitToPage="1" topLeftCell="A22">
      <selection activeCell="Z24" sqref="Z23:Z24"/>
      <pageMargins left="0.33" right="0.27559055118110237" top="0.55118110236220474" bottom="0.55118110236220474" header="0.39370078740157483" footer="0.51181102362204722"/>
      <printOptions horizontalCentered="1" verticalCentered="1"/>
      <pageSetup scale="54" orientation="portrait" r:id="rId4"/>
      <headerFooter alignWithMargins="0"/>
    </customSheetView>
  </customSheetViews>
  <phoneticPr fontId="19" type="noConversion"/>
  <printOptions horizontalCentered="1" verticalCentered="1"/>
  <pageMargins left="0.94488188976377963" right="0.15748031496062992" top="0.15748031496062992" bottom="0.15748031496062992" header="0.39370078740157483" footer="0.19685039370078741"/>
  <pageSetup scale="55" orientation="portrait" r:id="rId5"/>
  <headerFooter alignWithMargins="0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0"/>
  </sheetPr>
  <dimension ref="A1"/>
  <sheetViews>
    <sheetView workbookViewId="0"/>
  </sheetViews>
  <sheetFormatPr defaultRowHeight="12.75"/>
  <sheetData/>
  <customSheetViews>
    <customSheetView guid="{45E423DD-7FD2-487F-8372-5798D7D06C15}" showPageBreaks="1" state="hidden">
      <pageMargins left="0.7" right="0.7" top="0.75" bottom="0.75" header="0.3" footer="0.3"/>
    </customSheetView>
    <customSheetView guid="{51F1D52B-5D55-4FCC-809B-9B4CC86C88B9}" state="hidden">
      <pageMargins left="0.7" right="0.7" top="0.75" bottom="0.75" header="0.3" footer="0.3"/>
    </customSheetView>
  </customSheetView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40"/>
    <pageSetUpPr fitToPage="1"/>
  </sheetPr>
  <dimension ref="A1"/>
  <sheetViews>
    <sheetView workbookViewId="0">
      <selection activeCell="H41" sqref="H41"/>
    </sheetView>
  </sheetViews>
  <sheetFormatPr defaultRowHeight="15"/>
  <cols>
    <col min="1" max="1" width="22" style="12" customWidth="1"/>
    <col min="2" max="2" width="9.28515625" style="12" customWidth="1"/>
    <col min="3" max="16384" width="9.140625" style="12"/>
  </cols>
  <sheetData/>
  <customSheetViews>
    <customSheetView guid="{45E423DD-7FD2-487F-8372-5798D7D06C15}" showPageBreaks="1" fitToPage="1" state="hidden">
      <selection activeCell="H41" sqref="H41"/>
      <pageMargins left="0.8" right="0.86" top="1" bottom="0.79" header="0.5" footer="0.5"/>
      <pageSetup scale="86" orientation="portrait" r:id="rId1"/>
      <headerFooter alignWithMargins="0"/>
    </customSheetView>
    <customSheetView guid="{B297ACE3-C144-4411-A206-EE5C8D41CE1C}" showGridLines="0" fitToPage="1">
      <selection activeCell="H39" sqref="H39"/>
      <pageMargins left="0.8" right="0.86" top="1" bottom="0.79" header="0.5" footer="0.5"/>
      <pageSetup scale="93" orientation="portrait" r:id="rId2"/>
      <headerFooter alignWithMargins="0"/>
    </customSheetView>
    <customSheetView guid="{67BA8672-8137-4028-84CD-AA630649A2B3}" showGridLines="0" fitToPage="1" showRuler="0" topLeftCell="A19">
      <selection activeCell="E10" sqref="E10"/>
      <pageMargins left="0.8" right="0.86" top="1" bottom="0.79" header="0.5" footer="0.5"/>
      <pageSetup scale="93" orientation="portrait" r:id="rId3"/>
      <headerFooter alignWithMargins="0"/>
    </customSheetView>
    <customSheetView guid="{51F1D52B-5D55-4FCC-809B-9B4CC86C88B9}" fitToPage="1" state="hidden">
      <selection activeCell="H41" sqref="H41"/>
      <pageMargins left="0.8" right="0.86" top="1" bottom="0.79" header="0.5" footer="0.5"/>
      <pageSetup scale="86" orientation="portrait" r:id="rId4"/>
      <headerFooter alignWithMargins="0"/>
    </customSheetView>
  </customSheetViews>
  <phoneticPr fontId="19" type="noConversion"/>
  <pageMargins left="0.8" right="0.86" top="1" bottom="0.79" header="0.5" footer="0.5"/>
  <pageSetup scale="86" orientation="portrait" r:id="rId5"/>
  <headerFooter alignWithMargins="0"/>
  <drawing r:id="rId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40"/>
  </sheetPr>
  <dimension ref="A1"/>
  <sheetViews>
    <sheetView showGridLines="0" workbookViewId="0">
      <selection activeCell="A3" sqref="A3"/>
    </sheetView>
  </sheetViews>
  <sheetFormatPr defaultRowHeight="12.75"/>
  <cols>
    <col min="1" max="16384" width="9.140625" style="64"/>
  </cols>
  <sheetData/>
  <customSheetViews>
    <customSheetView guid="{45E423DD-7FD2-487F-8372-5798D7D06C15}" showPageBreaks="1" showGridLines="0" state="hidden">
      <selection activeCell="A3" sqref="A3"/>
      <pageMargins left="0.7" right="0.7" top="0.75" bottom="0.75" header="0.3" footer="0.3"/>
      <pageSetup orientation="portrait" r:id="rId1"/>
    </customSheetView>
    <customSheetView guid="{51F1D52B-5D55-4FCC-809B-9B4CC86C88B9}" showGridLines="0" state="hidden">
      <selection activeCell="A3" sqref="A3"/>
      <pageMargins left="0.7" right="0.7" top="0.75" bottom="0.75" header="0.3" footer="0.3"/>
      <pageSetup orientation="portrait" r:id="rId2"/>
    </customSheetView>
  </customSheetViews>
  <phoneticPr fontId="0" type="noConversion"/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34:T47"/>
  <sheetViews>
    <sheetView showGridLines="0" topLeftCell="A16" zoomScaleNormal="100" workbookViewId="0">
      <selection activeCell="A45" sqref="A45"/>
    </sheetView>
  </sheetViews>
  <sheetFormatPr defaultRowHeight="12.75"/>
  <cols>
    <col min="1" max="1" width="10.5703125" customWidth="1"/>
  </cols>
  <sheetData>
    <row r="34" spans="1:20" ht="15">
      <c r="A34" s="1046" t="s">
        <v>329</v>
      </c>
      <c r="B34" s="66"/>
      <c r="C34" s="66"/>
      <c r="D34" s="66"/>
      <c r="E34" s="66"/>
      <c r="F34" s="66"/>
      <c r="G34" s="66"/>
    </row>
    <row r="35" spans="1:20" ht="15">
      <c r="A35" s="1047" t="s">
        <v>659</v>
      </c>
      <c r="B35" s="66"/>
      <c r="C35" s="66"/>
      <c r="D35" s="66"/>
      <c r="E35" s="66"/>
      <c r="F35" s="66"/>
      <c r="G35" s="66"/>
    </row>
    <row r="36" spans="1:20" ht="15">
      <c r="A36" s="1046" t="s">
        <v>1631</v>
      </c>
      <c r="B36" s="66"/>
      <c r="C36" s="66"/>
      <c r="D36" s="66"/>
      <c r="E36" s="66"/>
      <c r="F36" s="66"/>
      <c r="G36" s="66"/>
    </row>
    <row r="37" spans="1:20" ht="15">
      <c r="A37" s="1046"/>
      <c r="B37" s="66"/>
      <c r="C37" s="66"/>
      <c r="D37" s="66"/>
      <c r="E37" s="66"/>
      <c r="F37" s="66"/>
      <c r="G37" s="66"/>
      <c r="N37" s="1719"/>
      <c r="T37" s="1719"/>
    </row>
    <row r="38" spans="1:20" ht="15">
      <c r="A38" s="1046"/>
      <c r="B38" s="66"/>
      <c r="C38" s="66"/>
      <c r="D38" s="66"/>
      <c r="E38" s="66"/>
      <c r="F38" s="66"/>
      <c r="G38" s="66"/>
    </row>
    <row r="39" spans="1:20" ht="15">
      <c r="A39" s="1046" t="s">
        <v>441</v>
      </c>
      <c r="B39" s="66"/>
      <c r="C39" s="66"/>
      <c r="D39" s="66"/>
      <c r="E39" s="66"/>
      <c r="F39" s="66"/>
      <c r="G39" s="66"/>
    </row>
    <row r="40" spans="1:20" ht="15">
      <c r="A40" s="1046" t="s">
        <v>440</v>
      </c>
      <c r="B40" s="66"/>
      <c r="C40" s="66"/>
      <c r="D40" s="66"/>
      <c r="E40" s="66"/>
      <c r="F40" s="66"/>
      <c r="G40" s="66"/>
    </row>
    <row r="41" spans="1:20" ht="15">
      <c r="A41" s="1046"/>
      <c r="B41" s="66"/>
      <c r="C41" s="66"/>
      <c r="D41" s="66"/>
      <c r="E41" s="66"/>
      <c r="F41" s="66"/>
      <c r="G41" s="66"/>
    </row>
    <row r="42" spans="1:20" ht="15">
      <c r="A42" s="1046"/>
      <c r="B42" s="66"/>
      <c r="C42" s="66"/>
      <c r="D42" s="66"/>
      <c r="E42" s="66"/>
      <c r="F42" s="66"/>
      <c r="G42" s="66"/>
    </row>
    <row r="43" spans="1:20" ht="15">
      <c r="A43" s="1046" t="s">
        <v>2031</v>
      </c>
      <c r="B43" s="66"/>
      <c r="C43" s="66"/>
      <c r="D43" s="66"/>
      <c r="E43" s="66"/>
      <c r="F43" s="66"/>
      <c r="G43" s="66"/>
    </row>
    <row r="44" spans="1:20" ht="15">
      <c r="A44" s="1046" t="s">
        <v>2037</v>
      </c>
      <c r="B44" s="66"/>
      <c r="C44" s="66"/>
      <c r="D44" s="66"/>
      <c r="E44" s="66"/>
      <c r="F44" s="66"/>
      <c r="G44" s="66"/>
    </row>
    <row r="45" spans="1:20" ht="15">
      <c r="A45" s="66"/>
      <c r="B45" s="66"/>
      <c r="C45" s="66"/>
      <c r="D45" s="66"/>
      <c r="E45" s="66"/>
      <c r="F45" s="66"/>
      <c r="G45" s="66"/>
    </row>
    <row r="46" spans="1:20" ht="15">
      <c r="A46" s="66"/>
      <c r="B46" s="66"/>
      <c r="C46" s="66"/>
      <c r="D46" s="66"/>
      <c r="E46" s="66"/>
      <c r="F46" s="66"/>
      <c r="G46" s="66"/>
    </row>
    <row r="47" spans="1:20" ht="15">
      <c r="B47" s="930"/>
    </row>
  </sheetData>
  <customSheetViews>
    <customSheetView guid="{45E423DD-7FD2-487F-8372-5798D7D06C15}" showPageBreaks="1" showGridLines="0" topLeftCell="A22">
      <selection activeCell="F43" sqref="F43"/>
      <pageMargins left="0.7" right="0.7" top="0.75" bottom="0.75" header="0.3" footer="0.3"/>
      <pageSetup orientation="portrait" r:id="rId1"/>
    </customSheetView>
    <customSheetView guid="{51F1D52B-5D55-4FCC-809B-9B4CC86C88B9}" showGridLines="0" topLeftCell="A22">
      <selection activeCell="F43" sqref="F43"/>
      <pageMargins left="0.7" right="0.7" top="0.75" bottom="0.75" header="0.3" footer="0.3"/>
      <pageSetup orientation="portrait" r:id="rId2"/>
    </customSheetView>
  </customSheetViews>
  <phoneticPr fontId="0" type="noConversion"/>
  <pageMargins left="0.7" right="0.7" top="0.75" bottom="0.75" header="0.3" footer="0.3"/>
  <pageSetup orientation="portrait" r:id="rId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0:C66"/>
  <sheetViews>
    <sheetView showGridLines="0" topLeftCell="A10" zoomScaleNormal="100" workbookViewId="0">
      <selection activeCell="B27" sqref="B27"/>
    </sheetView>
  </sheetViews>
  <sheetFormatPr defaultRowHeight="12.75"/>
  <cols>
    <col min="1" max="1" width="11.42578125" customWidth="1"/>
    <col min="2" max="2" width="98.7109375" customWidth="1"/>
    <col min="3" max="3" width="16" customWidth="1"/>
  </cols>
  <sheetData>
    <row r="10" spans="2:3" ht="15">
      <c r="B10" s="442" t="s">
        <v>619</v>
      </c>
    </row>
    <row r="11" spans="2:3" ht="6.75" customHeight="1"/>
    <row r="12" spans="2:3" ht="9" customHeight="1">
      <c r="B12" s="443"/>
      <c r="C12" s="444"/>
    </row>
    <row r="14" spans="2:3" ht="15">
      <c r="B14" s="442" t="s">
        <v>36</v>
      </c>
    </row>
    <row r="15" spans="2:3" ht="9" customHeight="1">
      <c r="B15" s="442"/>
    </row>
    <row r="16" spans="2:3" ht="10.5" customHeight="1">
      <c r="B16" s="443"/>
      <c r="C16" s="444"/>
    </row>
    <row r="17" spans="1:3" s="446" customFormat="1" ht="16.5" customHeight="1">
      <c r="B17" s="445"/>
    </row>
    <row r="18" spans="1:3" ht="15">
      <c r="B18" s="442" t="s">
        <v>550</v>
      </c>
    </row>
    <row r="19" spans="1:3" ht="9" customHeight="1"/>
    <row r="20" spans="1:3" ht="10.5" customHeight="1">
      <c r="B20" s="444"/>
      <c r="C20" s="444"/>
    </row>
    <row r="21" spans="1:3" s="446" customFormat="1" ht="16.5" customHeight="1"/>
    <row r="22" spans="1:3" ht="15">
      <c r="A22" s="448">
        <v>1</v>
      </c>
      <c r="B22" s="442" t="s">
        <v>179</v>
      </c>
    </row>
    <row r="23" spans="1:3" ht="9" customHeight="1">
      <c r="C23" s="1794" t="s">
        <v>0</v>
      </c>
    </row>
    <row r="24" spans="1:3" ht="10.5" customHeight="1">
      <c r="B24" s="444"/>
      <c r="C24" s="1795"/>
    </row>
    <row r="25" spans="1:3" s="446" customFormat="1" ht="9" customHeight="1">
      <c r="C25" s="447"/>
    </row>
    <row r="26" spans="1:3" s="446" customFormat="1" ht="9" customHeight="1">
      <c r="C26" s="447"/>
    </row>
    <row r="27" spans="1:3" ht="24" customHeight="1">
      <c r="A27" s="448">
        <v>1.01</v>
      </c>
      <c r="B27" s="1054" t="s">
        <v>1853</v>
      </c>
      <c r="C27" s="1055">
        <v>8</v>
      </c>
    </row>
    <row r="28" spans="1:3" ht="24" customHeight="1">
      <c r="A28" s="448">
        <v>1.02</v>
      </c>
      <c r="B28" s="1054" t="s">
        <v>1854</v>
      </c>
      <c r="C28" s="1055">
        <v>9</v>
      </c>
    </row>
    <row r="29" spans="1:3" ht="24" customHeight="1">
      <c r="A29" s="448">
        <v>1.03</v>
      </c>
      <c r="B29" s="1054" t="s">
        <v>1855</v>
      </c>
      <c r="C29" s="1055">
        <v>10</v>
      </c>
    </row>
    <row r="30" spans="1:3" ht="24" customHeight="1">
      <c r="A30" s="448">
        <f t="shared" ref="A30:A42" si="0">+A29+0.01</f>
        <v>1.04</v>
      </c>
      <c r="B30" s="1054" t="s">
        <v>1856</v>
      </c>
      <c r="C30" s="1055">
        <v>11</v>
      </c>
    </row>
    <row r="31" spans="1:3" ht="24" customHeight="1">
      <c r="A31" s="448">
        <f t="shared" si="0"/>
        <v>1.05</v>
      </c>
      <c r="B31" s="1054" t="s">
        <v>1857</v>
      </c>
      <c r="C31" s="1428">
        <v>12</v>
      </c>
    </row>
    <row r="32" spans="1:3" ht="24" customHeight="1">
      <c r="A32" s="448">
        <f t="shared" si="0"/>
        <v>1.06</v>
      </c>
      <c r="B32" s="1054" t="s">
        <v>1639</v>
      </c>
      <c r="C32" s="1428">
        <v>13</v>
      </c>
    </row>
    <row r="33" spans="1:3" ht="24" customHeight="1">
      <c r="A33" s="448">
        <f t="shared" si="0"/>
        <v>1.07</v>
      </c>
      <c r="B33" s="1429" t="s">
        <v>1858</v>
      </c>
      <c r="C33" s="1428">
        <v>14</v>
      </c>
    </row>
    <row r="34" spans="1:3" ht="24" customHeight="1">
      <c r="A34" s="448">
        <f t="shared" si="0"/>
        <v>1.08</v>
      </c>
      <c r="B34" s="1054" t="s">
        <v>658</v>
      </c>
      <c r="C34" s="1428">
        <v>15</v>
      </c>
    </row>
    <row r="35" spans="1:3" ht="24" customHeight="1">
      <c r="A35" s="448">
        <f t="shared" si="0"/>
        <v>1.0900000000000001</v>
      </c>
      <c r="B35" s="1054" t="s">
        <v>2005</v>
      </c>
      <c r="C35" s="1428">
        <v>16</v>
      </c>
    </row>
    <row r="36" spans="1:3" ht="24" customHeight="1">
      <c r="A36" s="546">
        <f t="shared" si="0"/>
        <v>1.1000000000000001</v>
      </c>
      <c r="B36" s="1054" t="s">
        <v>1859</v>
      </c>
      <c r="C36" s="1428">
        <v>17</v>
      </c>
    </row>
    <row r="37" spans="1:3" ht="24" customHeight="1">
      <c r="A37" s="448">
        <f t="shared" si="0"/>
        <v>1.1100000000000001</v>
      </c>
      <c r="B37" s="1054" t="s">
        <v>1860</v>
      </c>
      <c r="C37" s="1428">
        <v>18</v>
      </c>
    </row>
    <row r="38" spans="1:3" ht="24" customHeight="1">
      <c r="A38" s="448">
        <f t="shared" si="0"/>
        <v>1.1200000000000001</v>
      </c>
      <c r="B38" s="1054" t="s">
        <v>1861</v>
      </c>
      <c r="C38" s="1428">
        <v>19</v>
      </c>
    </row>
    <row r="39" spans="1:3" ht="24" customHeight="1">
      <c r="A39" s="448">
        <f t="shared" si="0"/>
        <v>1.1300000000000001</v>
      </c>
      <c r="B39" s="1054" t="s">
        <v>1862</v>
      </c>
      <c r="C39" s="1428">
        <v>20</v>
      </c>
    </row>
    <row r="40" spans="1:3" ht="24" customHeight="1">
      <c r="A40" s="448">
        <f t="shared" si="0"/>
        <v>1.1400000000000001</v>
      </c>
      <c r="B40" s="1054" t="s">
        <v>1863</v>
      </c>
      <c r="C40" s="1428">
        <v>21</v>
      </c>
    </row>
    <row r="41" spans="1:3" ht="24" customHeight="1">
      <c r="A41" s="448">
        <f t="shared" si="0"/>
        <v>1.1500000000000001</v>
      </c>
      <c r="B41" s="1054" t="s">
        <v>1864</v>
      </c>
      <c r="C41" s="1428">
        <v>22</v>
      </c>
    </row>
    <row r="42" spans="1:3" ht="24" customHeight="1">
      <c r="A42" s="448">
        <f t="shared" si="0"/>
        <v>1.1600000000000001</v>
      </c>
      <c r="B42" s="1054" t="s">
        <v>1865</v>
      </c>
      <c r="C42" s="1428">
        <v>22</v>
      </c>
    </row>
    <row r="43" spans="1:3" ht="24" customHeight="1">
      <c r="B43" s="1054"/>
      <c r="C43" s="1428"/>
    </row>
    <row r="44" spans="1:3" ht="18" customHeight="1">
      <c r="B44" s="64"/>
      <c r="C44" s="449"/>
    </row>
    <row r="45" spans="1:3" ht="15" customHeight="1">
      <c r="A45" s="1792">
        <v>2</v>
      </c>
      <c r="B45" s="1796" t="s">
        <v>660</v>
      </c>
      <c r="C45" s="1055">
        <v>25</v>
      </c>
    </row>
    <row r="46" spans="1:3" ht="9" customHeight="1">
      <c r="A46" s="1792"/>
      <c r="B46" s="1796"/>
      <c r="C46" s="1798" t="s">
        <v>1</v>
      </c>
    </row>
    <row r="47" spans="1:3" ht="10.5" customHeight="1" thickBot="1">
      <c r="B47" s="789"/>
      <c r="C47" s="1799"/>
    </row>
    <row r="48" spans="1:3" ht="16.5" customHeight="1">
      <c r="B48" s="442"/>
      <c r="C48" s="449"/>
    </row>
    <row r="49" spans="1:3" ht="15">
      <c r="A49" s="1793">
        <v>3</v>
      </c>
      <c r="B49" s="1796" t="s">
        <v>661</v>
      </c>
      <c r="C49" s="1055">
        <v>65</v>
      </c>
    </row>
    <row r="50" spans="1:3" ht="9" customHeight="1">
      <c r="A50" s="1793"/>
      <c r="B50" s="1796"/>
      <c r="C50" s="1794" t="s">
        <v>268</v>
      </c>
    </row>
    <row r="51" spans="1:3" ht="10.5" customHeight="1">
      <c r="B51" s="444"/>
      <c r="C51" s="1795"/>
    </row>
    <row r="52" spans="1:3" ht="16.5" customHeight="1"/>
    <row r="53" spans="1:3" ht="15" customHeight="1">
      <c r="A53" s="1793">
        <v>4</v>
      </c>
      <c r="B53" s="1796" t="s">
        <v>269</v>
      </c>
      <c r="C53" s="1055">
        <v>99</v>
      </c>
    </row>
    <row r="54" spans="1:3" ht="9" customHeight="1">
      <c r="A54" s="1793"/>
      <c r="B54" s="1796"/>
      <c r="C54" s="1794" t="s">
        <v>158</v>
      </c>
    </row>
    <row r="55" spans="1:3" ht="10.5" customHeight="1">
      <c r="B55" s="444"/>
      <c r="C55" s="1795"/>
    </row>
    <row r="56" spans="1:3" ht="16.5" customHeight="1"/>
    <row r="57" spans="1:3" ht="16.5" customHeight="1">
      <c r="B57" s="1796" t="s">
        <v>1983</v>
      </c>
      <c r="C57" s="1579">
        <v>151</v>
      </c>
    </row>
    <row r="58" spans="1:3" ht="16.5" customHeight="1">
      <c r="B58" s="1796"/>
      <c r="C58" s="1794" t="s">
        <v>158</v>
      </c>
    </row>
    <row r="59" spans="1:3" ht="9" customHeight="1">
      <c r="B59" s="444"/>
      <c r="C59" s="1795"/>
    </row>
    <row r="60" spans="1:3" ht="26.25" customHeight="1">
      <c r="A60" s="1793">
        <v>5</v>
      </c>
      <c r="B60" s="1800" t="s">
        <v>662</v>
      </c>
      <c r="C60" s="1055">
        <v>155</v>
      </c>
    </row>
    <row r="61" spans="1:3" ht="9" customHeight="1">
      <c r="A61" s="1793"/>
      <c r="B61" s="1800"/>
      <c r="C61" s="1794" t="s">
        <v>157</v>
      </c>
    </row>
    <row r="62" spans="1:3" ht="10.5" customHeight="1">
      <c r="B62" s="444"/>
      <c r="C62" s="1795"/>
    </row>
    <row r="63" spans="1:3" ht="16.5" customHeight="1"/>
    <row r="64" spans="1:3" ht="18.75" customHeight="1">
      <c r="A64" s="1797">
        <v>6</v>
      </c>
      <c r="B64" s="442" t="s">
        <v>1632</v>
      </c>
      <c r="C64" s="1791"/>
    </row>
    <row r="65" spans="1:3" ht="9.75" customHeight="1">
      <c r="A65" s="1797"/>
      <c r="B65" s="442"/>
      <c r="C65" s="1791"/>
    </row>
    <row r="66" spans="1:3" ht="10.5" customHeight="1">
      <c r="B66" s="444"/>
      <c r="C66" s="444"/>
    </row>
  </sheetData>
  <mergeCells count="17">
    <mergeCell ref="C23:C24"/>
    <mergeCell ref="C46:C47"/>
    <mergeCell ref="C50:C51"/>
    <mergeCell ref="C54:C55"/>
    <mergeCell ref="B60:B61"/>
    <mergeCell ref="C64:C65"/>
    <mergeCell ref="A45:A46"/>
    <mergeCell ref="A49:A50"/>
    <mergeCell ref="A53:A54"/>
    <mergeCell ref="A60:A61"/>
    <mergeCell ref="C61:C62"/>
    <mergeCell ref="B53:B54"/>
    <mergeCell ref="B49:B50"/>
    <mergeCell ref="B45:B46"/>
    <mergeCell ref="A64:A65"/>
    <mergeCell ref="B57:B58"/>
    <mergeCell ref="C58:C59"/>
  </mergeCells>
  <phoneticPr fontId="0" type="noConversion"/>
  <pageMargins left="0.70866141732283472" right="0.70866141732283472" top="0.74803149606299213" bottom="0.74803149606299213" header="0.31496062992125984" footer="0.31496062992125984"/>
  <pageSetup scale="6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2:A16"/>
  <sheetViews>
    <sheetView showGridLines="0" topLeftCell="A7" zoomScaleNormal="100" zoomScaleSheetLayoutView="70" workbookViewId="0">
      <selection activeCell="E14" sqref="E14"/>
    </sheetView>
  </sheetViews>
  <sheetFormatPr defaultRowHeight="12.75"/>
  <cols>
    <col min="1" max="1" width="95.42578125" customWidth="1"/>
  </cols>
  <sheetData>
    <row r="2" spans="1:1" ht="26.25" customHeight="1"/>
    <row r="3" spans="1:1" ht="26.25" customHeight="1">
      <c r="A3" s="74"/>
    </row>
    <row r="4" spans="1:1" ht="26.25" customHeight="1"/>
    <row r="5" spans="1:1" ht="26.25" customHeight="1"/>
    <row r="6" spans="1:1" ht="26.25" customHeight="1"/>
    <row r="7" spans="1:1" ht="26.25" customHeight="1">
      <c r="A7" s="439" t="s">
        <v>36</v>
      </c>
    </row>
    <row r="8" spans="1:1" ht="26.25" customHeight="1">
      <c r="A8" s="244"/>
    </row>
    <row r="9" spans="1:1" ht="26.25" customHeight="1">
      <c r="A9" s="244"/>
    </row>
    <row r="10" spans="1:1" ht="26.25" customHeight="1">
      <c r="A10" s="74"/>
    </row>
    <row r="12" spans="1:1" ht="48" customHeight="1">
      <c r="A12" s="75" t="s">
        <v>1633</v>
      </c>
    </row>
    <row r="13" spans="1:1" ht="66.75" customHeight="1">
      <c r="A13" s="75" t="s">
        <v>327</v>
      </c>
    </row>
    <row r="14" spans="1:1" ht="108.75" customHeight="1">
      <c r="A14" s="75" t="s">
        <v>2035</v>
      </c>
    </row>
    <row r="15" spans="1:1" ht="6.75" customHeight="1">
      <c r="A15" s="75"/>
    </row>
    <row r="16" spans="1:1" ht="45.75" customHeight="1">
      <c r="A16" s="1433" t="s">
        <v>2036</v>
      </c>
    </row>
  </sheetData>
  <phoneticPr fontId="0" type="noConversion"/>
  <pageMargins left="0.82677165354330717" right="0.55118110236220474" top="0.74803149606299213" bottom="0.74803149606299213" header="0.31496062992125984" footer="0.31496062992125984"/>
  <pageSetup scale="88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3:AN36"/>
  <sheetViews>
    <sheetView showGridLines="0" topLeftCell="A16" zoomScaleNormal="100" zoomScaleSheetLayoutView="100" workbookViewId="0">
      <selection activeCell="B20" sqref="B20"/>
    </sheetView>
  </sheetViews>
  <sheetFormatPr defaultRowHeight="15"/>
  <cols>
    <col min="1" max="1" width="114" style="66" customWidth="1"/>
    <col min="2" max="2" width="9.140625" style="66"/>
    <col min="3" max="4" width="11.85546875" style="66" bestFit="1" customWidth="1"/>
    <col min="5" max="17" width="9.140625" style="66"/>
    <col min="18" max="18" width="8.7109375" style="66" customWidth="1"/>
    <col min="19" max="29" width="9.140625" style="66" hidden="1" customWidth="1"/>
    <col min="30" max="36" width="9.140625" style="66"/>
    <col min="37" max="37" width="8.42578125" style="66" customWidth="1"/>
    <col min="38" max="40" width="9.140625" style="66" hidden="1" customWidth="1"/>
    <col min="41" max="16384" width="9.140625" style="66"/>
  </cols>
  <sheetData>
    <row r="3" spans="1:6" ht="7.5" customHeight="1"/>
    <row r="4" spans="1:6" ht="12.75" customHeight="1"/>
    <row r="5" spans="1:6">
      <c r="C5" s="1179"/>
      <c r="D5" s="151"/>
    </row>
    <row r="6" spans="1:6">
      <c r="C6" s="151"/>
    </row>
    <row r="7" spans="1:6" ht="15.75">
      <c r="B7" s="41"/>
      <c r="C7" s="683"/>
      <c r="D7" s="40"/>
      <c r="E7" s="40"/>
      <c r="F7" s="886"/>
    </row>
    <row r="8" spans="1:6" ht="18">
      <c r="A8" s="1178" t="s">
        <v>550</v>
      </c>
      <c r="B8" s="41"/>
      <c r="C8" s="683"/>
      <c r="D8" s="40"/>
      <c r="E8" s="41"/>
      <c r="F8" s="886"/>
    </row>
    <row r="9" spans="1:6" ht="18">
      <c r="A9" s="1178"/>
      <c r="B9" s="41"/>
      <c r="C9" s="683"/>
      <c r="D9" s="40"/>
      <c r="E9" s="41"/>
      <c r="F9" s="886"/>
    </row>
    <row r="10" spans="1:6" ht="18">
      <c r="A10" s="1178"/>
      <c r="B10" s="41"/>
      <c r="C10" s="683"/>
      <c r="D10" s="40"/>
      <c r="E10" s="41"/>
      <c r="F10" s="886"/>
    </row>
    <row r="11" spans="1:6" ht="18">
      <c r="A11" s="1178"/>
      <c r="B11" s="41"/>
      <c r="C11" s="683"/>
      <c r="D11" s="40"/>
      <c r="E11" s="41"/>
      <c r="F11" s="886"/>
    </row>
    <row r="12" spans="1:6" ht="18">
      <c r="A12" s="542"/>
      <c r="C12" s="151"/>
      <c r="E12" s="406"/>
    </row>
    <row r="13" spans="1:6" ht="80.25" customHeight="1">
      <c r="A13" s="1518" t="s">
        <v>2032</v>
      </c>
    </row>
    <row r="14" spans="1:6" ht="125.25" customHeight="1">
      <c r="A14" s="1518" t="s">
        <v>2033</v>
      </c>
    </row>
    <row r="15" spans="1:6" s="316" customFormat="1" ht="59.25" customHeight="1">
      <c r="A15" s="1518" t="s">
        <v>2054</v>
      </c>
    </row>
    <row r="16" spans="1:6" ht="111" customHeight="1">
      <c r="A16" s="1519" t="s">
        <v>2055</v>
      </c>
    </row>
    <row r="17" spans="1:1" ht="40.5" customHeight="1">
      <c r="A17" s="1520" t="s">
        <v>2014</v>
      </c>
    </row>
    <row r="18" spans="1:1" ht="16.5" customHeight="1">
      <c r="A18" s="1521"/>
    </row>
    <row r="19" spans="1:1" ht="38.25" customHeight="1">
      <c r="A19" s="1530" t="s">
        <v>2034</v>
      </c>
    </row>
    <row r="20" spans="1:1">
      <c r="A20" s="402"/>
    </row>
    <row r="21" spans="1:1">
      <c r="A21" s="402"/>
    </row>
    <row r="23" spans="1:1" ht="18" customHeight="1">
      <c r="A23" s="1034"/>
    </row>
    <row r="26" spans="1:1">
      <c r="A26" s="863"/>
    </row>
    <row r="27" spans="1:1">
      <c r="A27" s="864"/>
    </row>
    <row r="28" spans="1:1">
      <c r="A28" s="899"/>
    </row>
    <row r="29" spans="1:1">
      <c r="A29" s="862"/>
    </row>
    <row r="36" ht="14.25" customHeight="1"/>
  </sheetData>
  <phoneticPr fontId="0" type="noConversion"/>
  <pageMargins left="0.7" right="0.7" top="0.75" bottom="0.75" header="0.3" footer="0.3"/>
  <pageSetup scale="9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E21"/>
  <sheetViews>
    <sheetView showGridLines="0" topLeftCell="A25" zoomScale="90" zoomScaleNormal="90" workbookViewId="0">
      <selection activeCell="J62" sqref="J62"/>
    </sheetView>
  </sheetViews>
  <sheetFormatPr defaultRowHeight="15"/>
  <cols>
    <col min="1" max="16384" width="9.140625" style="66"/>
  </cols>
  <sheetData>
    <row r="21" spans="5:5">
      <c r="E21" s="66" t="s">
        <v>427</v>
      </c>
    </row>
  </sheetData>
  <customSheetViews>
    <customSheetView guid="{45E423DD-7FD2-487F-8372-5798D7D06C15}" showPageBreaks="1" showGridLines="0" fitToPage="1">
      <selection activeCell="F32" sqref="F32"/>
      <pageMargins left="0.74803149606299213" right="0.74803149606299213" top="0.98425196850393704" bottom="0.98425196850393704" header="0.51181102362204722" footer="0.51181102362204722"/>
      <pageSetup scale="81" orientation="portrait" r:id="rId1"/>
      <headerFooter alignWithMargins="0"/>
    </customSheetView>
    <customSheetView guid="{B297ACE3-C144-4411-A206-EE5C8D41CE1C}" showGridLines="0" fitToPage="1" topLeftCell="A39">
      <selection activeCell="H39" sqref="H39"/>
      <pageMargins left="0.74803149606299213" right="0.74803149606299213" top="0.98425196850393704" bottom="0.98425196850393704" header="0.51181102362204722" footer="0.51181102362204722"/>
      <pageSetup scale="94" orientation="portrait" r:id="rId2"/>
      <headerFooter alignWithMargins="0"/>
    </customSheetView>
    <customSheetView guid="{67BA8672-8137-4028-84CD-AA630649A2B3}" scale="75" showGridLines="0" fitToPage="1" showRuler="0" topLeftCell="A16">
      <selection activeCell="L41" sqref="L41"/>
      <pageMargins left="0.74803149606299213" right="0.74803149606299213" top="0.98425196850393704" bottom="0.98425196850393704" header="0.51181102362204722" footer="0.51181102362204722"/>
      <pageSetup scale="94" orientation="portrait" r:id="rId3"/>
      <headerFooter alignWithMargins="0"/>
    </customSheetView>
    <customSheetView guid="{51F1D52B-5D55-4FCC-809B-9B4CC86C88B9}" showGridLines="0" fitToPage="1">
      <selection activeCell="F32" sqref="F32"/>
      <pageMargins left="0.74803149606299213" right="0.74803149606299213" top="0.98425196850393704" bottom="0.98425196850393704" header="0.51181102362204722" footer="0.51181102362204722"/>
      <pageSetup scale="81" orientation="portrait" r:id="rId4"/>
      <headerFooter alignWithMargins="0"/>
    </customSheetView>
  </customSheetViews>
  <phoneticPr fontId="19" type="noConversion"/>
  <pageMargins left="0.74803149606299213" right="0.74803149606299213" top="0.98425196850393704" bottom="0.98425196850393704" header="0.51181102362204722" footer="0.51181102362204722"/>
  <pageSetup scale="81" orientation="portrait" r:id="rId5"/>
  <headerFooter alignWithMargins="0"/>
  <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6:D66"/>
  <sheetViews>
    <sheetView showGridLines="0" topLeftCell="A13" zoomScaleNormal="100" workbookViewId="0">
      <selection activeCell="B15" sqref="B15"/>
    </sheetView>
  </sheetViews>
  <sheetFormatPr defaultRowHeight="12.75"/>
  <cols>
    <col min="1" max="1" width="13.140625" customWidth="1"/>
    <col min="2" max="2" width="98" customWidth="1"/>
    <col min="3" max="3" width="16" customWidth="1"/>
  </cols>
  <sheetData>
    <row r="6" spans="2:2" ht="15">
      <c r="B6" s="442"/>
    </row>
    <row r="7" spans="2:2" ht="9.75" customHeight="1">
      <c r="B7" s="442"/>
    </row>
    <row r="8" spans="2:2" ht="9.75" customHeight="1">
      <c r="B8" s="442"/>
    </row>
    <row r="9" spans="2:2" ht="9.75" customHeight="1">
      <c r="B9" s="442"/>
    </row>
    <row r="10" spans="2:2" ht="9.75" customHeight="1">
      <c r="B10" s="442"/>
    </row>
    <row r="11" spans="2:2" ht="9.75" customHeight="1">
      <c r="B11" s="442"/>
    </row>
    <row r="12" spans="2:2" ht="9.75" customHeight="1">
      <c r="B12" s="442"/>
    </row>
    <row r="13" spans="2:2" ht="9.75" customHeight="1">
      <c r="B13" s="442"/>
    </row>
    <row r="14" spans="2:2" ht="9.75" customHeight="1">
      <c r="B14" s="442"/>
    </row>
    <row r="15" spans="2:2" ht="9.75" customHeight="1">
      <c r="B15" s="442"/>
    </row>
    <row r="16" spans="2:2" s="446" customFormat="1" ht="11.25" customHeight="1">
      <c r="B16" s="445"/>
    </row>
    <row r="17" spans="1:3" ht="15">
      <c r="A17" s="446"/>
      <c r="B17" s="489"/>
      <c r="C17" s="446"/>
    </row>
    <row r="18" spans="1:3" ht="11.25" customHeight="1">
      <c r="A18" s="446"/>
      <c r="B18" s="446"/>
      <c r="C18" s="446"/>
    </row>
    <row r="19" spans="1:3" ht="9.75" customHeight="1">
      <c r="A19" s="446"/>
      <c r="B19" s="446"/>
      <c r="C19" s="446"/>
    </row>
    <row r="20" spans="1:3" s="446" customFormat="1" ht="8.25" customHeight="1"/>
    <row r="21" spans="1:3" ht="16.5" customHeight="1">
      <c r="B21" s="442" t="s">
        <v>179</v>
      </c>
      <c r="C21" s="1802" t="s">
        <v>0</v>
      </c>
    </row>
    <row r="22" spans="1:3" ht="12" customHeight="1">
      <c r="A22" s="294"/>
      <c r="B22" s="494"/>
      <c r="C22" s="1803"/>
    </row>
    <row r="23" spans="1:3" s="446" customFormat="1" ht="9" customHeight="1">
      <c r="A23" s="294"/>
      <c r="B23" s="294"/>
      <c r="C23" s="493"/>
    </row>
    <row r="24" spans="1:3" s="446" customFormat="1" ht="9" customHeight="1">
      <c r="A24" s="294"/>
      <c r="B24" s="294"/>
      <c r="C24" s="493"/>
    </row>
    <row r="25" spans="1:3" s="446" customFormat="1" ht="9" customHeight="1">
      <c r="A25" s="294"/>
      <c r="B25" s="294"/>
      <c r="C25" s="493"/>
    </row>
    <row r="26" spans="1:3" s="446" customFormat="1" ht="9" customHeight="1">
      <c r="A26" s="294"/>
      <c r="B26" s="294"/>
      <c r="C26" s="493"/>
    </row>
    <row r="27" spans="1:3" ht="27" customHeight="1">
      <c r="A27" s="448">
        <v>1.01</v>
      </c>
      <c r="B27" s="1054" t="s">
        <v>1634</v>
      </c>
      <c r="C27" s="1056">
        <v>8</v>
      </c>
    </row>
    <row r="28" spans="1:3" ht="27" customHeight="1">
      <c r="A28" s="448">
        <f>+A27+0.01</f>
        <v>1.02</v>
      </c>
      <c r="B28" s="1054" t="s">
        <v>1635</v>
      </c>
      <c r="C28" s="1056">
        <v>9</v>
      </c>
    </row>
    <row r="29" spans="1:3" ht="27" customHeight="1">
      <c r="A29" s="448">
        <f t="shared" ref="A29:A30" si="0">+A28+0.01</f>
        <v>1.03</v>
      </c>
      <c r="B29" s="1054" t="s">
        <v>1636</v>
      </c>
      <c r="C29" s="1056">
        <v>10</v>
      </c>
    </row>
    <row r="30" spans="1:3" ht="27" customHeight="1">
      <c r="A30" s="448">
        <f t="shared" si="0"/>
        <v>1.04</v>
      </c>
      <c r="B30" s="1054" t="s">
        <v>1637</v>
      </c>
      <c r="C30" s="1056">
        <v>11</v>
      </c>
    </row>
    <row r="31" spans="1:3" ht="27" customHeight="1">
      <c r="A31" s="448">
        <f t="shared" ref="A31:A42" si="1">+A30+0.01</f>
        <v>1.05</v>
      </c>
      <c r="B31" s="1054" t="s">
        <v>1638</v>
      </c>
      <c r="C31" s="1056">
        <v>12</v>
      </c>
    </row>
    <row r="32" spans="1:3" ht="27" customHeight="1">
      <c r="A32" s="448">
        <f t="shared" si="1"/>
        <v>1.06</v>
      </c>
      <c r="B32" s="1054" t="s">
        <v>2082</v>
      </c>
      <c r="C32" s="1056">
        <v>13</v>
      </c>
    </row>
    <row r="33" spans="1:4" ht="27" customHeight="1">
      <c r="A33" s="448">
        <f t="shared" si="1"/>
        <v>1.07</v>
      </c>
      <c r="B33" s="545" t="s">
        <v>1640</v>
      </c>
      <c r="C33" s="1056">
        <v>14</v>
      </c>
    </row>
    <row r="34" spans="1:4" ht="27" customHeight="1">
      <c r="A34" s="448">
        <f t="shared" si="1"/>
        <v>1.08</v>
      </c>
      <c r="B34" s="495" t="s">
        <v>658</v>
      </c>
      <c r="C34" s="1056">
        <v>15</v>
      </c>
    </row>
    <row r="35" spans="1:4" ht="27" customHeight="1">
      <c r="A35" s="448">
        <f t="shared" si="1"/>
        <v>1.0900000000000001</v>
      </c>
      <c r="B35" s="545" t="s">
        <v>1641</v>
      </c>
      <c r="C35" s="1056">
        <v>16</v>
      </c>
    </row>
    <row r="36" spans="1:4" ht="27" customHeight="1">
      <c r="A36" s="546">
        <f t="shared" si="1"/>
        <v>1.1000000000000001</v>
      </c>
      <c r="B36" s="545" t="s">
        <v>1642</v>
      </c>
      <c r="C36" s="1056">
        <v>17</v>
      </c>
    </row>
    <row r="37" spans="1:4" ht="27" customHeight="1">
      <c r="A37" s="448">
        <f t="shared" si="1"/>
        <v>1.1100000000000001</v>
      </c>
      <c r="B37" s="545" t="s">
        <v>1643</v>
      </c>
      <c r="C37" s="1056">
        <v>18</v>
      </c>
    </row>
    <row r="38" spans="1:4" ht="24.75" customHeight="1">
      <c r="A38" s="448">
        <f t="shared" si="1"/>
        <v>1.1200000000000001</v>
      </c>
      <c r="B38" s="545" t="s">
        <v>1644</v>
      </c>
      <c r="C38" s="1056">
        <v>19</v>
      </c>
    </row>
    <row r="39" spans="1:4" ht="27" customHeight="1">
      <c r="A39" s="448">
        <f t="shared" si="1"/>
        <v>1.1300000000000001</v>
      </c>
      <c r="B39" s="545" t="s">
        <v>1645</v>
      </c>
      <c r="C39" s="1056">
        <v>20</v>
      </c>
    </row>
    <row r="40" spans="1:4" ht="27" customHeight="1">
      <c r="A40" s="448">
        <f t="shared" si="1"/>
        <v>1.1400000000000001</v>
      </c>
      <c r="B40" s="545" t="s">
        <v>1646</v>
      </c>
      <c r="C40" s="1056">
        <v>21</v>
      </c>
    </row>
    <row r="41" spans="1:4" ht="27" customHeight="1">
      <c r="A41" s="448">
        <f t="shared" si="1"/>
        <v>1.1500000000000001</v>
      </c>
      <c r="B41" s="545" t="s">
        <v>1647</v>
      </c>
      <c r="C41" s="1056">
        <v>22</v>
      </c>
    </row>
    <row r="42" spans="1:4" ht="27" customHeight="1">
      <c r="A42" s="448">
        <f t="shared" si="1"/>
        <v>1.1600000000000001</v>
      </c>
      <c r="B42" s="545" t="s">
        <v>1648</v>
      </c>
      <c r="C42" s="1056">
        <v>22</v>
      </c>
    </row>
    <row r="43" spans="1:4">
      <c r="A43" s="291"/>
      <c r="B43" s="291"/>
      <c r="C43" s="291"/>
    </row>
    <row r="44" spans="1:4">
      <c r="A44" s="294"/>
      <c r="B44" s="294"/>
      <c r="C44" s="1804"/>
      <c r="D44" s="446"/>
    </row>
    <row r="45" spans="1:4" ht="9.75" customHeight="1">
      <c r="A45" s="294"/>
      <c r="B45" s="294"/>
      <c r="C45" s="1804"/>
      <c r="D45" s="446"/>
    </row>
    <row r="46" spans="1:4" ht="19.5" customHeight="1">
      <c r="A46" s="446"/>
      <c r="B46" s="489"/>
      <c r="C46" s="490"/>
      <c r="D46" s="446"/>
    </row>
    <row r="47" spans="1:4" ht="15">
      <c r="A47" s="491"/>
      <c r="B47" s="489"/>
      <c r="C47" s="490"/>
      <c r="D47" s="446"/>
    </row>
    <row r="48" spans="1:4">
      <c r="A48" s="446"/>
      <c r="B48" s="446"/>
      <c r="C48" s="1801"/>
      <c r="D48" s="446"/>
    </row>
    <row r="49" spans="1:4" ht="9" customHeight="1">
      <c r="A49" s="446"/>
      <c r="B49" s="446"/>
      <c r="C49" s="1801"/>
      <c r="D49" s="446"/>
    </row>
    <row r="50" spans="1:4" ht="13.5" customHeight="1">
      <c r="A50" s="446"/>
      <c r="B50" s="446"/>
      <c r="C50" s="446"/>
      <c r="D50" s="446"/>
    </row>
    <row r="51" spans="1:4" ht="21" customHeight="1">
      <c r="A51" s="491"/>
      <c r="B51" s="492"/>
      <c r="C51" s="446"/>
      <c r="D51" s="446"/>
    </row>
    <row r="52" spans="1:4" ht="21" customHeight="1">
      <c r="A52" s="446"/>
      <c r="B52" s="446"/>
      <c r="C52" s="1801"/>
      <c r="D52" s="446"/>
    </row>
    <row r="53" spans="1:4" ht="9.75" customHeight="1">
      <c r="A53" s="446"/>
      <c r="B53" s="446"/>
      <c r="C53" s="1801"/>
      <c r="D53" s="446"/>
    </row>
    <row r="54" spans="1:4">
      <c r="A54" s="446"/>
      <c r="B54" s="446"/>
      <c r="C54" s="446"/>
      <c r="D54" s="446"/>
    </row>
    <row r="55" spans="1:4" ht="21" customHeight="1">
      <c r="A55" s="491"/>
      <c r="B55" s="492"/>
      <c r="C55" s="446"/>
      <c r="D55" s="446"/>
    </row>
    <row r="56" spans="1:4" ht="22.5" customHeight="1">
      <c r="A56" s="446"/>
      <c r="B56" s="446"/>
      <c r="C56" s="1801"/>
      <c r="D56" s="446"/>
    </row>
    <row r="57" spans="1:4" ht="9.75" customHeight="1">
      <c r="A57" s="446"/>
      <c r="B57" s="446"/>
      <c r="C57" s="1801"/>
      <c r="D57" s="446"/>
    </row>
    <row r="58" spans="1:4">
      <c r="A58" s="446"/>
      <c r="B58" s="446"/>
      <c r="C58" s="446"/>
      <c r="D58" s="446"/>
    </row>
    <row r="59" spans="1:4" ht="15">
      <c r="A59" s="491"/>
      <c r="B59" s="492"/>
      <c r="C59" s="446"/>
      <c r="D59" s="446"/>
    </row>
    <row r="60" spans="1:4">
      <c r="A60" s="446"/>
      <c r="B60" s="446"/>
      <c r="C60" s="446"/>
      <c r="D60" s="446"/>
    </row>
    <row r="61" spans="1:4" ht="9.75" customHeight="1">
      <c r="A61" s="446"/>
      <c r="B61" s="446"/>
      <c r="C61" s="446"/>
      <c r="D61" s="446"/>
    </row>
    <row r="62" spans="1:4" ht="15">
      <c r="A62" s="446"/>
      <c r="B62" s="492"/>
      <c r="C62" s="446"/>
      <c r="D62" s="446"/>
    </row>
    <row r="63" spans="1:4">
      <c r="A63" s="446"/>
      <c r="B63" s="446"/>
      <c r="C63" s="446"/>
      <c r="D63" s="446"/>
    </row>
    <row r="64" spans="1:4">
      <c r="A64" s="446"/>
      <c r="B64" s="446"/>
      <c r="C64" s="446"/>
      <c r="D64" s="446"/>
    </row>
    <row r="65" spans="1:4">
      <c r="A65" s="446"/>
      <c r="B65" s="446"/>
      <c r="C65" s="446"/>
      <c r="D65" s="446"/>
    </row>
    <row r="66" spans="1:4">
      <c r="A66" s="446"/>
      <c r="B66" s="446"/>
      <c r="C66" s="446"/>
      <c r="D66" s="446"/>
    </row>
  </sheetData>
  <mergeCells count="5">
    <mergeCell ref="C56:C57"/>
    <mergeCell ref="C21:C22"/>
    <mergeCell ref="C44:C45"/>
    <mergeCell ref="C48:C49"/>
    <mergeCell ref="C52:C53"/>
  </mergeCells>
  <phoneticPr fontId="0" type="noConversion"/>
  <pageMargins left="0.7" right="0.7" top="0.75" bottom="0.75" header="0.3" footer="0.3"/>
  <pageSetup scale="72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I67"/>
  <sheetViews>
    <sheetView showGridLines="0" topLeftCell="A10" zoomScaleNormal="100" workbookViewId="0">
      <selection activeCell="E19" sqref="E19"/>
    </sheetView>
  </sheetViews>
  <sheetFormatPr defaultRowHeight="15"/>
  <cols>
    <col min="1" max="1" width="6.85546875" style="66" customWidth="1"/>
    <col min="2" max="2" width="7.42578125" style="66" customWidth="1"/>
    <col min="3" max="3" width="20" style="66" customWidth="1"/>
    <col min="4" max="4" width="23.42578125" style="66" customWidth="1"/>
    <col min="5" max="5" width="19.28515625" style="66" customWidth="1"/>
    <col min="6" max="6" width="9.140625" style="66"/>
    <col min="7" max="7" width="11.5703125" style="66" customWidth="1"/>
    <col min="8" max="8" width="9.140625" style="66"/>
    <col min="9" max="9" width="29.28515625" style="66" customWidth="1"/>
    <col min="10" max="16384" width="9.140625" style="66"/>
  </cols>
  <sheetData>
    <row r="1" spans="1:8" ht="18.75" customHeight="1"/>
    <row r="2" spans="1:8" ht="15.75" customHeight="1">
      <c r="A2" s="77" t="s">
        <v>428</v>
      </c>
      <c r="B2" s="77"/>
      <c r="C2" s="77"/>
      <c r="D2" s="7"/>
      <c r="E2" s="7"/>
      <c r="F2" s="369"/>
      <c r="G2" s="534"/>
      <c r="H2" s="534">
        <v>8</v>
      </c>
    </row>
    <row r="13" spans="1:8">
      <c r="C13" s="324" t="s">
        <v>663</v>
      </c>
    </row>
    <row r="14" spans="1:8">
      <c r="C14" s="150" t="s">
        <v>1634</v>
      </c>
    </row>
    <row r="15" spans="1:8" ht="15" customHeight="1">
      <c r="C15" s="66" t="s">
        <v>416</v>
      </c>
    </row>
    <row r="16" spans="1:8" ht="22.5" customHeight="1">
      <c r="C16" s="323" t="s">
        <v>180</v>
      </c>
      <c r="D16" s="684" t="s">
        <v>184</v>
      </c>
      <c r="E16" s="684" t="s">
        <v>287</v>
      </c>
    </row>
    <row r="17" spans="2:9" ht="16.5" customHeight="1">
      <c r="C17" s="547" t="s">
        <v>181</v>
      </c>
      <c r="D17" s="1365">
        <v>352520.82825045002</v>
      </c>
      <c r="E17" s="555">
        <v>0.72746274465150418</v>
      </c>
    </row>
    <row r="18" spans="2:9" ht="16.5" customHeight="1">
      <c r="C18" s="547" t="s">
        <v>182</v>
      </c>
      <c r="D18" s="1365">
        <v>102673.60000000001</v>
      </c>
      <c r="E18" s="555">
        <v>0.21187746332590021</v>
      </c>
    </row>
    <row r="19" spans="2:9">
      <c r="C19" s="547" t="s">
        <v>183</v>
      </c>
      <c r="D19" s="1365">
        <v>29395.1</v>
      </c>
      <c r="E19" s="555">
        <v>6.0659792022595568E-2</v>
      </c>
    </row>
    <row r="20" spans="2:9">
      <c r="C20" s="70" t="s">
        <v>345</v>
      </c>
      <c r="D20" s="234">
        <v>484589.52825045004</v>
      </c>
      <c r="E20" s="857">
        <v>0.99999999999999989</v>
      </c>
    </row>
    <row r="21" spans="2:9" ht="15.75">
      <c r="C21" s="12" t="s">
        <v>731</v>
      </c>
    </row>
    <row r="22" spans="2:9" ht="15.75">
      <c r="C22" s="12" t="s">
        <v>321</v>
      </c>
    </row>
    <row r="23" spans="2:9" ht="15.75">
      <c r="C23" s="12" t="s">
        <v>322</v>
      </c>
    </row>
    <row r="24" spans="2:9" ht="15.75">
      <c r="C24" s="12" t="s">
        <v>2089</v>
      </c>
    </row>
    <row r="25" spans="2:9" ht="15.75">
      <c r="C25" s="12" t="s">
        <v>2088</v>
      </c>
    </row>
    <row r="26" spans="2:9" ht="15.75">
      <c r="C26" s="12" t="s">
        <v>2056</v>
      </c>
    </row>
    <row r="29" spans="2:9">
      <c r="C29" s="386" t="s">
        <v>664</v>
      </c>
      <c r="I29" s="151"/>
    </row>
    <row r="30" spans="2:9">
      <c r="B30" s="386"/>
      <c r="C30" s="386" t="s">
        <v>1620</v>
      </c>
      <c r="D30" s="386"/>
      <c r="E30" s="386"/>
      <c r="F30" s="386"/>
      <c r="G30" s="386"/>
    </row>
    <row r="31" spans="2:9">
      <c r="B31" s="386"/>
      <c r="C31" s="386" t="s">
        <v>1649</v>
      </c>
      <c r="D31" s="386"/>
      <c r="E31" s="386"/>
      <c r="F31" s="386"/>
      <c r="G31" s="386"/>
    </row>
    <row r="32" spans="2:9" ht="8.25" customHeight="1">
      <c r="B32" s="386"/>
      <c r="C32" s="386"/>
      <c r="D32" s="386"/>
      <c r="E32" s="386"/>
      <c r="F32" s="386"/>
      <c r="G32" s="386"/>
    </row>
    <row r="46" spans="3:3" ht="15.75">
      <c r="C46" s="12"/>
    </row>
    <row r="47" spans="3:3">
      <c r="C47" s="1679" t="s">
        <v>1621</v>
      </c>
    </row>
    <row r="48" spans="3:3">
      <c r="C48" s="386" t="s">
        <v>1624</v>
      </c>
    </row>
    <row r="49" spans="3:8">
      <c r="C49" s="386" t="s">
        <v>1649</v>
      </c>
    </row>
    <row r="51" spans="3:8">
      <c r="H51" s="406"/>
    </row>
    <row r="64" spans="3:8" ht="34.5" customHeight="1">
      <c r="C64" s="66" t="s">
        <v>677</v>
      </c>
    </row>
    <row r="65" spans="3:4" ht="15" customHeight="1">
      <c r="C65" s="66" t="s">
        <v>1625</v>
      </c>
    </row>
    <row r="66" spans="3:4">
      <c r="C66" s="1680"/>
      <c r="D66" s="1681"/>
    </row>
    <row r="67" spans="3:4">
      <c r="C67" s="1680"/>
      <c r="D67" s="1681"/>
    </row>
  </sheetData>
  <phoneticPr fontId="0" type="noConversion"/>
  <pageMargins left="0.85" right="0.59" top="0.63" bottom="0.77" header="0.51181102362204722" footer="0.51181102362204722"/>
  <pageSetup scale="7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2:J50"/>
  <sheetViews>
    <sheetView topLeftCell="A16" zoomScaleNormal="100" workbookViewId="0">
      <selection activeCell="E28" sqref="E28"/>
    </sheetView>
  </sheetViews>
  <sheetFormatPr defaultRowHeight="12.75"/>
  <cols>
    <col min="1" max="1" width="4.140625" style="934" customWidth="1"/>
    <col min="2" max="2" width="11.85546875" style="934" customWidth="1"/>
    <col min="3" max="3" width="18.140625" style="934" customWidth="1"/>
    <col min="4" max="4" width="23" style="934" customWidth="1"/>
    <col min="5" max="5" width="8.7109375" style="934" customWidth="1"/>
    <col min="6" max="6" width="9.140625" style="934"/>
    <col min="7" max="7" width="11.28515625" style="934" bestFit="1" customWidth="1"/>
    <col min="8" max="8" width="9.140625" style="934"/>
    <col min="9" max="9" width="12.85546875" style="934" customWidth="1"/>
    <col min="10" max="10" width="14" style="934" customWidth="1"/>
    <col min="11" max="11" width="8.140625" style="934" customWidth="1"/>
    <col min="12" max="16384" width="9.140625" style="934"/>
  </cols>
  <sheetData>
    <row r="2" spans="1:10" ht="15">
      <c r="A2" s="77" t="s">
        <v>428</v>
      </c>
      <c r="B2" s="78"/>
      <c r="C2" s="78"/>
      <c r="D2" s="79"/>
      <c r="E2" s="77"/>
      <c r="F2" s="77"/>
      <c r="G2" s="77"/>
      <c r="H2" s="77"/>
      <c r="I2" s="77"/>
      <c r="J2" s="77">
        <v>9</v>
      </c>
    </row>
    <row r="3" spans="1:10" ht="15">
      <c r="A3" s="929"/>
      <c r="B3" s="929"/>
      <c r="C3" s="929"/>
      <c r="D3" s="929"/>
      <c r="E3" s="929"/>
      <c r="F3" s="929"/>
    </row>
    <row r="4" spans="1:10" ht="15">
      <c r="A4" s="929"/>
      <c r="B4" s="929"/>
      <c r="C4" s="929"/>
      <c r="D4" s="929"/>
      <c r="E4" s="929"/>
      <c r="F4" s="929"/>
    </row>
    <row r="5" spans="1:10" ht="15">
      <c r="A5" s="929"/>
      <c r="B5" s="929"/>
      <c r="C5" s="929"/>
      <c r="D5" s="929"/>
      <c r="E5" s="929"/>
      <c r="F5" s="929"/>
    </row>
    <row r="6" spans="1:10" ht="15">
      <c r="A6" s="929"/>
      <c r="B6" s="929"/>
      <c r="C6" s="929"/>
      <c r="D6" s="929"/>
      <c r="E6" s="929"/>
      <c r="F6" s="929"/>
    </row>
    <row r="7" spans="1:10" ht="15">
      <c r="A7" s="929"/>
      <c r="B7" s="929"/>
      <c r="C7" s="929"/>
      <c r="D7" s="929"/>
      <c r="E7" s="929"/>
      <c r="F7" s="929"/>
    </row>
    <row r="8" spans="1:10" ht="15">
      <c r="A8" s="929"/>
      <c r="B8" s="929"/>
      <c r="C8" s="929"/>
      <c r="D8" s="929"/>
      <c r="E8" s="929"/>
      <c r="F8" s="929"/>
    </row>
    <row r="9" spans="1:10" ht="15">
      <c r="A9" s="929"/>
      <c r="B9" s="929"/>
      <c r="C9" s="929"/>
      <c r="D9" s="929"/>
      <c r="E9" s="929"/>
      <c r="F9" s="929"/>
    </row>
    <row r="10" spans="1:10" ht="15">
      <c r="A10" s="929"/>
      <c r="B10" s="929"/>
      <c r="C10" s="929"/>
      <c r="D10" s="929"/>
      <c r="E10" s="929"/>
      <c r="F10" s="929"/>
    </row>
    <row r="11" spans="1:10" ht="15">
      <c r="A11" s="929"/>
      <c r="B11" s="929"/>
      <c r="C11" s="929"/>
      <c r="D11" s="929"/>
      <c r="E11" s="929"/>
      <c r="F11" s="929"/>
    </row>
    <row r="12" spans="1:10" ht="15">
      <c r="A12" s="929"/>
      <c r="B12" s="929"/>
      <c r="C12" s="929"/>
      <c r="D12" s="929"/>
      <c r="E12" s="929"/>
      <c r="F12" s="929"/>
    </row>
    <row r="13" spans="1:10" ht="15">
      <c r="A13" s="929"/>
      <c r="B13" s="929"/>
      <c r="C13" s="929"/>
      <c r="D13" s="929"/>
      <c r="E13" s="929"/>
      <c r="F13" s="929"/>
    </row>
    <row r="14" spans="1:10" ht="15">
      <c r="A14" s="929"/>
      <c r="B14" s="929"/>
      <c r="C14" s="929"/>
      <c r="D14" s="929"/>
      <c r="E14" s="929"/>
      <c r="F14" s="929"/>
    </row>
    <row r="15" spans="1:10" ht="15">
      <c r="A15" s="929"/>
      <c r="B15" s="929"/>
      <c r="C15" s="929"/>
      <c r="D15" s="929"/>
      <c r="E15" s="929"/>
      <c r="F15" s="929"/>
    </row>
    <row r="16" spans="1:10" ht="15">
      <c r="A16" s="929"/>
      <c r="B16" s="929"/>
      <c r="C16" s="929"/>
      <c r="D16" s="929"/>
      <c r="E16" s="929"/>
      <c r="F16" s="929"/>
    </row>
    <row r="17" spans="1:9" ht="15">
      <c r="A17" s="929"/>
      <c r="B17" s="929"/>
      <c r="C17" s="929"/>
      <c r="D17" s="929"/>
      <c r="E17" s="929"/>
      <c r="F17" s="929"/>
    </row>
    <row r="18" spans="1:9" ht="15">
      <c r="A18" s="929"/>
      <c r="B18" s="929"/>
      <c r="C18" s="929"/>
      <c r="D18" s="929"/>
      <c r="E18" s="929"/>
      <c r="F18" s="929"/>
    </row>
    <row r="19" spans="1:9" ht="15.75">
      <c r="A19" s="929"/>
      <c r="B19" s="971" t="s">
        <v>665</v>
      </c>
      <c r="C19" s="929"/>
      <c r="D19" s="929"/>
      <c r="E19" s="929"/>
      <c r="F19" s="929"/>
    </row>
    <row r="20" spans="1:9" ht="15.75">
      <c r="A20" s="929"/>
      <c r="B20" s="971" t="s">
        <v>2038</v>
      </c>
      <c r="C20" s="929"/>
      <c r="D20" s="929"/>
      <c r="E20" s="929"/>
      <c r="F20" s="929"/>
    </row>
    <row r="21" spans="1:9" ht="15.75">
      <c r="A21" s="929"/>
      <c r="B21" s="971" t="s">
        <v>1650</v>
      </c>
      <c r="C21" s="929"/>
      <c r="D21" s="929"/>
      <c r="E21" s="972"/>
      <c r="F21" s="929"/>
    </row>
    <row r="22" spans="1:9" ht="15.75">
      <c r="A22" s="929"/>
      <c r="B22" s="888" t="s">
        <v>416</v>
      </c>
      <c r="C22" s="929"/>
      <c r="D22" s="929"/>
      <c r="E22" s="929"/>
      <c r="F22" s="929"/>
    </row>
    <row r="23" spans="1:9" ht="33" customHeight="1">
      <c r="A23" s="929"/>
      <c r="B23" s="970" t="s">
        <v>1187</v>
      </c>
      <c r="C23" s="970" t="s">
        <v>256</v>
      </c>
      <c r="D23" s="969" t="s">
        <v>2039</v>
      </c>
      <c r="E23" s="970" t="s">
        <v>351</v>
      </c>
      <c r="F23" s="929"/>
    </row>
    <row r="24" spans="1:9" ht="15">
      <c r="A24" s="929"/>
      <c r="B24" s="905">
        <v>2007</v>
      </c>
      <c r="C24" s="973">
        <v>147260.79</v>
      </c>
      <c r="D24" s="973">
        <v>236006.7</v>
      </c>
      <c r="E24" s="973">
        <v>62.396868393990509</v>
      </c>
      <c r="F24" s="1720"/>
      <c r="H24" s="1721"/>
      <c r="I24" s="1721"/>
    </row>
    <row r="25" spans="1:9" ht="15">
      <c r="A25" s="929"/>
      <c r="B25" s="905">
        <v>2008</v>
      </c>
      <c r="C25" s="973">
        <v>160284.42000000001</v>
      </c>
      <c r="D25" s="973">
        <v>246894.80000000002</v>
      </c>
      <c r="E25" s="973">
        <v>64.920127924929972</v>
      </c>
      <c r="F25" s="1720"/>
      <c r="H25" s="1721"/>
      <c r="I25" s="1721"/>
    </row>
    <row r="26" spans="1:9" ht="15">
      <c r="A26" s="929"/>
      <c r="B26" s="905">
        <v>2009</v>
      </c>
      <c r="C26" s="973">
        <v>170735.95251281999</v>
      </c>
      <c r="D26" s="973">
        <v>226213.1</v>
      </c>
      <c r="E26" s="973">
        <v>75.475714055826117</v>
      </c>
      <c r="F26" s="1720"/>
      <c r="H26" s="1721"/>
      <c r="I26" s="1721"/>
    </row>
    <row r="27" spans="1:9" ht="15">
      <c r="A27" s="929"/>
      <c r="B27" s="905">
        <v>2010</v>
      </c>
      <c r="C27" s="973">
        <v>183839.94696459998</v>
      </c>
      <c r="D27" s="973">
        <v>255085.10000000003</v>
      </c>
      <c r="E27" s="973">
        <v>72.070045237687324</v>
      </c>
      <c r="F27" s="1720"/>
      <c r="H27" s="1721"/>
      <c r="I27" s="1721"/>
    </row>
    <row r="28" spans="1:9" ht="15">
      <c r="A28" s="929"/>
      <c r="B28" s="974">
        <v>2011</v>
      </c>
      <c r="C28" s="975">
        <v>206141.1</v>
      </c>
      <c r="D28" s="975">
        <v>280457.00000000006</v>
      </c>
      <c r="E28" s="973">
        <v>73.501855899478343</v>
      </c>
      <c r="F28" s="1720"/>
      <c r="H28" s="1722"/>
      <c r="I28" s="1722"/>
    </row>
    <row r="29" spans="1:9" ht="15">
      <c r="A29" s="929"/>
      <c r="B29" s="905">
        <v>2012</v>
      </c>
      <c r="C29" s="975">
        <v>248751.21348599999</v>
      </c>
      <c r="D29" s="973">
        <v>318558.73226105998</v>
      </c>
      <c r="E29" s="973">
        <v>78.086452604961877</v>
      </c>
      <c r="F29" s="1720"/>
      <c r="G29" s="1014"/>
      <c r="H29" s="1722"/>
      <c r="I29" s="1721"/>
    </row>
    <row r="30" spans="1:9" ht="15">
      <c r="A30" s="929"/>
      <c r="B30" s="974">
        <v>2013</v>
      </c>
      <c r="C30" s="975">
        <v>285371.25244162005</v>
      </c>
      <c r="D30" s="973">
        <v>369413</v>
      </c>
      <c r="E30" s="973">
        <v>77.24992148127437</v>
      </c>
      <c r="F30" s="1720"/>
      <c r="H30" s="1722"/>
      <c r="I30" s="1721"/>
    </row>
    <row r="31" spans="1:9" ht="15">
      <c r="A31" s="929"/>
      <c r="B31" s="905">
        <v>2014</v>
      </c>
      <c r="C31" s="975">
        <v>313504.65940420999</v>
      </c>
      <c r="D31" s="973">
        <v>417439.79999999993</v>
      </c>
      <c r="E31" s="973">
        <v>75.101765429221174</v>
      </c>
      <c r="F31" s="1720"/>
      <c r="H31" s="1722"/>
      <c r="I31" s="1721"/>
    </row>
    <row r="32" spans="1:9" ht="15">
      <c r="A32" s="929"/>
      <c r="B32" s="974">
        <v>2015</v>
      </c>
      <c r="C32" s="975">
        <v>320577.02664691466</v>
      </c>
      <c r="D32" s="973">
        <v>431576.4</v>
      </c>
      <c r="E32" s="973">
        <v>74.28048119566192</v>
      </c>
      <c r="F32" s="1720"/>
      <c r="H32" s="1722"/>
      <c r="I32" s="1721"/>
    </row>
    <row r="33" spans="1:7" ht="15">
      <c r="A33" s="929"/>
      <c r="B33" s="905">
        <v>2016</v>
      </c>
      <c r="C33" s="975">
        <v>352520.82745044999</v>
      </c>
      <c r="D33" s="973">
        <v>484589.52825045004</v>
      </c>
      <c r="E33" s="973">
        <v>72.74627430006224</v>
      </c>
      <c r="F33" s="1720"/>
      <c r="G33" s="1788"/>
    </row>
    <row r="34" spans="1:7" ht="13.5" customHeight="1" thickBot="1">
      <c r="A34" s="929"/>
      <c r="B34" s="750"/>
      <c r="C34" s="750"/>
      <c r="D34" s="751"/>
      <c r="E34" s="750"/>
      <c r="F34" s="929"/>
    </row>
    <row r="35" spans="1:7" ht="18.75" customHeight="1" thickTop="1">
      <c r="A35" s="929"/>
      <c r="B35" s="1534" t="s">
        <v>1869</v>
      </c>
      <c r="C35" s="1394"/>
      <c r="D35" s="976"/>
      <c r="E35" s="929"/>
      <c r="F35" s="929"/>
    </row>
    <row r="36" spans="1:7" ht="15">
      <c r="A36" s="929"/>
      <c r="B36" s="929" t="s">
        <v>1302</v>
      </c>
      <c r="C36" s="976"/>
      <c r="D36" s="976"/>
      <c r="E36" s="929"/>
      <c r="F36" s="929"/>
    </row>
    <row r="37" spans="1:7" ht="15">
      <c r="A37" s="929"/>
      <c r="B37" s="929" t="s">
        <v>666</v>
      </c>
      <c r="C37" s="976"/>
      <c r="D37" s="976"/>
      <c r="E37" s="929"/>
      <c r="F37" s="929"/>
    </row>
    <row r="38" spans="1:7" ht="15">
      <c r="A38" s="929"/>
      <c r="B38" s="930" t="s">
        <v>2041</v>
      </c>
      <c r="C38" s="929"/>
      <c r="D38" s="929"/>
      <c r="E38" s="929"/>
      <c r="F38" s="929"/>
    </row>
    <row r="39" spans="1:7" ht="15" customHeight="1">
      <c r="B39" s="39"/>
    </row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  <row r="48" spans="1:7" ht="15" customHeight="1"/>
    <row r="49" ht="15" customHeight="1"/>
    <row r="50" ht="15" customHeight="1"/>
  </sheetData>
  <pageMargins left="0.74803149606299213" right="0.15748031496062992" top="1.1200000000000001" bottom="0.15748031496062992" header="0.15748031496062992" footer="1.4173228346456694"/>
  <pageSetup scale="73" fitToWidth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41"/>
  <sheetViews>
    <sheetView showGridLines="0" topLeftCell="A13" zoomScaleNormal="100" zoomScaleSheetLayoutView="90" workbookViewId="0">
      <selection activeCell="D30" sqref="D30"/>
    </sheetView>
  </sheetViews>
  <sheetFormatPr defaultColWidth="11.42578125" defaultRowHeight="15"/>
  <cols>
    <col min="1" max="1" width="13.5703125" style="10" customWidth="1"/>
    <col min="2" max="2" width="21.140625" style="10" customWidth="1"/>
    <col min="3" max="3" width="20.140625" style="10" customWidth="1"/>
    <col min="4" max="4" width="18.28515625" style="10" customWidth="1"/>
    <col min="5" max="5" width="17.42578125" style="10" customWidth="1"/>
    <col min="6" max="6" width="19.7109375" style="10" customWidth="1"/>
    <col min="7" max="16384" width="11.42578125" style="10"/>
  </cols>
  <sheetData>
    <row r="1" spans="1:6" s="12" customFormat="1" ht="15.75">
      <c r="A1" s="77" t="s">
        <v>428</v>
      </c>
      <c r="B1" s="78"/>
      <c r="C1" s="78"/>
      <c r="D1" s="79"/>
      <c r="E1" s="79"/>
      <c r="F1" s="79">
        <v>10</v>
      </c>
    </row>
    <row r="18" spans="1:6" ht="15.75">
      <c r="A18" s="82" t="s">
        <v>667</v>
      </c>
    </row>
    <row r="19" spans="1:6" ht="15.75">
      <c r="A19" s="82" t="s">
        <v>1210</v>
      </c>
    </row>
    <row r="20" spans="1:6" ht="15.75">
      <c r="A20" s="82" t="s">
        <v>1650</v>
      </c>
    </row>
    <row r="21" spans="1:6" ht="14.25" customHeight="1">
      <c r="A21" s="83" t="s">
        <v>416</v>
      </c>
    </row>
    <row r="22" spans="1:6">
      <c r="A22" s="1805" t="s">
        <v>547</v>
      </c>
      <c r="B22" s="1806" t="s">
        <v>257</v>
      </c>
      <c r="C22" s="966" t="s">
        <v>591</v>
      </c>
      <c r="D22" s="1806" t="s">
        <v>351</v>
      </c>
    </row>
    <row r="23" spans="1:6" ht="15.75" customHeight="1">
      <c r="A23" s="1805"/>
      <c r="B23" s="1806"/>
      <c r="C23" s="968" t="s">
        <v>590</v>
      </c>
      <c r="D23" s="1807" t="s">
        <v>351</v>
      </c>
      <c r="E23" s="22"/>
    </row>
    <row r="24" spans="1:6" s="58" customFormat="1" ht="17.25" customHeight="1">
      <c r="A24" s="548">
        <v>2007</v>
      </c>
      <c r="B24" s="549">
        <v>147260.79</v>
      </c>
      <c r="C24" s="549">
        <v>1458416.5180562409</v>
      </c>
      <c r="D24" s="549">
        <v>10.097306782857022</v>
      </c>
      <c r="E24" s="1728"/>
      <c r="F24" s="1723"/>
    </row>
    <row r="25" spans="1:6" s="58" customFormat="1" ht="17.25" customHeight="1">
      <c r="A25" s="547">
        <v>2008</v>
      </c>
      <c r="B25" s="549">
        <v>160284.42000000001</v>
      </c>
      <c r="C25" s="549">
        <v>1661642.6804877073</v>
      </c>
      <c r="D25" s="549">
        <v>9.6461424518149155</v>
      </c>
      <c r="E25" s="1728"/>
      <c r="F25" s="1723"/>
    </row>
    <row r="26" spans="1:6" s="58" customFormat="1" ht="17.25" customHeight="1">
      <c r="A26" s="550">
        <v>2009</v>
      </c>
      <c r="B26" s="549">
        <v>170735.95251281999</v>
      </c>
      <c r="C26" s="549">
        <v>1736041.0636671539</v>
      </c>
      <c r="D26" s="549">
        <v>9.8347876721396883</v>
      </c>
      <c r="E26" s="1728"/>
      <c r="F26" s="1723"/>
    </row>
    <row r="27" spans="1:6" s="58" customFormat="1" ht="17.25" customHeight="1">
      <c r="A27" s="547">
        <v>2010</v>
      </c>
      <c r="B27" s="549">
        <v>183839.94696459998</v>
      </c>
      <c r="C27" s="549">
        <v>1982161.7415692117</v>
      </c>
      <c r="D27" s="549">
        <v>9.274719772315855</v>
      </c>
      <c r="E27" s="1728"/>
      <c r="F27" s="1723"/>
    </row>
    <row r="28" spans="1:6" s="58" customFormat="1" ht="17.25" customHeight="1">
      <c r="A28" s="547">
        <v>2011</v>
      </c>
      <c r="B28" s="549">
        <v>206141.1</v>
      </c>
      <c r="C28" s="549">
        <v>2207748.1563643152</v>
      </c>
      <c r="D28" s="549">
        <v>9.3371655370089819</v>
      </c>
      <c r="E28" s="1728"/>
      <c r="F28" s="1723"/>
    </row>
    <row r="29" spans="1:6" s="58" customFormat="1" ht="17.25" customHeight="1">
      <c r="A29" s="547">
        <v>2012</v>
      </c>
      <c r="B29" s="549">
        <v>248751.21348599999</v>
      </c>
      <c r="C29" s="549">
        <v>2384280.160421012</v>
      </c>
      <c r="D29" s="549">
        <v>10.432969145793503</v>
      </c>
      <c r="E29" s="1728"/>
      <c r="F29" s="1723"/>
    </row>
    <row r="30" spans="1:6" s="58" customFormat="1" ht="17.25" customHeight="1">
      <c r="A30" s="547">
        <v>2013</v>
      </c>
      <c r="B30" s="549">
        <v>285371.25244162005</v>
      </c>
      <c r="C30" s="549">
        <v>2590678.3020527214</v>
      </c>
      <c r="D30" s="549">
        <v>11.015310245795721</v>
      </c>
      <c r="E30" s="1728"/>
      <c r="F30" s="1723"/>
    </row>
    <row r="31" spans="1:6" s="58" customFormat="1" ht="17.25" customHeight="1">
      <c r="A31" s="547">
        <v>2014</v>
      </c>
      <c r="B31" s="549">
        <v>313504.65940420999</v>
      </c>
      <c r="C31" s="549">
        <v>2841202.842966408</v>
      </c>
      <c r="D31" s="549">
        <v>11.03422306437262</v>
      </c>
      <c r="E31" s="1728"/>
      <c r="F31" s="1723"/>
    </row>
    <row r="32" spans="1:6" s="58" customFormat="1" ht="17.25" customHeight="1">
      <c r="A32" s="547">
        <v>2015</v>
      </c>
      <c r="B32" s="1533">
        <v>320577.02664691466</v>
      </c>
      <c r="C32" s="549">
        <v>3068138.7195079904</v>
      </c>
      <c r="D32" s="549">
        <v>10.448583195036328</v>
      </c>
      <c r="E32" s="1728"/>
      <c r="F32" s="1723"/>
    </row>
    <row r="33" spans="1:11" s="58" customFormat="1" ht="17.25" customHeight="1">
      <c r="A33" s="547">
        <v>2016</v>
      </c>
      <c r="B33" s="549">
        <v>352520.82745044999</v>
      </c>
      <c r="C33" s="549">
        <v>3298426.97762377</v>
      </c>
      <c r="D33" s="549">
        <v>10.687543785019932</v>
      </c>
      <c r="E33" s="1728"/>
      <c r="F33" s="1723"/>
    </row>
    <row r="34" spans="1:11" s="22" customFormat="1" ht="14.25" customHeight="1">
      <c r="A34" s="20"/>
      <c r="B34" s="20"/>
      <c r="C34" s="20"/>
      <c r="D34" s="20"/>
      <c r="K34" s="58"/>
    </row>
    <row r="35" spans="1:11">
      <c r="A35" s="1172" t="s">
        <v>1869</v>
      </c>
      <c r="B35" s="797"/>
      <c r="C35" s="9"/>
      <c r="D35" s="9"/>
    </row>
    <row r="36" spans="1:11">
      <c r="A36" s="10" t="s">
        <v>1302</v>
      </c>
      <c r="B36" s="797"/>
      <c r="C36" s="9"/>
      <c r="D36" s="9"/>
    </row>
    <row r="37" spans="1:11">
      <c r="A37" s="10" t="s">
        <v>666</v>
      </c>
      <c r="B37" s="797"/>
      <c r="C37" s="9"/>
      <c r="D37" s="9"/>
    </row>
    <row r="38" spans="1:11">
      <c r="A38" s="930" t="s">
        <v>2042</v>
      </c>
      <c r="B38" s="417"/>
    </row>
    <row r="39" spans="1:11">
      <c r="A39" s="872"/>
    </row>
    <row r="40" spans="1:11" ht="23.25">
      <c r="A40" s="12"/>
      <c r="C40" s="1324"/>
    </row>
    <row r="41" spans="1:11">
      <c r="A41" s="39"/>
    </row>
  </sheetData>
  <customSheetViews>
    <customSheetView guid="{45E423DD-7FD2-487F-8372-5798D7D06C15}" showPageBreaks="1" showGridLines="0" printArea="1">
      <selection activeCell="D2" sqref="D2"/>
      <pageMargins left="1.42" right="1.49" top="1.1399999999999999" bottom="1.82" header="0" footer="1.82"/>
      <printOptions horizontalCentered="1" verticalCentered="1"/>
      <pageSetup scale="95" orientation="portrait" r:id="rId1"/>
      <headerFooter alignWithMargins="0"/>
    </customSheetView>
    <customSheetView guid="{B297ACE3-C144-4411-A206-EE5C8D41CE1C}" topLeftCell="A9">
      <selection activeCell="H39" sqref="H39"/>
      <pageMargins left="1.42" right="1.49" top="1.1399999999999999" bottom="1.82" header="0" footer="1.82"/>
      <printOptions horizontalCentered="1" verticalCentered="1"/>
      <pageSetup scale="95" orientation="portrait" r:id="rId2"/>
      <headerFooter alignWithMargins="0"/>
    </customSheetView>
    <customSheetView guid="{67BA8672-8137-4028-84CD-AA630649A2B3}" showRuler="0" topLeftCell="A20">
      <selection activeCell="F53" sqref="F53"/>
      <pageMargins left="1.42" right="1.49" top="1.1399999999999999" bottom="1.82" header="0" footer="1.82"/>
      <printOptions horizontalCentered="1" verticalCentered="1"/>
      <pageSetup scale="95" orientation="portrait" r:id="rId3"/>
      <headerFooter alignWithMargins="0"/>
    </customSheetView>
    <customSheetView guid="{51F1D52B-5D55-4FCC-809B-9B4CC86C88B9}" showGridLines="0">
      <selection activeCell="D2" sqref="D2"/>
      <pageMargins left="1.42" right="1.49" top="1.1399999999999999" bottom="1.82" header="0" footer="1.82"/>
      <printOptions horizontalCentered="1" verticalCentered="1"/>
      <pageSetup scale="95" orientation="portrait" r:id="rId4"/>
      <headerFooter alignWithMargins="0"/>
    </customSheetView>
  </customSheetViews>
  <mergeCells count="3">
    <mergeCell ref="A22:A23"/>
    <mergeCell ref="B22:B23"/>
    <mergeCell ref="D22:D23"/>
  </mergeCells>
  <phoneticPr fontId="0" type="noConversion"/>
  <printOptions horizontalCentered="1" verticalCentered="1"/>
  <pageMargins left="0.85" right="0.37" top="0.15748031496062992" bottom="2.76" header="0" footer="2.88"/>
  <pageSetup scale="85" orientation="portrait" r:id="rId5"/>
  <headerFooter alignWithMargins="0"/>
  <drawing r:id="rId6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B1:L46"/>
  <sheetViews>
    <sheetView showGridLines="0" topLeftCell="A7" zoomScaleNormal="100" workbookViewId="0">
      <selection activeCell="C29" sqref="C29"/>
    </sheetView>
  </sheetViews>
  <sheetFormatPr defaultColWidth="11.42578125" defaultRowHeight="15"/>
  <cols>
    <col min="1" max="1" width="11.42578125" style="10"/>
    <col min="2" max="2" width="20.5703125" style="10" customWidth="1"/>
    <col min="3" max="3" width="24.28515625" style="10" customWidth="1"/>
    <col min="4" max="4" width="12.7109375" style="10" customWidth="1"/>
    <col min="5" max="6" width="11.42578125" style="10"/>
    <col min="7" max="7" width="13" style="10" customWidth="1"/>
    <col min="8" max="16384" width="11.42578125" style="10"/>
  </cols>
  <sheetData>
    <row r="1" spans="2:7" s="929" customFormat="1" ht="15.75">
      <c r="B1" s="77" t="s">
        <v>428</v>
      </c>
      <c r="C1" s="78"/>
      <c r="D1" s="79"/>
      <c r="E1" s="79"/>
      <c r="F1" s="79"/>
      <c r="G1" s="79">
        <v>11</v>
      </c>
    </row>
    <row r="14" spans="2:7" ht="15.75">
      <c r="B14" s="82" t="s">
        <v>668</v>
      </c>
    </row>
    <row r="15" spans="2:7" ht="15.75">
      <c r="B15" s="82" t="s">
        <v>536</v>
      </c>
    </row>
    <row r="16" spans="2:7" ht="15.75">
      <c r="B16" s="82" t="s">
        <v>1651</v>
      </c>
    </row>
    <row r="17" spans="2:12" ht="14.25" customHeight="1">
      <c r="B17" s="83" t="s">
        <v>416</v>
      </c>
    </row>
    <row r="18" spans="2:12" ht="15" customHeight="1">
      <c r="B18" s="1805" t="s">
        <v>547</v>
      </c>
      <c r="C18" s="1806" t="s">
        <v>516</v>
      </c>
    </row>
    <row r="19" spans="2:12" ht="13.5" customHeight="1">
      <c r="B19" s="1805"/>
      <c r="C19" s="1806"/>
    </row>
    <row r="20" spans="2:12" s="58" customFormat="1" ht="17.25" customHeight="1">
      <c r="B20" s="905" t="s">
        <v>537</v>
      </c>
      <c r="C20" s="549">
        <v>8495</v>
      </c>
      <c r="D20" s="549"/>
      <c r="E20" s="549"/>
    </row>
    <row r="21" spans="2:12" s="58" customFormat="1" ht="17.25" customHeight="1">
      <c r="B21" s="906" t="s">
        <v>539</v>
      </c>
      <c r="C21" s="1191">
        <v>10120</v>
      </c>
      <c r="D21" s="1191"/>
      <c r="E21" s="549"/>
    </row>
    <row r="22" spans="2:12" s="58" customFormat="1" ht="17.25" customHeight="1">
      <c r="B22" s="919" t="s">
        <v>541</v>
      </c>
      <c r="C22" s="1191">
        <v>2244.4</v>
      </c>
      <c r="D22" s="1191"/>
      <c r="E22" s="549"/>
    </row>
    <row r="23" spans="2:12" s="58" customFormat="1" ht="17.25" customHeight="1">
      <c r="B23" s="906" t="s">
        <v>542</v>
      </c>
      <c r="C23" s="1191">
        <v>1849.5</v>
      </c>
      <c r="D23" s="1191"/>
      <c r="E23" s="549"/>
    </row>
    <row r="24" spans="2:12" s="58" customFormat="1" ht="17.25" customHeight="1">
      <c r="B24" s="906" t="s">
        <v>543</v>
      </c>
      <c r="C24" s="1191">
        <v>3399.5</v>
      </c>
      <c r="D24" s="1191"/>
      <c r="E24" s="549"/>
    </row>
    <row r="25" spans="2:12" s="58" customFormat="1" ht="17.25" customHeight="1">
      <c r="B25" s="904" t="s">
        <v>544</v>
      </c>
      <c r="C25" s="1191">
        <v>13446.2</v>
      </c>
      <c r="D25" s="1191"/>
      <c r="E25" s="549"/>
      <c r="F25" s="593"/>
      <c r="G25" s="593"/>
      <c r="H25" s="593"/>
      <c r="I25" s="593"/>
      <c r="J25" s="593"/>
      <c r="K25" s="593"/>
      <c r="L25" s="593"/>
    </row>
    <row r="26" spans="2:12" s="58" customFormat="1" ht="21" customHeight="1">
      <c r="B26" s="906" t="s">
        <v>602</v>
      </c>
      <c r="C26" s="1729">
        <v>24381.879999999997</v>
      </c>
      <c r="D26" s="1191"/>
      <c r="E26" s="549"/>
      <c r="F26" s="593"/>
      <c r="G26" s="1730"/>
      <c r="H26" s="593"/>
      <c r="I26" s="593"/>
      <c r="J26" s="1730"/>
      <c r="K26" s="593"/>
      <c r="L26" s="593"/>
    </row>
    <row r="27" spans="2:12" s="58" customFormat="1" ht="19.5" customHeight="1">
      <c r="B27" s="906" t="s">
        <v>726</v>
      </c>
      <c r="C27" s="1191">
        <v>20672.099999999999</v>
      </c>
      <c r="D27" s="1191"/>
      <c r="E27" s="549"/>
      <c r="F27" s="593"/>
      <c r="G27" s="1730"/>
      <c r="H27" s="593"/>
      <c r="I27" s="593"/>
      <c r="J27" s="1730"/>
      <c r="K27" s="593"/>
      <c r="L27" s="593"/>
    </row>
    <row r="28" spans="2:12" s="58" customFormat="1" ht="19.5" customHeight="1">
      <c r="B28" s="906" t="s">
        <v>1405</v>
      </c>
      <c r="C28" s="1191">
        <v>7104.0876825701107</v>
      </c>
      <c r="D28" s="1191"/>
      <c r="E28" s="549"/>
      <c r="F28" s="593"/>
      <c r="G28" s="1731"/>
      <c r="H28" s="593"/>
      <c r="I28" s="593"/>
      <c r="J28" s="1730"/>
      <c r="K28" s="593"/>
      <c r="L28" s="593"/>
    </row>
    <row r="29" spans="2:12" s="58" customFormat="1" ht="19.5" customHeight="1">
      <c r="B29" s="906" t="s">
        <v>1881</v>
      </c>
      <c r="C29" s="1191">
        <v>8095.4</v>
      </c>
      <c r="E29" s="549"/>
      <c r="F29" s="593"/>
      <c r="G29" s="593"/>
      <c r="H29" s="593"/>
      <c r="I29" s="593"/>
      <c r="J29" s="1731"/>
      <c r="K29" s="593"/>
      <c r="L29" s="593"/>
    </row>
    <row r="30" spans="2:12" s="22" customFormat="1" ht="14.25" customHeight="1">
      <c r="B30" s="20"/>
      <c r="C30" s="20"/>
      <c r="F30" s="15"/>
      <c r="G30" s="15"/>
      <c r="H30" s="15"/>
      <c r="I30" s="15"/>
      <c r="J30" s="15"/>
      <c r="K30" s="15"/>
      <c r="L30" s="15"/>
    </row>
    <row r="31" spans="2:12">
      <c r="B31" s="8" t="s">
        <v>1869</v>
      </c>
      <c r="C31" s="9"/>
      <c r="F31" s="15"/>
      <c r="G31" s="15"/>
      <c r="H31" s="15"/>
      <c r="I31" s="15"/>
      <c r="J31" s="1732"/>
      <c r="K31" s="15"/>
      <c r="L31" s="15"/>
    </row>
    <row r="32" spans="2:12">
      <c r="B32" s="39" t="s">
        <v>538</v>
      </c>
      <c r="C32" s="9"/>
      <c r="F32" s="15"/>
      <c r="G32" s="15"/>
      <c r="H32" s="15"/>
      <c r="I32" s="15"/>
      <c r="J32" s="15"/>
      <c r="K32" s="15"/>
      <c r="L32" s="15"/>
    </row>
    <row r="33" spans="2:3">
      <c r="B33" s="39" t="s">
        <v>540</v>
      </c>
      <c r="C33" s="9"/>
    </row>
    <row r="34" spans="2:3">
      <c r="B34" s="39" t="s">
        <v>546</v>
      </c>
      <c r="C34" s="9"/>
    </row>
    <row r="35" spans="2:3">
      <c r="B35" s="39" t="s">
        <v>545</v>
      </c>
      <c r="C35" s="9"/>
    </row>
    <row r="36" spans="2:3">
      <c r="B36" s="39" t="s">
        <v>571</v>
      </c>
      <c r="C36" s="9"/>
    </row>
    <row r="37" spans="2:3">
      <c r="B37" s="39" t="s">
        <v>572</v>
      </c>
      <c r="C37" s="9"/>
    </row>
    <row r="38" spans="2:3">
      <c r="B38" s="39" t="s">
        <v>2045</v>
      </c>
      <c r="C38" s="9"/>
    </row>
    <row r="39" spans="2:3">
      <c r="B39" s="39" t="s">
        <v>2044</v>
      </c>
      <c r="C39" s="9"/>
    </row>
    <row r="40" spans="2:3">
      <c r="B40" s="10" t="s">
        <v>1404</v>
      </c>
      <c r="C40" s="9"/>
    </row>
    <row r="41" spans="2:3">
      <c r="B41" s="10" t="s">
        <v>2040</v>
      </c>
      <c r="C41" s="9"/>
    </row>
    <row r="42" spans="2:3">
      <c r="B42" s="930" t="s">
        <v>1980</v>
      </c>
      <c r="C42" s="417"/>
    </row>
    <row r="43" spans="2:3">
      <c r="B43" s="883"/>
    </row>
    <row r="44" spans="2:3">
      <c r="B44" s="928"/>
    </row>
    <row r="45" spans="2:3">
      <c r="B45" s="929"/>
    </row>
    <row r="46" spans="2:3">
      <c r="B46" s="930"/>
    </row>
  </sheetData>
  <mergeCells count="2">
    <mergeCell ref="B18:B19"/>
    <mergeCell ref="C18:C19"/>
  </mergeCells>
  <pageMargins left="1.17" right="0.70866141732283472" top="0.82" bottom="2.6" header="0.31496062992125984" footer="0.31496062992125984"/>
  <pageSetup scale="83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K34"/>
  <sheetViews>
    <sheetView showGridLines="0" topLeftCell="A13" zoomScaleNormal="100" workbookViewId="0">
      <selection activeCell="A36" sqref="A36"/>
    </sheetView>
  </sheetViews>
  <sheetFormatPr defaultColWidth="11.42578125" defaultRowHeight="15"/>
  <cols>
    <col min="1" max="1" width="39.7109375" style="10" customWidth="1"/>
    <col min="2" max="2" width="12.5703125" style="10" customWidth="1"/>
    <col min="3" max="3" width="8.28515625" style="10" customWidth="1"/>
    <col min="4" max="4" width="11.85546875" style="10" customWidth="1"/>
    <col min="5" max="6" width="8.7109375" style="10" customWidth="1"/>
    <col min="7" max="7" width="13.42578125" style="10" customWidth="1"/>
    <col min="8" max="8" width="19.7109375" style="10" customWidth="1"/>
    <col min="9" max="16384" width="11.42578125" style="10"/>
  </cols>
  <sheetData>
    <row r="1" spans="1:8" s="12" customFormat="1" ht="15.75">
      <c r="A1" s="77" t="s">
        <v>428</v>
      </c>
      <c r="B1" s="77"/>
      <c r="C1" s="78"/>
      <c r="D1" s="78"/>
      <c r="E1" s="78"/>
      <c r="F1" s="78"/>
      <c r="G1" s="79">
        <v>12</v>
      </c>
      <c r="H1" s="240"/>
    </row>
    <row r="18" spans="1:11" ht="15.75">
      <c r="A18" s="82" t="s">
        <v>1238</v>
      </c>
      <c r="B18" s="82"/>
    </row>
    <row r="19" spans="1:11" ht="15.75">
      <c r="A19" s="82" t="s">
        <v>1307</v>
      </c>
      <c r="B19" s="82"/>
    </row>
    <row r="20" spans="1:11" ht="15.75">
      <c r="A20" s="82" t="s">
        <v>1885</v>
      </c>
      <c r="B20" s="82"/>
    </row>
    <row r="21" spans="1:11" ht="14.25" customHeight="1">
      <c r="A21" s="83" t="s">
        <v>416</v>
      </c>
      <c r="B21" s="83"/>
    </row>
    <row r="22" spans="1:11">
      <c r="A22" s="1805" t="s">
        <v>547</v>
      </c>
      <c r="B22" s="1806">
        <v>2012</v>
      </c>
      <c r="C22" s="1806">
        <v>2013</v>
      </c>
      <c r="D22" s="1806">
        <v>2014</v>
      </c>
      <c r="E22" s="1806">
        <v>2015</v>
      </c>
      <c r="F22" s="1806">
        <v>2016</v>
      </c>
      <c r="G22" s="1806" t="s">
        <v>2057</v>
      </c>
    </row>
    <row r="23" spans="1:11" ht="15.75" customHeight="1">
      <c r="A23" s="1805"/>
      <c r="B23" s="1806" t="s">
        <v>590</v>
      </c>
      <c r="C23" s="1806"/>
      <c r="D23" s="1806" t="s">
        <v>590</v>
      </c>
      <c r="E23" s="1806"/>
      <c r="F23" s="1806" t="s">
        <v>590</v>
      </c>
      <c r="G23" s="1806" t="s">
        <v>590</v>
      </c>
    </row>
    <row r="24" spans="1:11" s="8" customFormat="1" ht="15.75" customHeight="1">
      <c r="A24" s="1366" t="s">
        <v>1622</v>
      </c>
      <c r="B24" s="549">
        <v>986.92423889999986</v>
      </c>
      <c r="C24" s="953">
        <v>3453148628.1599998</v>
      </c>
      <c r="D24" s="953">
        <v>3175341069.9000006</v>
      </c>
      <c r="E24" s="953">
        <v>1930119679.5600002</v>
      </c>
      <c r="F24" s="953">
        <v>2416578455.4700003</v>
      </c>
      <c r="G24" s="953">
        <v>10975188820.01424</v>
      </c>
      <c r="H24" s="1338"/>
      <c r="I24" s="1338"/>
      <c r="J24" s="1338"/>
      <c r="K24" s="1338"/>
    </row>
    <row r="25" spans="1:11" s="8" customFormat="1" ht="15.75" customHeight="1">
      <c r="A25" s="1366" t="s">
        <v>1306</v>
      </c>
      <c r="B25" s="549">
        <v>0.04</v>
      </c>
      <c r="C25" s="953">
        <v>0</v>
      </c>
      <c r="D25" s="953">
        <v>3156987361.4099998</v>
      </c>
      <c r="E25" s="953">
        <v>0</v>
      </c>
      <c r="F25" s="953">
        <v>0</v>
      </c>
      <c r="G25" s="953">
        <v>3156987361.4499998</v>
      </c>
      <c r="H25" s="1338"/>
      <c r="I25" s="1338"/>
      <c r="J25" s="1338"/>
      <c r="K25" s="1338"/>
    </row>
    <row r="26" spans="1:11" s="58" customFormat="1" ht="17.25" customHeight="1">
      <c r="A26" s="1366" t="s">
        <v>1468</v>
      </c>
      <c r="B26" s="549">
        <v>0</v>
      </c>
      <c r="C26" s="953">
        <v>2639520669.3000002</v>
      </c>
      <c r="D26" s="953">
        <v>873893793.60000002</v>
      </c>
      <c r="E26" s="953">
        <v>1433954167.23</v>
      </c>
      <c r="F26" s="953">
        <v>0</v>
      </c>
      <c r="G26" s="953">
        <v>4947368630.1300001</v>
      </c>
      <c r="H26" s="1338"/>
      <c r="I26" s="1338"/>
      <c r="J26" s="1338"/>
      <c r="K26" s="1338"/>
    </row>
    <row r="27" spans="1:11" s="58" customFormat="1" ht="17.25" customHeight="1">
      <c r="A27" s="1366" t="s">
        <v>1469</v>
      </c>
      <c r="B27" s="549">
        <v>0</v>
      </c>
      <c r="C27" s="953">
        <v>4844945390.5599995</v>
      </c>
      <c r="D27" s="953">
        <v>4801086879.96</v>
      </c>
      <c r="E27" s="953">
        <v>5468172778.6199999</v>
      </c>
      <c r="F27" s="953">
        <v>8428260595.71</v>
      </c>
      <c r="G27" s="953">
        <v>23542465644.849998</v>
      </c>
      <c r="H27" s="1338"/>
      <c r="I27" s="1338"/>
      <c r="J27" s="1338"/>
      <c r="K27" s="1338"/>
    </row>
    <row r="28" spans="1:11" s="58" customFormat="1" ht="17.25" customHeight="1">
      <c r="A28" s="1366" t="s">
        <v>1470</v>
      </c>
      <c r="B28" s="549">
        <v>10.695641310000001</v>
      </c>
      <c r="C28" s="953">
        <v>1474207345.1399999</v>
      </c>
      <c r="D28" s="953">
        <v>2072232596.2199996</v>
      </c>
      <c r="E28" s="953">
        <v>1880753087.7199998</v>
      </c>
      <c r="F28" s="953">
        <v>2240137535.7000003</v>
      </c>
      <c r="G28" s="953">
        <v>7667330575.4756413</v>
      </c>
      <c r="H28" s="1338"/>
      <c r="I28" s="1338"/>
      <c r="J28" s="1338"/>
      <c r="K28" s="1338"/>
    </row>
    <row r="29" spans="1:11" s="22" customFormat="1" ht="14.25" customHeight="1">
      <c r="A29" s="1527" t="s">
        <v>345</v>
      </c>
      <c r="B29" s="1528">
        <v>997.65988020999987</v>
      </c>
      <c r="C29" s="1529">
        <v>12411822033.16</v>
      </c>
      <c r="D29" s="1529">
        <v>14079541701.09</v>
      </c>
      <c r="E29" s="1529">
        <v>10712999713.129999</v>
      </c>
      <c r="F29" s="1529">
        <v>13084976586.880001</v>
      </c>
      <c r="G29" s="1529">
        <v>50289341031.919884</v>
      </c>
    </row>
    <row r="30" spans="1:11">
      <c r="A30" s="10" t="s">
        <v>677</v>
      </c>
    </row>
    <row r="31" spans="1:11">
      <c r="A31" s="34" t="s">
        <v>648</v>
      </c>
    </row>
    <row r="32" spans="1:11">
      <c r="A32" s="872" t="s">
        <v>1471</v>
      </c>
      <c r="B32" s="872"/>
    </row>
    <row r="33" spans="1:7">
      <c r="A33" s="1036" t="s">
        <v>2058</v>
      </c>
      <c r="B33" s="872"/>
    </row>
    <row r="34" spans="1:7">
      <c r="A34" s="39" t="s">
        <v>1980</v>
      </c>
      <c r="B34" s="39"/>
      <c r="C34" s="1126"/>
      <c r="D34" s="1126"/>
      <c r="E34" s="1126"/>
      <c r="F34" s="1126"/>
      <c r="G34" s="1126"/>
    </row>
  </sheetData>
  <mergeCells count="7">
    <mergeCell ref="A22:A23"/>
    <mergeCell ref="C22:C23"/>
    <mergeCell ref="D22:D23"/>
    <mergeCell ref="B22:B23"/>
    <mergeCell ref="G22:G23"/>
    <mergeCell ref="E22:E23"/>
    <mergeCell ref="F22:F23"/>
  </mergeCells>
  <pageMargins left="0.7" right="0.7" top="0.75" bottom="0.75" header="0.3" footer="0.3"/>
  <pageSetup scale="8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N39"/>
  <sheetViews>
    <sheetView showGridLines="0" topLeftCell="A10" zoomScaleNormal="100" workbookViewId="0">
      <selection activeCell="H26" sqref="H26"/>
    </sheetView>
  </sheetViews>
  <sheetFormatPr defaultRowHeight="12.75"/>
  <cols>
    <col min="1" max="1" width="51" style="64" customWidth="1"/>
    <col min="2" max="2" width="9.28515625" style="64" bestFit="1" customWidth="1"/>
    <col min="3" max="3" width="10.140625" style="64" customWidth="1"/>
    <col min="4" max="4" width="9.42578125" style="64" customWidth="1"/>
    <col min="5" max="5" width="10" style="64" customWidth="1"/>
    <col min="6" max="6" width="9.42578125" style="64" customWidth="1"/>
    <col min="7" max="7" width="9.28515625" style="64" bestFit="1" customWidth="1"/>
    <col min="8" max="8" width="9.140625" style="64" customWidth="1"/>
    <col min="9" max="9" width="9.5703125" style="64" customWidth="1"/>
    <col min="10" max="10" width="10.7109375" style="64" customWidth="1"/>
    <col min="11" max="11" width="10.28515625" style="64" customWidth="1"/>
    <col min="12" max="12" width="10.42578125" style="64" customWidth="1"/>
    <col min="13" max="13" width="10.5703125" style="64" customWidth="1"/>
    <col min="14" max="14" width="11.140625" style="64" customWidth="1"/>
    <col min="15" max="16384" width="9.140625" style="64"/>
  </cols>
  <sheetData>
    <row r="1" spans="1:14" ht="23.25" customHeight="1"/>
    <row r="2" spans="1:14" ht="15" customHeight="1">
      <c r="A2" s="77" t="s">
        <v>428</v>
      </c>
      <c r="B2" s="7"/>
      <c r="C2" s="7"/>
      <c r="D2" s="7"/>
      <c r="E2" s="77"/>
      <c r="F2" s="77"/>
      <c r="G2" s="77"/>
      <c r="H2" s="77"/>
      <c r="I2" s="77"/>
      <c r="J2" s="77"/>
      <c r="K2" s="77"/>
      <c r="L2" s="77"/>
      <c r="M2" s="77"/>
      <c r="N2" s="77">
        <v>13</v>
      </c>
    </row>
    <row r="3" spans="1:14" ht="18" customHeight="1"/>
    <row r="4" spans="1:14" ht="18.75" customHeight="1"/>
    <row r="5" spans="1:14" ht="18.75" customHeight="1"/>
    <row r="6" spans="1:14" ht="18.75" customHeight="1"/>
    <row r="7" spans="1:14" ht="18.75" customHeight="1"/>
    <row r="8" spans="1:14" ht="18.75" customHeight="1"/>
    <row r="9" spans="1:14" ht="18.75" customHeight="1"/>
    <row r="10" spans="1:14" ht="18.75" customHeight="1"/>
    <row r="11" spans="1:14" ht="18.75" customHeight="1"/>
    <row r="12" spans="1:14" ht="18.75" customHeight="1"/>
    <row r="13" spans="1:14" ht="18.75" customHeight="1"/>
    <row r="14" spans="1:14" ht="15" customHeight="1"/>
    <row r="15" spans="1:14" ht="15">
      <c r="A15" s="790" t="s">
        <v>1239</v>
      </c>
    </row>
    <row r="16" spans="1:14" ht="15">
      <c r="A16" s="390" t="s">
        <v>2043</v>
      </c>
      <c r="G16"/>
      <c r="H16"/>
      <c r="I16"/>
      <c r="J16"/>
      <c r="K16" s="859"/>
      <c r="L16" s="859"/>
      <c r="M16"/>
      <c r="N16"/>
    </row>
    <row r="17" spans="1:14" ht="15.75" thickBot="1">
      <c r="A17" s="791" t="s">
        <v>416</v>
      </c>
      <c r="G17"/>
      <c r="H17"/>
      <c r="I17"/>
      <c r="J17"/>
      <c r="K17" s="859"/>
      <c r="L17" s="859"/>
      <c r="M17"/>
      <c r="N17"/>
    </row>
    <row r="18" spans="1:14" ht="16.5" thickTop="1" thickBot="1">
      <c r="A18" s="686" t="s">
        <v>88</v>
      </c>
      <c r="B18" s="687" t="s">
        <v>425</v>
      </c>
      <c r="C18" s="687" t="s">
        <v>385</v>
      </c>
      <c r="D18" s="687" t="s">
        <v>386</v>
      </c>
      <c r="E18" s="687" t="s">
        <v>387</v>
      </c>
      <c r="F18" s="687" t="s">
        <v>388</v>
      </c>
      <c r="G18" s="687" t="s">
        <v>389</v>
      </c>
      <c r="H18" s="687" t="s">
        <v>390</v>
      </c>
      <c r="I18" s="687" t="s">
        <v>391</v>
      </c>
      <c r="J18" s="687" t="s">
        <v>392</v>
      </c>
      <c r="K18" s="687" t="s">
        <v>393</v>
      </c>
      <c r="L18" s="687" t="s">
        <v>394</v>
      </c>
      <c r="M18" s="687" t="s">
        <v>395</v>
      </c>
      <c r="N18" s="688" t="s">
        <v>139</v>
      </c>
    </row>
    <row r="19" spans="1:14" ht="15.75" thickTop="1">
      <c r="A19" s="1336" t="s">
        <v>2060</v>
      </c>
      <c r="B19" s="1336">
        <v>66.3</v>
      </c>
      <c r="C19" s="1336">
        <v>55.878999999999998</v>
      </c>
      <c r="D19" s="1336">
        <v>77.3</v>
      </c>
      <c r="E19" s="1336">
        <v>80.078172066499803</v>
      </c>
      <c r="F19" s="1336">
        <v>76.384998504500089</v>
      </c>
      <c r="G19" s="1336">
        <v>79.06</v>
      </c>
      <c r="H19" s="1336">
        <v>84.44</v>
      </c>
      <c r="I19" s="1336">
        <v>70.569999999999993</v>
      </c>
      <c r="J19" s="1336">
        <v>68.102751297100752</v>
      </c>
      <c r="K19" s="1336">
        <v>66.671450231500287</v>
      </c>
      <c r="L19" s="1336">
        <v>73.89955252680015</v>
      </c>
      <c r="M19" s="1336">
        <v>84.697615555300857</v>
      </c>
      <c r="N19" s="1336">
        <v>883.38354018170196</v>
      </c>
    </row>
    <row r="20" spans="1:14" ht="15">
      <c r="A20" s="1336" t="s">
        <v>2061</v>
      </c>
      <c r="B20" s="1336">
        <v>481.87</v>
      </c>
      <c r="C20" s="1336">
        <v>319.34563279810965</v>
      </c>
      <c r="D20" s="1336">
        <v>241.37576141098336</v>
      </c>
      <c r="E20" s="1336">
        <v>158.15257298799997</v>
      </c>
      <c r="F20" s="1336">
        <v>238.5</v>
      </c>
      <c r="G20" s="1336">
        <v>344.35277635686026</v>
      </c>
      <c r="H20" s="1336">
        <v>357.58082445515555</v>
      </c>
      <c r="I20" s="1336">
        <v>292.2885391049619</v>
      </c>
      <c r="J20" s="1336">
        <v>288.31455940393937</v>
      </c>
      <c r="K20" s="1336">
        <v>292.00417801558666</v>
      </c>
      <c r="L20" s="1336">
        <v>320.21665403892888</v>
      </c>
      <c r="M20" s="1336">
        <v>356.91646712403985</v>
      </c>
      <c r="N20" s="1336">
        <v>3690.9179656965653</v>
      </c>
    </row>
    <row r="21" spans="1:14" ht="15">
      <c r="A21" s="1336" t="s">
        <v>2062</v>
      </c>
      <c r="B21" s="1336">
        <v>-5.42</v>
      </c>
      <c r="C21" s="1526">
        <v>0</v>
      </c>
      <c r="D21" s="1526">
        <v>0</v>
      </c>
      <c r="E21" s="1526">
        <v>0</v>
      </c>
      <c r="F21" s="1526">
        <v>0</v>
      </c>
      <c r="G21" s="1526">
        <v>0</v>
      </c>
      <c r="H21" s="1526">
        <v>0</v>
      </c>
      <c r="I21" s="1526">
        <v>0</v>
      </c>
      <c r="J21" s="1526">
        <v>0</v>
      </c>
      <c r="K21" s="1526">
        <v>0</v>
      </c>
      <c r="L21" s="1526">
        <v>0</v>
      </c>
      <c r="M21" s="1526">
        <v>0</v>
      </c>
      <c r="N21" s="1336">
        <v>-5.42</v>
      </c>
    </row>
    <row r="22" spans="1:14" ht="15">
      <c r="A22" s="1336" t="s">
        <v>2063</v>
      </c>
      <c r="B22" s="1336">
        <v>-33.972782021659903</v>
      </c>
      <c r="C22" s="1526">
        <v>0</v>
      </c>
      <c r="D22" s="1526">
        <v>0</v>
      </c>
      <c r="E22" s="1526">
        <v>0</v>
      </c>
      <c r="F22" s="1526">
        <v>0</v>
      </c>
      <c r="G22" s="1526">
        <v>0</v>
      </c>
      <c r="H22" s="1526">
        <v>0</v>
      </c>
      <c r="I22" s="1526">
        <v>0</v>
      </c>
      <c r="J22" s="1526">
        <v>0</v>
      </c>
      <c r="K22" s="1526">
        <v>0</v>
      </c>
      <c r="L22" s="1526">
        <v>0</v>
      </c>
      <c r="M22" s="1526">
        <v>0</v>
      </c>
      <c r="N22" s="1336">
        <v>-33.972782021659903</v>
      </c>
    </row>
    <row r="23" spans="1:14" ht="15">
      <c r="A23" s="1336" t="s">
        <v>2064</v>
      </c>
      <c r="B23" s="1336">
        <v>-0.3642857142857121</v>
      </c>
      <c r="C23" s="1526">
        <v>0</v>
      </c>
      <c r="D23" s="1526">
        <v>0</v>
      </c>
      <c r="E23" s="1526">
        <v>0</v>
      </c>
      <c r="F23" s="1526">
        <v>0</v>
      </c>
      <c r="G23" s="1526">
        <v>0</v>
      </c>
      <c r="H23" s="1526">
        <v>0</v>
      </c>
      <c r="I23" s="1526">
        <v>0</v>
      </c>
      <c r="J23" s="1526">
        <v>0</v>
      </c>
      <c r="K23" s="1526">
        <v>0</v>
      </c>
      <c r="L23" s="1526">
        <v>0</v>
      </c>
      <c r="M23" s="1526">
        <v>0</v>
      </c>
      <c r="N23" s="1336">
        <v>-0.3642857142857121</v>
      </c>
    </row>
    <row r="24" spans="1:14" ht="15">
      <c r="A24" s="1336" t="s">
        <v>1882</v>
      </c>
      <c r="B24" s="1336">
        <v>81.88</v>
      </c>
      <c r="C24" s="1526">
        <v>0</v>
      </c>
      <c r="D24" s="1526">
        <v>0</v>
      </c>
      <c r="E24" s="1526">
        <v>0</v>
      </c>
      <c r="F24" s="1526">
        <v>0</v>
      </c>
      <c r="G24" s="1526">
        <v>0</v>
      </c>
      <c r="H24" s="1526">
        <v>0</v>
      </c>
      <c r="I24" s="1526">
        <v>0</v>
      </c>
      <c r="J24" s="1526">
        <v>0</v>
      </c>
      <c r="K24" s="1526">
        <v>0</v>
      </c>
      <c r="L24" s="1526">
        <v>0</v>
      </c>
      <c r="M24" s="1526">
        <v>0</v>
      </c>
      <c r="N24" s="1336">
        <v>81.88</v>
      </c>
    </row>
    <row r="25" spans="1:14" ht="15.75" thickBot="1">
      <c r="A25" s="1336" t="s">
        <v>1883</v>
      </c>
      <c r="B25" s="1336">
        <v>0.04</v>
      </c>
      <c r="C25" s="1336">
        <v>-44.311668486317203</v>
      </c>
      <c r="D25" s="1336">
        <v>-42.354278557016904</v>
      </c>
      <c r="E25" s="1336">
        <v>-47.042633378573903</v>
      </c>
      <c r="F25" s="1336">
        <v>-51.401199398691702</v>
      </c>
      <c r="G25" s="1336">
        <v>-58.900785207748399</v>
      </c>
      <c r="H25" s="1336">
        <v>-60.570754766464198</v>
      </c>
      <c r="I25" s="1336">
        <v>-65.012378692626996</v>
      </c>
      <c r="J25" s="1336">
        <v>-60.266815900802598</v>
      </c>
      <c r="K25" s="1336">
        <v>-60.280999183654799</v>
      </c>
      <c r="L25" s="1336">
        <v>-67.587971687316895</v>
      </c>
      <c r="M25" s="1336">
        <v>-62.801018714904799</v>
      </c>
      <c r="N25" s="1336">
        <v>-620.49050397411838</v>
      </c>
    </row>
    <row r="26" spans="1:14" ht="16.5" thickTop="1" thickBot="1">
      <c r="A26" s="686" t="s">
        <v>645</v>
      </c>
      <c r="B26" s="1525">
        <v>590.33293226405431</v>
      </c>
      <c r="C26" s="1525">
        <v>330.91296431179245</v>
      </c>
      <c r="D26" s="1525">
        <v>276.32148285396642</v>
      </c>
      <c r="E26" s="1525">
        <v>191.18811167592588</v>
      </c>
      <c r="F26" s="1525">
        <v>263.48379910580843</v>
      </c>
      <c r="G26" s="1525">
        <v>364.51199114911185</v>
      </c>
      <c r="H26" s="1525">
        <v>381.45006968869137</v>
      </c>
      <c r="I26" s="1525">
        <v>297.84616041233488</v>
      </c>
      <c r="J26" s="1525">
        <v>296.15049480023754</v>
      </c>
      <c r="K26" s="1525">
        <v>298.39462906343215</v>
      </c>
      <c r="L26" s="1525">
        <v>326.52823487841215</v>
      </c>
      <c r="M26" s="1525">
        <v>378.81306396443591</v>
      </c>
      <c r="N26" s="1525">
        <v>3995.933934168203</v>
      </c>
    </row>
    <row r="27" spans="1:14" ht="15" customHeight="1" thickTop="1">
      <c r="A27" s="1036" t="s">
        <v>730</v>
      </c>
      <c r="B27" s="1036"/>
      <c r="C27" s="1036"/>
      <c r="D27" s="1036"/>
      <c r="E27" s="1036"/>
      <c r="F27" s="1036"/>
      <c r="G27" s="1036"/>
      <c r="H27" s="1036"/>
      <c r="I27" s="1036"/>
      <c r="J27" s="1036"/>
      <c r="K27" s="1036"/>
      <c r="L27" s="1036"/>
      <c r="M27" s="1036"/>
      <c r="N27" s="1036"/>
    </row>
    <row r="28" spans="1:14" ht="15" customHeight="1">
      <c r="A28" s="1036" t="s">
        <v>2059</v>
      </c>
      <c r="B28" s="1036"/>
      <c r="C28" s="1036"/>
      <c r="D28" s="1036"/>
      <c r="E28" s="1036"/>
      <c r="F28" s="1036"/>
      <c r="G28" s="1036"/>
      <c r="H28" s="1036"/>
      <c r="I28" s="1036"/>
      <c r="J28" s="1036"/>
      <c r="K28" s="1036"/>
      <c r="L28" s="1036"/>
      <c r="M28" s="1036"/>
      <c r="N28" s="1036"/>
    </row>
    <row r="29" spans="1:14" s="1035" customFormat="1" ht="14.25" customHeight="1">
      <c r="A29" s="1036" t="s">
        <v>1884</v>
      </c>
      <c r="B29" s="1036"/>
      <c r="C29" s="1036"/>
      <c r="D29" s="1036"/>
      <c r="E29" s="1036"/>
      <c r="F29" s="1036"/>
      <c r="G29" s="1036"/>
      <c r="H29" s="1036"/>
      <c r="I29" s="1036"/>
      <c r="J29" s="1036"/>
      <c r="K29" s="1036"/>
      <c r="L29" s="1036"/>
      <c r="M29" s="1036"/>
      <c r="N29" s="1036"/>
    </row>
    <row r="30" spans="1:14" ht="20.25" customHeight="1">
      <c r="A30" s="1036" t="s">
        <v>1980</v>
      </c>
      <c r="B30" s="1036"/>
      <c r="C30" s="1036"/>
      <c r="D30" s="1036"/>
      <c r="E30" s="1036"/>
      <c r="F30" s="1036"/>
      <c r="G30" s="1036"/>
      <c r="H30" s="1036"/>
      <c r="I30" s="1036"/>
      <c r="J30" s="1036"/>
      <c r="K30" s="1036"/>
      <c r="L30" s="1036"/>
      <c r="M30" s="1036"/>
      <c r="N30" s="1036"/>
    </row>
    <row r="39" spans="14:14">
      <c r="N39" s="1523"/>
    </row>
  </sheetData>
  <pageMargins left="0.39" right="0.15748031496062992" top="0.74803149606299213" bottom="0.74803149606299213" header="0.31496062992125984" footer="0.31496062992125984"/>
  <pageSetup scale="7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2:F81"/>
  <sheetViews>
    <sheetView showGridLines="0" topLeftCell="A37" zoomScaleNormal="100" workbookViewId="0">
      <selection activeCell="E66" sqref="E66"/>
    </sheetView>
  </sheetViews>
  <sheetFormatPr defaultRowHeight="12.75"/>
  <cols>
    <col min="1" max="1" width="65.28515625" customWidth="1"/>
    <col min="2" max="2" width="14.5703125" customWidth="1"/>
    <col min="3" max="3" width="14.5703125" style="1035" customWidth="1"/>
    <col min="4" max="4" width="14.5703125" customWidth="1"/>
    <col min="5" max="5" width="12" customWidth="1"/>
    <col min="6" max="6" width="23.42578125" customWidth="1"/>
  </cols>
  <sheetData>
    <row r="2" spans="1:6" ht="14.25" customHeight="1">
      <c r="A2" s="77" t="s">
        <v>428</v>
      </c>
      <c r="B2" s="77"/>
      <c r="C2" s="77"/>
      <c r="D2" s="77"/>
      <c r="E2" s="77">
        <v>14</v>
      </c>
      <c r="F2" s="1683"/>
    </row>
    <row r="20" spans="1:6" ht="15">
      <c r="A20" s="790" t="s">
        <v>670</v>
      </c>
    </row>
    <row r="21" spans="1:6" ht="15">
      <c r="A21" s="1177" t="s">
        <v>1282</v>
      </c>
      <c r="F21" s="291"/>
    </row>
    <row r="22" spans="1:6" ht="15">
      <c r="A22" s="1177" t="s">
        <v>1652</v>
      </c>
    </row>
    <row r="23" spans="1:6" ht="15.75" thickBot="1">
      <c r="A23" s="791" t="s">
        <v>416</v>
      </c>
    </row>
    <row r="24" spans="1:6" s="1035" customFormat="1" ht="16.5" thickTop="1" thickBot="1">
      <c r="A24" s="686" t="s">
        <v>344</v>
      </c>
      <c r="B24" s="1395">
        <v>2013</v>
      </c>
      <c r="C24" s="1395">
        <v>2014</v>
      </c>
      <c r="D24" s="1395">
        <v>2015</v>
      </c>
      <c r="E24" s="1395">
        <v>2016</v>
      </c>
    </row>
    <row r="25" spans="1:6" s="1035" customFormat="1" ht="15.75" thickTop="1">
      <c r="A25" s="436" t="s">
        <v>420</v>
      </c>
      <c r="B25" s="1331">
        <v>3152544239.039999</v>
      </c>
      <c r="C25" s="1331">
        <v>128841996.53999999</v>
      </c>
      <c r="D25" s="1331">
        <v>287466114.12999982</v>
      </c>
      <c r="E25" s="1333">
        <v>53777105.726427913</v>
      </c>
    </row>
    <row r="26" spans="1:6" s="1334" customFormat="1" ht="15">
      <c r="A26" s="436" t="s">
        <v>1372</v>
      </c>
      <c r="B26" s="1333">
        <v>167331050.68999997</v>
      </c>
      <c r="C26" s="1333">
        <v>10421555.42</v>
      </c>
      <c r="D26" s="1333">
        <v>8567460.8600000013</v>
      </c>
      <c r="E26" s="1333">
        <v>1602739.334580831</v>
      </c>
    </row>
    <row r="27" spans="1:6" s="1035" customFormat="1" ht="15">
      <c r="A27" s="437" t="s">
        <v>239</v>
      </c>
      <c r="B27" s="1330">
        <v>163199494.53999996</v>
      </c>
      <c r="C27" s="1330">
        <v>10412343.42</v>
      </c>
      <c r="D27" s="1330">
        <v>4660977.76</v>
      </c>
      <c r="E27" s="1330">
        <v>871942.40109530545</v>
      </c>
    </row>
    <row r="28" spans="1:6" s="1035" customFormat="1" ht="15">
      <c r="A28" s="437" t="s">
        <v>240</v>
      </c>
      <c r="B28" s="1330">
        <v>69306.81</v>
      </c>
      <c r="C28" s="1330">
        <v>0</v>
      </c>
      <c r="D28" s="1330">
        <v>3770283.77</v>
      </c>
      <c r="E28" s="1330">
        <v>705317.73642800224</v>
      </c>
    </row>
    <row r="29" spans="1:6" s="1035" customFormat="1" ht="15">
      <c r="A29" s="437" t="s">
        <v>1402</v>
      </c>
      <c r="B29" s="1329">
        <v>0</v>
      </c>
      <c r="C29" s="1330">
        <v>0</v>
      </c>
      <c r="D29" s="1330">
        <v>62163.77</v>
      </c>
      <c r="E29" s="1330">
        <v>11629.153723946607</v>
      </c>
      <c r="F29" s="1580"/>
    </row>
    <row r="30" spans="1:6" s="1035" customFormat="1" ht="15">
      <c r="A30" s="437" t="s">
        <v>1403</v>
      </c>
      <c r="B30" s="1329">
        <v>4062249.3399999994</v>
      </c>
      <c r="C30" s="1330">
        <v>9212</v>
      </c>
      <c r="D30" s="1330">
        <v>74035.56</v>
      </c>
      <c r="E30" s="1330">
        <v>13850.043333576334</v>
      </c>
    </row>
    <row r="31" spans="1:6" s="1035" customFormat="1" ht="15">
      <c r="A31" s="402" t="s">
        <v>1324</v>
      </c>
      <c r="B31" s="1332">
        <v>2870581499.4699993</v>
      </c>
      <c r="C31" s="1333">
        <v>116507972.75</v>
      </c>
      <c r="D31" s="1333">
        <v>278049675.5199998</v>
      </c>
      <c r="E31" s="1333">
        <v>52015545.703157201</v>
      </c>
    </row>
    <row r="32" spans="1:6" s="1035" customFormat="1" ht="15">
      <c r="A32" s="402" t="s">
        <v>218</v>
      </c>
      <c r="B32" s="1332">
        <v>2712566452.3800001</v>
      </c>
      <c r="C32" s="1333">
        <v>111128105.68000001</v>
      </c>
      <c r="D32" s="1331">
        <v>221347484.30999997</v>
      </c>
      <c r="E32" s="1333">
        <v>41408105.098031372</v>
      </c>
    </row>
    <row r="33" spans="1:5" s="1035" customFormat="1" ht="15">
      <c r="A33" s="525" t="s">
        <v>1426</v>
      </c>
      <c r="B33" s="1328">
        <v>1072322.1099999999</v>
      </c>
      <c r="C33" s="1330">
        <v>189002</v>
      </c>
      <c r="D33" s="1330">
        <v>0</v>
      </c>
      <c r="E33" s="1330">
        <v>0</v>
      </c>
    </row>
    <row r="34" spans="1:5" s="1035" customFormat="1" ht="15">
      <c r="A34" s="525" t="s">
        <v>1581</v>
      </c>
      <c r="B34" s="1328">
        <v>156942724.98000008</v>
      </c>
      <c r="C34" s="1330">
        <v>5190865.0699999994</v>
      </c>
      <c r="D34" s="1330">
        <v>0</v>
      </c>
      <c r="E34" s="1330">
        <v>0</v>
      </c>
    </row>
    <row r="35" spans="1:5" s="1035" customFormat="1" ht="15">
      <c r="A35" s="402" t="s">
        <v>1323</v>
      </c>
      <c r="B35" s="1332">
        <v>114631688.88000003</v>
      </c>
      <c r="C35" s="1333">
        <v>1912468.3699999999</v>
      </c>
      <c r="D35" s="1331">
        <v>848977.75000000012</v>
      </c>
      <c r="E35" s="1333">
        <v>158820.68868989628</v>
      </c>
    </row>
    <row r="36" spans="1:5" s="1035" customFormat="1" ht="15">
      <c r="A36" s="437" t="s">
        <v>1420</v>
      </c>
      <c r="B36" s="1329">
        <v>0</v>
      </c>
      <c r="C36" s="1330">
        <v>0</v>
      </c>
      <c r="D36" s="1330">
        <v>8821.36</v>
      </c>
      <c r="E36" s="1330">
        <v>1650.2369707351027</v>
      </c>
    </row>
    <row r="37" spans="1:5" s="1035" customFormat="1" ht="15">
      <c r="A37" s="437" t="s">
        <v>1421</v>
      </c>
      <c r="B37" s="1329">
        <v>0</v>
      </c>
      <c r="C37" s="1330">
        <v>0</v>
      </c>
      <c r="D37" s="1330">
        <v>69884.789999999994</v>
      </c>
      <c r="E37" s="1330">
        <v>13073.546953084193</v>
      </c>
    </row>
    <row r="38" spans="1:5" s="1035" customFormat="1" ht="15">
      <c r="A38" s="437" t="s">
        <v>1422</v>
      </c>
      <c r="B38" s="1329">
        <v>0</v>
      </c>
      <c r="C38" s="1330">
        <v>0</v>
      </c>
      <c r="D38" s="1330">
        <v>45711.59</v>
      </c>
      <c r="E38" s="1330">
        <v>8551.3974952938097</v>
      </c>
    </row>
    <row r="39" spans="1:5" s="1035" customFormat="1" ht="15">
      <c r="A39" s="437" t="s">
        <v>1423</v>
      </c>
      <c r="B39" s="1329">
        <v>11623891.5</v>
      </c>
      <c r="C39" s="1330">
        <v>280888.59999999998</v>
      </c>
      <c r="D39" s="1330">
        <v>8570.2199999999993</v>
      </c>
      <c r="E39" s="1330">
        <v>1603.2554947687645</v>
      </c>
    </row>
    <row r="40" spans="1:5" s="1035" customFormat="1" ht="15">
      <c r="A40" s="437" t="s">
        <v>1582</v>
      </c>
      <c r="B40" s="1329">
        <v>676585.13</v>
      </c>
      <c r="C40" s="1330">
        <v>0</v>
      </c>
      <c r="D40" s="1330">
        <v>0</v>
      </c>
      <c r="E40" s="1330">
        <v>0</v>
      </c>
    </row>
    <row r="41" spans="1:5" s="1035" customFormat="1" ht="15">
      <c r="A41" s="437" t="s">
        <v>1424</v>
      </c>
      <c r="B41" s="1329">
        <v>0</v>
      </c>
      <c r="C41" s="1330">
        <v>0</v>
      </c>
      <c r="D41" s="1330">
        <v>42220.34</v>
      </c>
      <c r="E41" s="1330">
        <v>7898.2794019296425</v>
      </c>
    </row>
    <row r="42" spans="1:5" s="1035" customFormat="1" ht="15">
      <c r="A42" s="437" t="s">
        <v>1425</v>
      </c>
      <c r="B42" s="1329">
        <v>102873632.00999999</v>
      </c>
      <c r="C42" s="1330">
        <v>1621224.7699999998</v>
      </c>
      <c r="D42" s="1330">
        <v>651757.77000000014</v>
      </c>
      <c r="E42" s="1330">
        <v>121926.18462661834</v>
      </c>
    </row>
    <row r="43" spans="1:5" s="1035" customFormat="1" ht="15">
      <c r="A43" s="437" t="s">
        <v>233</v>
      </c>
      <c r="B43" s="1329">
        <v>129135.37</v>
      </c>
      <c r="C43" s="1330">
        <v>0</v>
      </c>
      <c r="D43" s="1330">
        <v>22011.68</v>
      </c>
      <c r="E43" s="1330">
        <v>4117.7877474664274</v>
      </c>
    </row>
    <row r="44" spans="1:5" s="1035" customFormat="1" ht="15">
      <c r="A44" s="402" t="s">
        <v>1592</v>
      </c>
      <c r="B44" s="1332">
        <v>0</v>
      </c>
      <c r="C44" s="1333">
        <v>0</v>
      </c>
      <c r="D44" s="1331">
        <v>0</v>
      </c>
      <c r="E44" s="1333">
        <v>0</v>
      </c>
    </row>
    <row r="45" spans="1:5" s="1035" customFormat="1" ht="15">
      <c r="A45" s="402" t="s">
        <v>422</v>
      </c>
      <c r="B45" s="1332">
        <v>1395788842.77</v>
      </c>
      <c r="C45" s="1333">
        <v>537544271.22999978</v>
      </c>
      <c r="D45" s="1331">
        <v>259748091.96000007</v>
      </c>
      <c r="E45" s="1333">
        <v>48591816.276661806</v>
      </c>
    </row>
    <row r="46" spans="1:5" s="1035" customFormat="1" ht="15">
      <c r="A46" s="437" t="s">
        <v>1583</v>
      </c>
      <c r="B46" s="1329">
        <v>1268276676.6199999</v>
      </c>
      <c r="C46" s="1330">
        <v>511815832.41999972</v>
      </c>
      <c r="D46" s="1330">
        <v>245528573.83000004</v>
      </c>
      <c r="E46" s="1330">
        <v>45931730.47082641</v>
      </c>
    </row>
    <row r="47" spans="1:5" s="1035" customFormat="1" ht="15">
      <c r="A47" s="437" t="s">
        <v>1584</v>
      </c>
      <c r="B47" s="1329">
        <v>0</v>
      </c>
      <c r="C47" s="1330">
        <v>0</v>
      </c>
      <c r="D47" s="1330">
        <v>2360302.21</v>
      </c>
      <c r="E47" s="1330">
        <v>441548.46520828624</v>
      </c>
    </row>
    <row r="48" spans="1:5" s="1035" customFormat="1" ht="15">
      <c r="A48" s="437" t="s">
        <v>1585</v>
      </c>
      <c r="B48" s="1329">
        <v>0</v>
      </c>
      <c r="C48" s="1330">
        <v>0</v>
      </c>
      <c r="D48" s="1330">
        <v>800537.48</v>
      </c>
      <c r="E48" s="1330">
        <v>149758.82924572998</v>
      </c>
    </row>
    <row r="49" spans="1:6" s="1035" customFormat="1" ht="15">
      <c r="A49" s="437" t="s">
        <v>1586</v>
      </c>
      <c r="B49" s="1329">
        <v>127512166.15000001</v>
      </c>
      <c r="C49" s="1330">
        <v>25728438.809999999</v>
      </c>
      <c r="D49" s="1330">
        <v>4442321.7</v>
      </c>
      <c r="E49" s="1330">
        <v>831037.78841797763</v>
      </c>
    </row>
    <row r="50" spans="1:6" s="1035" customFormat="1" ht="15">
      <c r="A50" s="402" t="s">
        <v>1591</v>
      </c>
      <c r="B50" s="1332">
        <v>0</v>
      </c>
      <c r="C50" s="1333">
        <v>0</v>
      </c>
      <c r="D50" s="1333">
        <v>6616356.7400000002</v>
      </c>
      <c r="E50" s="1330">
        <v>1237740.7229633955</v>
      </c>
    </row>
    <row r="51" spans="1:6" s="1035" customFormat="1" ht="15">
      <c r="A51" s="1256" t="s">
        <v>1397</v>
      </c>
      <c r="B51" s="1332">
        <v>313231313.38999993</v>
      </c>
      <c r="C51" s="1333">
        <v>20858393.929999996</v>
      </c>
      <c r="D51" s="1331">
        <v>101887092.7</v>
      </c>
      <c r="E51" s="1333">
        <v>19060308.9789165</v>
      </c>
    </row>
    <row r="52" spans="1:6" s="1035" customFormat="1" ht="15">
      <c r="A52" s="1256" t="s">
        <v>1398</v>
      </c>
      <c r="B52" s="1332">
        <v>312535873.58000004</v>
      </c>
      <c r="C52" s="1333">
        <v>19382618.049999997</v>
      </c>
      <c r="D52" s="1331">
        <v>80668922.189999983</v>
      </c>
      <c r="E52" s="1333">
        <v>15090965.314564999</v>
      </c>
    </row>
    <row r="53" spans="1:6" s="1035" customFormat="1" ht="15">
      <c r="A53" s="985" t="s">
        <v>1587</v>
      </c>
      <c r="B53" s="1329">
        <v>312535873.58000004</v>
      </c>
      <c r="C53" s="1330">
        <v>19382618.049999997</v>
      </c>
      <c r="D53" s="1330">
        <v>80668922.189999983</v>
      </c>
      <c r="E53" s="1330">
        <v>15090965.314565018</v>
      </c>
      <c r="F53" s="1734"/>
    </row>
    <row r="54" spans="1:6" s="1035" customFormat="1" ht="15">
      <c r="A54" s="402" t="s">
        <v>1588</v>
      </c>
      <c r="B54" s="1332">
        <v>18854.68</v>
      </c>
      <c r="C54" s="1333">
        <v>1475775.88</v>
      </c>
      <c r="D54" s="1331">
        <v>16543771.52</v>
      </c>
      <c r="E54" s="1333">
        <v>3094890.5154872299</v>
      </c>
    </row>
    <row r="55" spans="1:6" s="1035" customFormat="1" ht="15">
      <c r="A55" s="437" t="s">
        <v>1589</v>
      </c>
      <c r="B55" s="1329">
        <v>18854.68</v>
      </c>
      <c r="C55" s="1330">
        <v>1475775.88</v>
      </c>
      <c r="D55" s="1581">
        <v>16543771.52</v>
      </c>
      <c r="E55" s="1330">
        <v>3094890.5154872336</v>
      </c>
    </row>
    <row r="56" spans="1:6" s="1035" customFormat="1" ht="15">
      <c r="A56" s="437" t="s">
        <v>207</v>
      </c>
      <c r="B56" s="1332">
        <v>0</v>
      </c>
      <c r="C56" s="1333">
        <v>0</v>
      </c>
      <c r="D56" s="1330">
        <v>32931.78</v>
      </c>
      <c r="E56" s="1330">
        <v>6160.6419948981602</v>
      </c>
    </row>
    <row r="57" spans="1:6" s="1035" customFormat="1" ht="15">
      <c r="A57" s="402" t="s">
        <v>1590</v>
      </c>
      <c r="B57" s="1332">
        <v>0</v>
      </c>
      <c r="C57" s="1333">
        <v>0</v>
      </c>
      <c r="D57" s="1333">
        <v>4641467.2100000009</v>
      </c>
      <c r="E57" s="1333">
        <v>868292.50686931598</v>
      </c>
    </row>
    <row r="58" spans="1:6" s="1035" customFormat="1" ht="15">
      <c r="A58" s="402" t="s">
        <v>1332</v>
      </c>
      <c r="B58" s="1332">
        <v>0</v>
      </c>
      <c r="C58" s="1333">
        <v>0</v>
      </c>
      <c r="D58" s="1333">
        <v>0</v>
      </c>
      <c r="E58" s="1333">
        <v>0</v>
      </c>
    </row>
    <row r="59" spans="1:6" s="1035" customFormat="1" ht="15">
      <c r="A59" s="402" t="s">
        <v>1333</v>
      </c>
      <c r="B59" s="1332">
        <v>0</v>
      </c>
      <c r="C59" s="1333">
        <v>0</v>
      </c>
      <c r="D59" s="1333">
        <v>0</v>
      </c>
      <c r="E59" s="1333">
        <v>0</v>
      </c>
    </row>
    <row r="60" spans="1:6" s="1035" customFormat="1" ht="15" hidden="1">
      <c r="A60" s="437" t="s">
        <v>1335</v>
      </c>
      <c r="B60" s="1332">
        <v>0</v>
      </c>
      <c r="C60" s="1330">
        <v>0</v>
      </c>
      <c r="D60" s="1035">
        <v>94960</v>
      </c>
      <c r="E60" s="89"/>
    </row>
    <row r="61" spans="1:6" s="1035" customFormat="1" ht="15" hidden="1">
      <c r="A61" s="437" t="s">
        <v>1399</v>
      </c>
      <c r="B61" s="1332">
        <v>0</v>
      </c>
      <c r="C61" s="1330">
        <v>0</v>
      </c>
      <c r="D61" s="1035">
        <v>94960</v>
      </c>
      <c r="E61" s="89"/>
    </row>
    <row r="62" spans="1:6" s="1035" customFormat="1" ht="15" hidden="1">
      <c r="A62" s="437" t="s">
        <v>1400</v>
      </c>
      <c r="B62" s="1332">
        <v>0</v>
      </c>
      <c r="C62" s="1330">
        <v>0</v>
      </c>
      <c r="D62" s="1035">
        <v>0</v>
      </c>
      <c r="E62" s="89"/>
    </row>
    <row r="63" spans="1:6" s="1035" customFormat="1" ht="15" hidden="1">
      <c r="A63" s="437" t="s">
        <v>345</v>
      </c>
      <c r="B63" s="1332">
        <v>4861564395.1999989</v>
      </c>
      <c r="C63" s="1330">
        <v>687244661.69999981</v>
      </c>
      <c r="D63" s="1035">
        <v>649196258.78999984</v>
      </c>
      <c r="E63" s="89"/>
    </row>
    <row r="64" spans="1:6" s="1035" customFormat="1" ht="15" hidden="1">
      <c r="A64" s="437" t="s">
        <v>1400</v>
      </c>
      <c r="B64" s="1332">
        <v>0</v>
      </c>
      <c r="C64" s="1330">
        <v>0</v>
      </c>
      <c r="D64" s="1035">
        <v>0</v>
      </c>
      <c r="E64" s="89"/>
    </row>
    <row r="65" spans="1:6" s="1035" customFormat="1" ht="15" hidden="1">
      <c r="A65" s="437" t="s">
        <v>345</v>
      </c>
      <c r="B65" s="1332">
        <v>4861564395.1999989</v>
      </c>
      <c r="C65" s="1330">
        <v>687244661.69999981</v>
      </c>
      <c r="D65" s="1035">
        <v>649196258.78999984</v>
      </c>
      <c r="E65" s="89"/>
    </row>
    <row r="66" spans="1:6" s="1035" customFormat="1" ht="15">
      <c r="A66" s="840" t="s">
        <v>345</v>
      </c>
      <c r="B66" s="1337">
        <v>4861564395.1999989</v>
      </c>
      <c r="C66" s="1337">
        <v>687244661.69999981</v>
      </c>
      <c r="D66" s="1337">
        <v>649196258.78999996</v>
      </c>
      <c r="E66" s="1337">
        <v>121446995.42</v>
      </c>
      <c r="F66" s="1724"/>
    </row>
    <row r="67" spans="1:6" s="1035" customFormat="1" ht="15">
      <c r="A67" s="1583" t="s">
        <v>1953</v>
      </c>
      <c r="B67" s="1332"/>
      <c r="C67" s="1333"/>
      <c r="E67" s="1738">
        <f>+E25+E45+E51</f>
        <v>121429230.98200622</v>
      </c>
    </row>
    <row r="68" spans="1:6" s="1035" customFormat="1" ht="15">
      <c r="A68" s="1682" t="s">
        <v>646</v>
      </c>
      <c r="B68" s="1329"/>
      <c r="C68" s="1330"/>
      <c r="E68" s="1582"/>
      <c r="F68" s="1582"/>
    </row>
    <row r="69" spans="1:6" s="1035" customFormat="1" ht="15">
      <c r="A69" s="437"/>
      <c r="B69" s="1329"/>
      <c r="C69" s="1330"/>
    </row>
    <row r="70" spans="1:6" s="1035" customFormat="1" ht="15">
      <c r="A70" s="437"/>
      <c r="B70" s="1329"/>
      <c r="C70" s="1330"/>
    </row>
    <row r="71" spans="1:6" s="1035" customFormat="1" ht="15">
      <c r="A71" s="437"/>
      <c r="B71" s="1329"/>
      <c r="C71" s="1330"/>
    </row>
    <row r="72" spans="1:6" s="1035" customFormat="1" ht="15">
      <c r="A72" s="402"/>
      <c r="B72" s="1332"/>
      <c r="C72" s="1333"/>
    </row>
    <row r="73" spans="1:6" s="1035" customFormat="1" ht="15">
      <c r="A73" s="437"/>
      <c r="B73" s="1330"/>
      <c r="C73" s="1330"/>
    </row>
    <row r="74" spans="1:6" s="1035" customFormat="1" ht="15">
      <c r="A74" s="437"/>
      <c r="B74" s="1330"/>
      <c r="C74" s="1330"/>
    </row>
    <row r="75" spans="1:6" s="1035" customFormat="1" ht="15">
      <c r="A75" s="437"/>
      <c r="B75" s="1330"/>
      <c r="C75" s="1330"/>
    </row>
    <row r="76" spans="1:6" s="1035" customFormat="1" ht="15">
      <c r="A76" s="437"/>
      <c r="B76" s="1330"/>
      <c r="C76" s="1330"/>
    </row>
    <row r="77" spans="1:6" s="1035" customFormat="1" ht="15">
      <c r="A77" s="402"/>
      <c r="B77" s="1331"/>
      <c r="C77" s="1330"/>
    </row>
    <row r="78" spans="1:6" s="1035" customFormat="1" ht="15">
      <c r="A78" s="402"/>
      <c r="B78" s="1331"/>
      <c r="C78" s="1333"/>
    </row>
    <row r="79" spans="1:6" s="1035" customFormat="1" ht="15">
      <c r="A79" s="437"/>
      <c r="B79" s="1327"/>
      <c r="C79" s="1330"/>
    </row>
    <row r="80" spans="1:6" s="1035" customFormat="1" ht="15">
      <c r="A80" s="1326"/>
      <c r="B80" s="1325"/>
      <c r="C80" s="1325"/>
    </row>
    <row r="81" ht="15" customHeight="1"/>
  </sheetData>
  <pageMargins left="0.70866141732283472" right="0.70866141732283472" top="0.93" bottom="0.39370078740157483" header="0.31496062992125984" footer="0.31496062992125984"/>
  <pageSetup scale="70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2:U77"/>
  <sheetViews>
    <sheetView showGridLines="0" topLeftCell="A37" zoomScaleNormal="100" workbookViewId="0">
      <pane xSplit="1" topLeftCell="B1" activePane="topRight" state="frozen"/>
      <selection activeCell="A29" sqref="A29"/>
      <selection pane="topRight" activeCell="F74" sqref="F74"/>
    </sheetView>
  </sheetViews>
  <sheetFormatPr defaultRowHeight="12.75"/>
  <cols>
    <col min="1" max="1" width="54.5703125" customWidth="1"/>
    <col min="2" max="11" width="9.140625" customWidth="1"/>
    <col min="14" max="14" width="31.85546875" customWidth="1"/>
    <col min="15" max="15" width="13.5703125" customWidth="1"/>
    <col min="16" max="16" width="13.42578125" customWidth="1"/>
  </cols>
  <sheetData>
    <row r="2" spans="1:12" ht="15.75">
      <c r="A2" s="77" t="s">
        <v>428</v>
      </c>
      <c r="B2" s="7"/>
      <c r="C2" s="7"/>
      <c r="D2" s="7"/>
      <c r="E2" s="77"/>
      <c r="F2" s="77"/>
      <c r="G2" s="77"/>
      <c r="H2" s="77"/>
      <c r="I2" s="77"/>
      <c r="J2" s="77"/>
      <c r="K2" s="77"/>
      <c r="L2" s="77">
        <v>15</v>
      </c>
    </row>
    <row r="10" spans="1:12" ht="15">
      <c r="B10" s="1041"/>
      <c r="C10" s="1041"/>
    </row>
    <row r="11" spans="1:12">
      <c r="B11" s="446"/>
      <c r="C11" s="446"/>
    </row>
    <row r="13" spans="1:12" ht="15">
      <c r="A13" s="150" t="s">
        <v>671</v>
      </c>
      <c r="B13" s="66"/>
      <c r="C13" s="66"/>
      <c r="D13" s="66"/>
      <c r="E13" s="66"/>
      <c r="F13" s="66"/>
      <c r="G13" s="66"/>
      <c r="H13" s="66"/>
      <c r="I13" s="66"/>
    </row>
    <row r="14" spans="1:12" ht="15">
      <c r="A14" s="93" t="s">
        <v>654</v>
      </c>
      <c r="B14" s="66"/>
      <c r="C14" s="66"/>
      <c r="D14" s="66"/>
      <c r="E14" s="66"/>
      <c r="F14" s="66"/>
      <c r="G14" s="66"/>
      <c r="H14" s="66"/>
      <c r="I14" s="66"/>
    </row>
    <row r="15" spans="1:12" ht="15">
      <c r="A15" s="93" t="s">
        <v>2051</v>
      </c>
      <c r="B15" s="66"/>
      <c r="C15" s="66"/>
      <c r="D15" s="66"/>
      <c r="E15" s="66"/>
      <c r="F15" s="66"/>
      <c r="G15" s="66"/>
      <c r="H15" s="66"/>
      <c r="I15" s="66"/>
    </row>
    <row r="16" spans="1:12" ht="15.75" thickBot="1">
      <c r="A16" s="66" t="s">
        <v>478</v>
      </c>
      <c r="B16" s="66"/>
      <c r="C16" s="66"/>
      <c r="D16" s="66"/>
      <c r="E16" s="66"/>
      <c r="F16" s="66"/>
      <c r="G16" s="66"/>
      <c r="H16" s="66"/>
      <c r="I16" s="66"/>
    </row>
    <row r="17" spans="1:13" ht="23.25" customHeight="1" thickTop="1" thickBot="1">
      <c r="A17" s="686" t="s">
        <v>651</v>
      </c>
      <c r="B17" s="1393">
        <v>2005</v>
      </c>
      <c r="C17" s="1393">
        <v>2006</v>
      </c>
      <c r="D17" s="1393">
        <v>2007</v>
      </c>
      <c r="E17" s="1393">
        <v>2008</v>
      </c>
      <c r="F17" s="1393">
        <v>2009</v>
      </c>
      <c r="G17" s="1393">
        <v>2010</v>
      </c>
      <c r="H17" s="1393">
        <v>2011</v>
      </c>
      <c r="I17" s="1393">
        <v>2012</v>
      </c>
      <c r="J17" s="1393">
        <v>2013</v>
      </c>
      <c r="K17" s="1393">
        <v>2014</v>
      </c>
      <c r="L17" s="1393">
        <v>2015</v>
      </c>
    </row>
    <row r="18" spans="1:13" ht="15.75" thickTop="1">
      <c r="A18" s="1062" t="s">
        <v>97</v>
      </c>
      <c r="B18" s="1058">
        <v>4.8341532973524013E-3</v>
      </c>
      <c r="C18" s="1058">
        <v>4.3316439190163028E-3</v>
      </c>
      <c r="D18" s="1058">
        <v>4.7463689999196019E-3</v>
      </c>
      <c r="E18" s="1058">
        <v>3.9292100855756878E-3</v>
      </c>
      <c r="F18" s="1058">
        <v>3.1837350428560005E-3</v>
      </c>
      <c r="G18" s="1058">
        <v>3.7638826627133283E-3</v>
      </c>
      <c r="H18" s="1058">
        <v>5.509556044609995E-3</v>
      </c>
      <c r="I18" s="1058">
        <v>3.2746651111549611E-3</v>
      </c>
      <c r="J18" s="1176">
        <v>3.4360015419329722E-3</v>
      </c>
      <c r="K18" s="1176">
        <v>2.5758762649841704E-3</v>
      </c>
      <c r="L18" s="1176">
        <v>3.1809981098448311E-3</v>
      </c>
    </row>
    <row r="19" spans="1:13" ht="15">
      <c r="A19" s="1063" t="s">
        <v>98</v>
      </c>
      <c r="B19" s="1059">
        <v>7.0080754179470872E-4</v>
      </c>
      <c r="C19" s="1059">
        <v>6.5212081534044692E-4</v>
      </c>
      <c r="D19" s="1059">
        <v>7.6168244480593001E-4</v>
      </c>
      <c r="E19" s="1059">
        <v>6.1543358503014518E-4</v>
      </c>
      <c r="F19" s="1059">
        <v>7.3262688521579813E-4</v>
      </c>
      <c r="G19" s="1059">
        <v>6.2463321180240795E-4</v>
      </c>
      <c r="H19" s="1059">
        <v>3.772093579279325E-4</v>
      </c>
      <c r="I19" s="1059">
        <v>3.6304924352544536E-4</v>
      </c>
      <c r="J19" s="1059">
        <v>3.2959283207368949E-4</v>
      </c>
      <c r="K19" s="1059">
        <v>3.0948533979858513E-4</v>
      </c>
      <c r="L19" s="1059">
        <v>3.0343764293801488E-4</v>
      </c>
    </row>
    <row r="20" spans="1:13" ht="15">
      <c r="A20" s="1063" t="s">
        <v>99</v>
      </c>
      <c r="B20" s="1059">
        <v>1.6474292167881852E-3</v>
      </c>
      <c r="C20" s="1059">
        <v>1.2269332078216162E-3</v>
      </c>
      <c r="D20" s="1059">
        <v>1.4650340561308281E-3</v>
      </c>
      <c r="E20" s="1059">
        <v>8.5525736327185466E-4</v>
      </c>
      <c r="F20" s="1059">
        <v>6.9442487983077238E-4</v>
      </c>
      <c r="G20" s="1059">
        <v>9.41917232774576E-4</v>
      </c>
      <c r="H20" s="1059">
        <v>1.1354105726555999E-3</v>
      </c>
      <c r="I20" s="1059">
        <v>9.9923978852958415E-4</v>
      </c>
      <c r="J20" s="1059">
        <v>1.1895166946501847E-3</v>
      </c>
      <c r="K20" s="1059">
        <v>8.725129255953265E-4</v>
      </c>
      <c r="L20" s="1059">
        <v>1.1285458919500242E-3</v>
      </c>
    </row>
    <row r="21" spans="1:13" ht="15">
      <c r="A21" s="1063" t="s">
        <v>100</v>
      </c>
      <c r="B21" s="1059">
        <v>1.613576397950345E-3</v>
      </c>
      <c r="C21" s="1059">
        <v>1.7822362086795606E-3</v>
      </c>
      <c r="D21" s="1059">
        <v>1.8597317803923429E-3</v>
      </c>
      <c r="E21" s="1059">
        <v>1.7852621884088928E-3</v>
      </c>
      <c r="F21" s="1059">
        <v>1.0785127840229236E-3</v>
      </c>
      <c r="G21" s="1059">
        <v>1.5146164896931427E-3</v>
      </c>
      <c r="H21" s="1059">
        <v>1.089269503566057E-3</v>
      </c>
      <c r="I21" s="1059">
        <v>1.1828180325996189E-3</v>
      </c>
      <c r="J21" s="1059">
        <v>1.1727200977116557E-3</v>
      </c>
      <c r="K21" s="1059">
        <v>7.8975469522281903E-4</v>
      </c>
      <c r="L21" s="1059">
        <v>9.7973551514137923E-4</v>
      </c>
    </row>
    <row r="22" spans="1:13" ht="15">
      <c r="A22" s="1063" t="s">
        <v>101</v>
      </c>
      <c r="B22" s="1059">
        <v>6.5855541116276476E-4</v>
      </c>
      <c r="C22" s="1059">
        <v>6.0754723001570695E-4</v>
      </c>
      <c r="D22" s="1059">
        <v>5.8972371885885081E-4</v>
      </c>
      <c r="E22" s="1059">
        <v>6.1823445409134217E-4</v>
      </c>
      <c r="F22" s="1059">
        <v>6.1320243812349178E-4</v>
      </c>
      <c r="G22" s="1059">
        <v>6.3132164496311374E-4</v>
      </c>
      <c r="H22" s="1059">
        <v>2.9055666104604023E-3</v>
      </c>
      <c r="I22" s="1059">
        <v>6.5866860942206896E-4</v>
      </c>
      <c r="J22" s="1059">
        <v>7.4417191749744235E-4</v>
      </c>
      <c r="K22" s="1059">
        <v>5.7738761729394475E-4</v>
      </c>
      <c r="L22" s="1059">
        <v>7.4529139044510586E-4</v>
      </c>
    </row>
    <row r="23" spans="1:13" ht="15">
      <c r="A23" s="1063" t="s">
        <v>652</v>
      </c>
      <c r="B23" s="1059">
        <v>2.1378472965639768E-4</v>
      </c>
      <c r="C23" s="1059">
        <v>6.2806457158972077E-5</v>
      </c>
      <c r="D23" s="1059">
        <v>7.01969997316504E-5</v>
      </c>
      <c r="E23" s="1059">
        <v>5.5022494773453066E-5</v>
      </c>
      <c r="F23" s="1059">
        <v>6.4968055663014757E-5</v>
      </c>
      <c r="G23" s="1059">
        <v>5.1394083480087985E-5</v>
      </c>
      <c r="H23" s="1059">
        <v>9.4175906973999995E-8</v>
      </c>
      <c r="I23" s="1059">
        <v>7.088943707824414E-5</v>
      </c>
      <c r="J23" s="1059">
        <v>7.088943707824414E-5</v>
      </c>
      <c r="K23" s="1059">
        <v>2.6735687073495134E-5</v>
      </c>
      <c r="L23" s="1059">
        <v>2.3987669370307235E-5</v>
      </c>
    </row>
    <row r="24" spans="1:13" ht="15">
      <c r="A24" s="1064" t="s">
        <v>102</v>
      </c>
      <c r="B24" s="1060">
        <v>0.30652977430034406</v>
      </c>
      <c r="C24" s="1060">
        <v>0.3289346698191975</v>
      </c>
      <c r="D24" s="1060">
        <v>0.32723911759230617</v>
      </c>
      <c r="E24" s="1060">
        <v>0.34431439961052385</v>
      </c>
      <c r="F24" s="1060">
        <v>0.3393610209186087</v>
      </c>
      <c r="G24" s="1060">
        <v>0.4175470711594827</v>
      </c>
      <c r="H24" s="1060">
        <f>+H25+H26+H27+H51</f>
        <v>0.36019976848106361</v>
      </c>
      <c r="I24" s="1060">
        <v>0.33133704931739477</v>
      </c>
      <c r="J24" s="1060">
        <v>0.34467847208814745</v>
      </c>
      <c r="K24" s="1060">
        <v>0.33280937235024238</v>
      </c>
      <c r="L24" s="1060">
        <v>0.33691517304819918</v>
      </c>
      <c r="M24" s="1232"/>
    </row>
    <row r="25" spans="1:13" ht="15">
      <c r="A25" s="1065" t="s">
        <v>103</v>
      </c>
      <c r="B25" s="1061">
        <v>1.4284409890384623E-2</v>
      </c>
      <c r="C25" s="1061">
        <v>1.2833653306882787E-2</v>
      </c>
      <c r="D25" s="1061">
        <v>1.605121266984489E-2</v>
      </c>
      <c r="E25" s="1061">
        <v>1.9515435303843854E-2</v>
      </c>
      <c r="F25" s="1061">
        <v>2.0746813517422778E-2</v>
      </c>
      <c r="G25" s="1061">
        <v>2.0018850630934018E-2</v>
      </c>
      <c r="H25" s="1061">
        <v>1.6289478820992402E-2</v>
      </c>
      <c r="I25" s="1061">
        <v>1.6348470912546351E-2</v>
      </c>
      <c r="J25" s="1190">
        <v>1.890365732241768E-2</v>
      </c>
      <c r="K25" s="1190">
        <v>1.5790825819843316E-2</v>
      </c>
      <c r="L25" s="1061">
        <v>1.8491630618158405E-2</v>
      </c>
    </row>
    <row r="26" spans="1:13" ht="15">
      <c r="A26" s="1063" t="s">
        <v>104</v>
      </c>
      <c r="B26" s="1061">
        <v>1.6531120670227361E-3</v>
      </c>
      <c r="C26" s="1061">
        <v>1.8225413877526186E-3</v>
      </c>
      <c r="D26" s="1061">
        <v>2.8778999580070818E-3</v>
      </c>
      <c r="E26" s="1061">
        <v>2.3845379866131687E-3</v>
      </c>
      <c r="F26" s="1061">
        <v>2.536319989852852E-3</v>
      </c>
      <c r="G26" s="1061">
        <v>5.6862310072231127E-3</v>
      </c>
      <c r="H26" s="1061">
        <v>4.6668884323752078E-3</v>
      </c>
      <c r="I26" s="1061">
        <v>8.0881518695034103E-3</v>
      </c>
      <c r="J26" s="1190">
        <v>4.0925228982004722E-2</v>
      </c>
      <c r="K26" s="1190">
        <v>3.9066751430794931E-2</v>
      </c>
      <c r="L26" s="1061">
        <v>3.0300183361021589E-2</v>
      </c>
    </row>
    <row r="27" spans="1:13" ht="15.75">
      <c r="A27" s="1063" t="s">
        <v>105</v>
      </c>
      <c r="B27" s="1784">
        <v>0.28221599689253579</v>
      </c>
      <c r="C27" s="1784">
        <v>0.30683053122254034</v>
      </c>
      <c r="D27" s="1784">
        <v>0.30272779339451733</v>
      </c>
      <c r="E27" s="1784">
        <v>0.31715819771436526</v>
      </c>
      <c r="F27" s="1784">
        <v>0.31117881904603134</v>
      </c>
      <c r="G27" s="1784">
        <v>0.3876072373913253</v>
      </c>
      <c r="H27" s="1785">
        <v>0.33706644916280615</v>
      </c>
      <c r="I27" s="1784">
        <v>0.30413485142619295</v>
      </c>
      <c r="J27" s="1786">
        <v>0.28484958578372499</v>
      </c>
      <c r="K27" s="1784">
        <v>0.27440128034177563</v>
      </c>
      <c r="L27" s="1784">
        <v>0.28131341008397093</v>
      </c>
    </row>
    <row r="28" spans="1:13" ht="15">
      <c r="A28" s="1057" t="s">
        <v>106</v>
      </c>
      <c r="B28" s="1059">
        <v>1.6869094784848267E-3</v>
      </c>
      <c r="C28" s="1059">
        <v>2.4519814020029823E-3</v>
      </c>
      <c r="D28" s="1059">
        <v>2.0149776489534216E-3</v>
      </c>
      <c r="E28" s="1059">
        <v>1.6710061413687625E-3</v>
      </c>
      <c r="F28" s="1059">
        <v>1.6935625254565941E-3</v>
      </c>
      <c r="G28" s="1059">
        <v>1.7229739897386305E-3</v>
      </c>
      <c r="H28" s="1059">
        <v>2.9846089341607181E-3</v>
      </c>
      <c r="I28" s="1059">
        <v>2.9954370015026792E-3</v>
      </c>
      <c r="J28" s="406">
        <v>2.4358650922552067E-3</v>
      </c>
      <c r="K28" s="406">
        <v>2.2342196668418239E-3</v>
      </c>
      <c r="L28" s="1059">
        <v>3.1409411216878789E-3</v>
      </c>
      <c r="M28" s="1737"/>
    </row>
    <row r="29" spans="1:13" ht="15">
      <c r="A29" s="1057" t="s">
        <v>107</v>
      </c>
      <c r="B29" s="1059">
        <v>6.4978116571848587E-3</v>
      </c>
      <c r="C29" s="1059">
        <v>7.0843207917470211E-3</v>
      </c>
      <c r="D29" s="1059">
        <v>6.8051526673071497E-3</v>
      </c>
      <c r="E29" s="1059">
        <v>7.6280139845186232E-3</v>
      </c>
      <c r="F29" s="1059">
        <v>7.6928864487976504E-3</v>
      </c>
      <c r="G29" s="1059">
        <v>6.7921596524722731E-3</v>
      </c>
      <c r="H29" s="1059">
        <v>5.1854484046631932E-3</v>
      </c>
      <c r="I29" s="1059">
        <v>4.9875868480699654E-3</v>
      </c>
      <c r="J29" s="406">
        <v>5.1211550793712401E-3</v>
      </c>
      <c r="K29" s="406">
        <v>4.4497318432268384E-3</v>
      </c>
      <c r="L29" s="1059">
        <v>4.8036195045271053E-3</v>
      </c>
      <c r="M29" s="1737"/>
    </row>
    <row r="30" spans="1:13" ht="15">
      <c r="A30" s="1057" t="s">
        <v>276</v>
      </c>
      <c r="B30" s="1059">
        <v>2.9096024256592672E-3</v>
      </c>
      <c r="C30" s="1059">
        <v>1.6007259587873586E-3</v>
      </c>
      <c r="D30" s="1059">
        <v>8.0950223613853898E-4</v>
      </c>
      <c r="E30" s="1059">
        <v>1.3678158885696646E-3</v>
      </c>
      <c r="F30" s="1059">
        <v>1.9143376390884769E-3</v>
      </c>
      <c r="G30" s="1059">
        <v>1.5106962437492534E-3</v>
      </c>
      <c r="H30" s="1059">
        <v>2.2171510322514403E-3</v>
      </c>
      <c r="I30" s="1059">
        <v>2.4554823208985193E-3</v>
      </c>
      <c r="J30" s="406">
        <v>3.8509464525597311E-3</v>
      </c>
      <c r="K30" s="406">
        <v>4.1705497282487174E-3</v>
      </c>
      <c r="L30" s="1059">
        <v>4.0219220245086493E-3</v>
      </c>
      <c r="M30" s="1737"/>
    </row>
    <row r="31" spans="1:13" ht="15">
      <c r="A31" s="1057" t="s">
        <v>108</v>
      </c>
      <c r="B31" s="1059">
        <v>3.8520213328645668E-3</v>
      </c>
      <c r="C31" s="1059">
        <v>3.0442597652693107E-3</v>
      </c>
      <c r="D31" s="1059">
        <v>3.0999004138293727E-3</v>
      </c>
      <c r="E31" s="1059">
        <v>1.2498397253639633E-3</v>
      </c>
      <c r="F31" s="1059">
        <v>1.4231723602281655E-3</v>
      </c>
      <c r="G31" s="1059">
        <v>4.4760194177109938E-3</v>
      </c>
      <c r="H31" s="1059">
        <v>4.3449944062061187E-3</v>
      </c>
      <c r="I31" s="1059">
        <v>4.1409520962751101E-3</v>
      </c>
      <c r="J31" s="406">
        <v>3.9779092183040883E-3</v>
      </c>
      <c r="K31" s="406">
        <v>4.673106398784827E-3</v>
      </c>
      <c r="L31" s="1059">
        <v>5.1973949318489992E-3</v>
      </c>
      <c r="M31" s="1737"/>
    </row>
    <row r="32" spans="1:13" ht="15">
      <c r="A32" s="1057" t="s">
        <v>109</v>
      </c>
      <c r="B32" s="1059">
        <v>0.14426782555118292</v>
      </c>
      <c r="C32" s="1059">
        <v>0.11865955357219234</v>
      </c>
      <c r="D32" s="1059">
        <v>0.1273121496112633</v>
      </c>
      <c r="E32" s="1059">
        <v>0.11108816667298854</v>
      </c>
      <c r="F32" s="1059">
        <v>0.12148767709736943</v>
      </c>
      <c r="G32" s="1059">
        <v>0.11064788611630695</v>
      </c>
      <c r="H32" s="1059">
        <v>7.869223560180634E-2</v>
      </c>
      <c r="I32" s="1059">
        <v>7.6923022348784148E-2</v>
      </c>
      <c r="J32" s="406">
        <v>7.3301275100793886E-2</v>
      </c>
      <c r="K32" s="406">
        <v>6.9145217370714468E-2</v>
      </c>
      <c r="L32" s="1059">
        <v>7.432526119012603E-2</v>
      </c>
      <c r="M32" s="1737"/>
    </row>
    <row r="33" spans="1:13" ht="15">
      <c r="A33" s="1057" t="s">
        <v>110</v>
      </c>
      <c r="B33" s="1059">
        <v>8.000207553665134E-4</v>
      </c>
      <c r="C33" s="1059">
        <v>6.190756042144149E-4</v>
      </c>
      <c r="D33" s="1059">
        <v>2.9683809049379009E-4</v>
      </c>
      <c r="E33" s="1059">
        <v>2.686627466376049E-4</v>
      </c>
      <c r="F33" s="1059">
        <v>4.0829641844312465E-4</v>
      </c>
      <c r="G33" s="1059">
        <v>3.6844353746754989E-4</v>
      </c>
      <c r="H33" s="1059">
        <v>6.9206529791950163E-4</v>
      </c>
      <c r="I33" s="1059">
        <v>6.0685178727847347E-4</v>
      </c>
      <c r="J33" s="406">
        <v>7.2095487046663215E-4</v>
      </c>
      <c r="K33" s="406">
        <v>6.9884722205141333E-4</v>
      </c>
      <c r="L33" s="1059">
        <v>7.6787912320065385E-4</v>
      </c>
      <c r="M33" s="1737"/>
    </row>
    <row r="34" spans="1:13" ht="15">
      <c r="A34" s="1057" t="s">
        <v>111</v>
      </c>
      <c r="B34" s="1059">
        <v>7.8258590444021704E-3</v>
      </c>
      <c r="C34" s="1059">
        <v>5.4108220289402383E-3</v>
      </c>
      <c r="D34" s="1059">
        <v>3.6313230093704021E-3</v>
      </c>
      <c r="E34" s="1059">
        <v>5.0661244573158076E-3</v>
      </c>
      <c r="F34" s="1059">
        <v>6.884242047339539E-3</v>
      </c>
      <c r="G34" s="1059">
        <v>5.5108545080169748E-3</v>
      </c>
      <c r="H34" s="1059">
        <v>8.0575036445414486E-3</v>
      </c>
      <c r="I34" s="1059">
        <v>5.8964859315995708E-3</v>
      </c>
      <c r="J34" s="406">
        <v>6.4904130198507916E-3</v>
      </c>
      <c r="K34" s="406">
        <v>6.9684135830970989E-3</v>
      </c>
      <c r="L34" s="1059">
        <v>8.0896208433476596E-3</v>
      </c>
      <c r="M34" s="1737"/>
    </row>
    <row r="35" spans="1:13" ht="15">
      <c r="A35" s="1057" t="s">
        <v>112</v>
      </c>
      <c r="B35" s="1059">
        <v>2.1692024051625908E-3</v>
      </c>
      <c r="C35" s="1059">
        <v>1.4603060543388422E-3</v>
      </c>
      <c r="D35" s="1059">
        <v>7.9066042590162408E-4</v>
      </c>
      <c r="E35" s="1059">
        <v>8.6041480772254607E-4</v>
      </c>
      <c r="F35" s="1059">
        <v>9.9452219890225455E-4</v>
      </c>
      <c r="G35" s="1059">
        <v>9.4831045587032137E-4</v>
      </c>
      <c r="H35" s="1059">
        <v>1.3151340981069227E-3</v>
      </c>
      <c r="I35" s="1059">
        <v>8.8653281973296921E-4</v>
      </c>
      <c r="J35" s="406">
        <v>7.6433199932252765E-4</v>
      </c>
      <c r="K35" s="406">
        <v>1.3309032579943306E-3</v>
      </c>
      <c r="L35" s="1059">
        <v>1.1884503288406417E-3</v>
      </c>
      <c r="M35" s="1737"/>
    </row>
    <row r="36" spans="1:13" ht="15">
      <c r="A36" s="1057" t="s">
        <v>113</v>
      </c>
      <c r="B36" s="1059">
        <v>6.6157321121280044E-4</v>
      </c>
      <c r="C36" s="1059">
        <v>4.5386066868561382E-4</v>
      </c>
      <c r="D36" s="1059">
        <v>4.8264658476103049E-4</v>
      </c>
      <c r="E36" s="1059">
        <v>5.0443666488074685E-4</v>
      </c>
      <c r="F36" s="1059">
        <v>7.2263466521852934E-4</v>
      </c>
      <c r="G36" s="1059">
        <v>6.7429009716160452E-4</v>
      </c>
      <c r="H36" s="1059">
        <v>9.9149336674150303E-4</v>
      </c>
      <c r="I36" s="1059">
        <v>1.1546629085349394E-3</v>
      </c>
      <c r="J36" s="406">
        <v>1.5355667900975485E-3</v>
      </c>
      <c r="K36" s="406">
        <v>9.9587846728788803E-4</v>
      </c>
      <c r="L36" s="1059">
        <v>1.1132624610323196E-3</v>
      </c>
      <c r="M36" s="1737"/>
    </row>
    <row r="37" spans="1:13" ht="15">
      <c r="A37" s="1057" t="s">
        <v>114</v>
      </c>
      <c r="B37" s="1059">
        <v>2.9399008487902483E-2</v>
      </c>
      <c r="C37" s="1059">
        <v>2.8864797773693676E-2</v>
      </c>
      <c r="D37" s="1059">
        <v>3.0086446634573043E-2</v>
      </c>
      <c r="E37" s="1059">
        <v>3.1944480909126133E-2</v>
      </c>
      <c r="F37" s="1059">
        <v>3.2459022609202401E-2</v>
      </c>
      <c r="G37" s="1059">
        <v>2.7042744109178653E-2</v>
      </c>
      <c r="H37" s="1059">
        <v>2.0906755042371748E-2</v>
      </c>
      <c r="I37" s="1059">
        <v>1.7703761352481712E-2</v>
      </c>
      <c r="J37" s="406">
        <v>1.5637568847789825E-2</v>
      </c>
      <c r="K37" s="406">
        <v>1.3644243558607081E-2</v>
      </c>
      <c r="L37" s="1059">
        <v>1.3082637630401614E-2</v>
      </c>
      <c r="M37" s="1737"/>
    </row>
    <row r="38" spans="1:13" ht="15">
      <c r="A38" s="1057" t="s">
        <v>115</v>
      </c>
      <c r="B38" s="1059">
        <v>3.6091168765459256E-3</v>
      </c>
      <c r="C38" s="1059">
        <v>2.9550849863660888E-3</v>
      </c>
      <c r="D38" s="1059">
        <v>2.7045368399971196E-3</v>
      </c>
      <c r="E38" s="1059">
        <v>2.2437990527372762E-3</v>
      </c>
      <c r="F38" s="1059">
        <v>3.0034684519993759E-3</v>
      </c>
      <c r="G38" s="1059">
        <v>2.6598773442041601E-3</v>
      </c>
      <c r="H38" s="1059">
        <v>3.8443383580635277E-3</v>
      </c>
      <c r="I38" s="1059">
        <v>3.2424104745794402E-3</v>
      </c>
      <c r="J38" s="406">
        <v>2.9732886328803433E-3</v>
      </c>
      <c r="K38" s="406">
        <v>3.170519635965958E-3</v>
      </c>
      <c r="L38" s="1059">
        <v>3.4671520386183683E-3</v>
      </c>
      <c r="M38" s="1737"/>
    </row>
    <row r="39" spans="1:13" ht="15">
      <c r="A39" s="1057" t="s">
        <v>116</v>
      </c>
      <c r="B39" s="1059">
        <v>9.270459548983612E-3</v>
      </c>
      <c r="C39" s="1059">
        <v>6.6221724102646165E-3</v>
      </c>
      <c r="D39" s="1059">
        <v>1.1656268042685769E-2</v>
      </c>
      <c r="E39" s="1059">
        <v>1.4545631403638374E-2</v>
      </c>
      <c r="F39" s="1059">
        <v>1.5533272671583824E-2</v>
      </c>
      <c r="G39" s="1059">
        <v>1.3607541945136947E-2</v>
      </c>
      <c r="H39" s="1059">
        <v>1.276082621469668E-2</v>
      </c>
      <c r="I39" s="1059">
        <v>1.1617942025296304E-2</v>
      </c>
      <c r="J39" s="406">
        <v>1.1065126622734879E-2</v>
      </c>
      <c r="K39" s="406">
        <v>1.0172466091517708E-2</v>
      </c>
      <c r="L39" s="1059">
        <v>8.2464336447841211E-3</v>
      </c>
      <c r="M39" s="1737"/>
    </row>
    <row r="40" spans="1:13" ht="15">
      <c r="A40" s="1057" t="s">
        <v>117</v>
      </c>
      <c r="B40" s="1059">
        <v>7.5488680720276835E-3</v>
      </c>
      <c r="C40" s="1059">
        <v>8.0695210431403572E-3</v>
      </c>
      <c r="D40" s="1059">
        <v>8.2391351417813695E-3</v>
      </c>
      <c r="E40" s="1059">
        <v>6.2717296256957836E-3</v>
      </c>
      <c r="F40" s="1059">
        <v>8.0649151336910415E-3</v>
      </c>
      <c r="G40" s="1059">
        <v>6.9354780688489189E-3</v>
      </c>
      <c r="H40" s="1059">
        <v>7.1212827668547252E-3</v>
      </c>
      <c r="I40" s="1059">
        <v>6.5273477269208388E-3</v>
      </c>
      <c r="J40" s="406">
        <v>7.172989416065814E-3</v>
      </c>
      <c r="K40" s="406">
        <v>6.1734680087313174E-3</v>
      </c>
      <c r="L40" s="1059">
        <v>5.8812554039404099E-3</v>
      </c>
      <c r="M40" s="1737"/>
    </row>
    <row r="41" spans="1:13" ht="15">
      <c r="A41" s="1057" t="s">
        <v>118</v>
      </c>
      <c r="B41" s="1059">
        <v>1.9192137449315228E-3</v>
      </c>
      <c r="C41" s="1059">
        <v>1.649241697049817E-3</v>
      </c>
      <c r="D41" s="1059">
        <v>1.646003364643633E-3</v>
      </c>
      <c r="E41" s="1059">
        <v>1.7330334909788597E-3</v>
      </c>
      <c r="F41" s="1059">
        <v>1.8957549437437894E-3</v>
      </c>
      <c r="G41" s="1059">
        <v>1.5357599598887122E-3</v>
      </c>
      <c r="H41" s="1059">
        <v>2.0154234911359883E-3</v>
      </c>
      <c r="I41" s="1059">
        <v>1.8978570857840747E-3</v>
      </c>
      <c r="J41" s="406">
        <v>1.8226011154880268E-3</v>
      </c>
      <c r="K41" s="406">
        <v>1.9451145672675582E-3</v>
      </c>
      <c r="L41" s="1059">
        <v>2.1754704579325331E-3</v>
      </c>
      <c r="M41" s="1737"/>
    </row>
    <row r="42" spans="1:13" ht="15">
      <c r="A42" s="1057" t="s">
        <v>119</v>
      </c>
      <c r="B42" s="1059">
        <v>1.9155030898242347E-3</v>
      </c>
      <c r="C42" s="1059">
        <v>1.2400130099253605E-3</v>
      </c>
      <c r="D42" s="1059">
        <v>5.9460131626379667E-4</v>
      </c>
      <c r="E42" s="1059">
        <v>6.1864818708276211E-4</v>
      </c>
      <c r="F42" s="1059">
        <v>6.5236184099046017E-4</v>
      </c>
      <c r="G42" s="1059">
        <v>4.1236825527529779E-4</v>
      </c>
      <c r="H42" s="1059">
        <v>4.684876510337071E-4</v>
      </c>
      <c r="I42" s="1059">
        <v>4.8684037711197039E-4</v>
      </c>
      <c r="J42" s="406">
        <v>5.2804888365144849E-4</v>
      </c>
      <c r="K42" s="406">
        <v>6.7408833243731681E-4</v>
      </c>
      <c r="L42" s="1059">
        <v>6.8000815724558056E-4</v>
      </c>
      <c r="M42" s="1737"/>
    </row>
    <row r="43" spans="1:13" ht="15">
      <c r="A43" s="1057" t="s">
        <v>277</v>
      </c>
      <c r="B43" s="1059">
        <v>5.7840446783238263E-3</v>
      </c>
      <c r="C43" s="1059">
        <v>7.3724674091646833E-2</v>
      </c>
      <c r="D43" s="1059">
        <v>6.1643719440228346E-2</v>
      </c>
      <c r="E43" s="1059">
        <v>8.5661660661344993E-2</v>
      </c>
      <c r="F43" s="1059">
        <v>5.6434106748200652E-2</v>
      </c>
      <c r="G43" s="1059">
        <v>0.16055725368063992</v>
      </c>
      <c r="H43" s="1059">
        <v>0.126628393331877</v>
      </c>
      <c r="I43" s="1059">
        <v>0.11908772751701642</v>
      </c>
      <c r="J43" s="406">
        <v>0.10285736869963291</v>
      </c>
      <c r="K43" s="406">
        <v>9.8376681216182843E-2</v>
      </c>
      <c r="L43" s="1059">
        <v>9.7138877066955301E-2</v>
      </c>
      <c r="M43" s="1737"/>
    </row>
    <row r="44" spans="1:13" ht="15">
      <c r="A44" s="1057" t="s">
        <v>338</v>
      </c>
      <c r="B44" s="1059">
        <v>4.8455112329500926E-3</v>
      </c>
      <c r="C44" s="1059">
        <v>2.2560966309704612E-3</v>
      </c>
      <c r="D44" s="1059">
        <v>1.796732772937298E-3</v>
      </c>
      <c r="E44" s="1059">
        <v>2.0601043394070646E-3</v>
      </c>
      <c r="F44" s="1059">
        <v>3.3848294967652572E-3</v>
      </c>
      <c r="G44" s="1059">
        <v>2.8777056250948777E-3</v>
      </c>
      <c r="H44" s="1059">
        <v>3.9366465554566922E-3</v>
      </c>
      <c r="I44" s="1059">
        <v>2.0946947137096645E-3</v>
      </c>
      <c r="J44" s="406">
        <v>2.6854271277073297E-3</v>
      </c>
      <c r="K44" s="406">
        <v>2.4927398160783359E-3</v>
      </c>
      <c r="L44" s="1059">
        <v>3.0039686928979015E-3</v>
      </c>
      <c r="M44" s="1737"/>
    </row>
    <row r="45" spans="1:13" ht="15">
      <c r="A45" s="1057" t="s">
        <v>120</v>
      </c>
      <c r="B45" s="1059">
        <v>1.0904362606756817E-4</v>
      </c>
      <c r="C45" s="1059">
        <v>9.7867969991014258E-5</v>
      </c>
      <c r="D45" s="1059">
        <v>9.1599528030878138E-5</v>
      </c>
      <c r="E45" s="1059">
        <v>1.0578283269363407E-4</v>
      </c>
      <c r="F45" s="1059">
        <v>1.1909524925165086E-4</v>
      </c>
      <c r="G45" s="1059">
        <v>9.3264004517203269E-5</v>
      </c>
      <c r="H45" s="1059">
        <v>1.8375644495603955E-4</v>
      </c>
      <c r="I45" s="1059">
        <v>1.0130985823721176E-4</v>
      </c>
      <c r="J45" s="406">
        <v>9.3968408634765205E-5</v>
      </c>
      <c r="K45" s="406">
        <v>1.0048545237181557E-4</v>
      </c>
      <c r="L45" s="1059">
        <v>1.3477622253384514E-4</v>
      </c>
      <c r="M45" s="1737"/>
    </row>
    <row r="46" spans="1:13" ht="15">
      <c r="A46" s="1057" t="s">
        <v>170</v>
      </c>
      <c r="B46" s="1059">
        <v>4.2217665064502525E-3</v>
      </c>
      <c r="C46" s="1059">
        <v>3.8206534048571259E-3</v>
      </c>
      <c r="D46" s="1059">
        <v>3.9188203327582098E-3</v>
      </c>
      <c r="E46" s="1059">
        <v>3.0539649832013425E-3</v>
      </c>
      <c r="F46" s="1059">
        <v>3.3605516986383449E-3</v>
      </c>
      <c r="G46" s="1059">
        <v>3.1300742439081086E-3</v>
      </c>
      <c r="H46" s="1059">
        <v>5.1087809050364263E-3</v>
      </c>
      <c r="I46" s="1059">
        <v>5.1736654495529808E-3</v>
      </c>
      <c r="J46" s="406">
        <v>4.2644835495578189E-3</v>
      </c>
      <c r="K46" s="406">
        <v>4.1384549721630018E-3</v>
      </c>
      <c r="L46" s="1059">
        <v>4.3975933161538193E-3</v>
      </c>
      <c r="M46" s="1737"/>
    </row>
    <row r="47" spans="1:13" ht="15">
      <c r="A47" s="1057" t="s">
        <v>121</v>
      </c>
      <c r="B47" s="1059">
        <v>1.280858842618303E-3</v>
      </c>
      <c r="C47" s="1059">
        <v>1.010635888444502E-3</v>
      </c>
      <c r="D47" s="1059">
        <v>1.0692681265276767E-3</v>
      </c>
      <c r="E47" s="1059">
        <v>1.1783797266571253E-3</v>
      </c>
      <c r="F47" s="1059">
        <v>1.2562680217978388E-3</v>
      </c>
      <c r="G47" s="1059">
        <v>1.209242489683994E-3</v>
      </c>
      <c r="H47" s="1059">
        <v>2.8365675431677962E-3</v>
      </c>
      <c r="I47" s="1059">
        <v>2.1811922319273183E-3</v>
      </c>
      <c r="J47" s="406">
        <v>1.6855149021218602E-3</v>
      </c>
      <c r="K47" s="406">
        <v>1.4386436988170727E-3</v>
      </c>
      <c r="L47" s="1059">
        <v>1.6195140186080811E-3</v>
      </c>
      <c r="M47" s="1737"/>
    </row>
    <row r="48" spans="1:13" ht="15">
      <c r="A48" s="1057" t="s">
        <v>122</v>
      </c>
      <c r="B48" s="1059">
        <v>5.4367380712936854E-3</v>
      </c>
      <c r="C48" s="1059">
        <v>5.7666958872943245E-3</v>
      </c>
      <c r="D48" s="1059">
        <v>5.0215972438513532E-3</v>
      </c>
      <c r="E48" s="1059">
        <v>5.7163969945855653E-3</v>
      </c>
      <c r="F48" s="1059">
        <v>7.5025593290501992E-3</v>
      </c>
      <c r="G48" s="1059">
        <v>5.8646370478676324E-3</v>
      </c>
      <c r="H48" s="1059">
        <v>7.2649954996784824E-3</v>
      </c>
      <c r="I48" s="1059">
        <v>4.9113133799186318E-3</v>
      </c>
      <c r="J48" s="406">
        <v>5.3380075473752932E-3</v>
      </c>
      <c r="K48" s="406">
        <v>5.744510588003451E-3</v>
      </c>
      <c r="L48" s="1059">
        <v>6.0155277188015145E-3</v>
      </c>
      <c r="M48" s="1737"/>
    </row>
    <row r="49" spans="1:16" ht="15">
      <c r="A49" s="1057" t="s">
        <v>653</v>
      </c>
      <c r="B49" s="1059">
        <v>1.0678622931009256E-2</v>
      </c>
      <c r="C49" s="1059">
        <v>5.5947533120281187E-3</v>
      </c>
      <c r="D49" s="1059">
        <v>5.850503540790886E-3</v>
      </c>
      <c r="E49" s="1059">
        <v>1.0602178107226242E-2</v>
      </c>
      <c r="F49" s="1059">
        <v>1.2617745957178718E-2</v>
      </c>
      <c r="G49" s="1059">
        <v>1.0541117620714727E-2</v>
      </c>
      <c r="H49" s="1059">
        <v>1.3706409079237583E-2</v>
      </c>
      <c r="I49" s="1059">
        <v>5.4311228056791935E-3</v>
      </c>
      <c r="J49" s="406">
        <v>8.1000785343318237E-3</v>
      </c>
      <c r="K49" s="406">
        <v>8.8994921874456286E-3</v>
      </c>
      <c r="L49" s="1059">
        <v>8.3177509825749403E-3</v>
      </c>
      <c r="M49" s="1737"/>
    </row>
    <row r="50" spans="1:16" ht="15">
      <c r="A50" s="1057" t="s">
        <v>123</v>
      </c>
      <c r="B50" s="1059">
        <v>2.5526415322086844E-2</v>
      </c>
      <c r="C50" s="1059">
        <v>2.437341727068984E-2</v>
      </c>
      <c r="D50" s="1059">
        <v>2.3165410381429351E-2</v>
      </c>
      <c r="E50" s="1059">
        <v>2.1717926310623782E-2</v>
      </c>
      <c r="F50" s="1059">
        <v>2.1673535493093952E-2</v>
      </c>
      <c r="G50" s="1059">
        <v>1.8488538977871626E-2</v>
      </c>
      <c r="H50" s="1059">
        <v>2.5803151492842551E-2</v>
      </c>
      <c r="I50" s="1059">
        <v>2.3630652365300816E-2</v>
      </c>
      <c r="J50" s="406">
        <v>2.2426695872731228E-2</v>
      </c>
      <c r="K50" s="406">
        <v>2.2763504677939153E-2</v>
      </c>
      <c r="L50" s="1059">
        <v>2.4504093203402928E-2</v>
      </c>
      <c r="M50" s="1737"/>
    </row>
    <row r="51" spans="1:16" ht="15">
      <c r="A51" s="1063" t="s">
        <v>652</v>
      </c>
      <c r="B51" s="1061">
        <v>8.3762554504009188E-3</v>
      </c>
      <c r="C51" s="1061">
        <v>7.4479439020217926E-3</v>
      </c>
      <c r="D51" s="1061">
        <v>5.5822115699368626E-3</v>
      </c>
      <c r="E51" s="1061">
        <v>5.2562286057017101E-3</v>
      </c>
      <c r="F51" s="1061">
        <v>4.8990683653017501E-3</v>
      </c>
      <c r="G51" s="1061">
        <v>4.2347521300002914E-3</v>
      </c>
      <c r="H51" s="1061">
        <v>2.1769520648898841E-3</v>
      </c>
      <c r="I51" s="1061">
        <v>2.7655751091520664E-3</v>
      </c>
      <c r="J51" s="1180">
        <v>3.1287674423972301E-3</v>
      </c>
      <c r="K51" s="1180">
        <v>3.5505147578285688E-3</v>
      </c>
      <c r="L51" s="1061">
        <v>6.8099489850482597E-3</v>
      </c>
    </row>
    <row r="52" spans="1:16" ht="15">
      <c r="A52" s="1064" t="s">
        <v>124</v>
      </c>
      <c r="B52" s="1060">
        <v>0.68863607240230373</v>
      </c>
      <c r="C52" s="1060">
        <v>0.6667336862617862</v>
      </c>
      <c r="D52" s="1060">
        <v>0.66801451340777418</v>
      </c>
      <c r="E52" s="1060">
        <v>0.65175639030390065</v>
      </c>
      <c r="F52" s="1060">
        <v>0.65745524403853517</v>
      </c>
      <c r="G52" s="1060">
        <v>0.57868904617780403</v>
      </c>
      <c r="H52" s="1060">
        <v>0.63459709996271008</v>
      </c>
      <c r="I52" s="1060">
        <v>0.66538828557145024</v>
      </c>
      <c r="J52" s="1060">
        <v>0.64868586949044427</v>
      </c>
      <c r="K52" s="1060">
        <v>0.66461475138477355</v>
      </c>
      <c r="L52" s="1060">
        <v>0.65990382884195598</v>
      </c>
    </row>
    <row r="53" spans="1:16" ht="15">
      <c r="A53" s="1065" t="s">
        <v>125</v>
      </c>
      <c r="B53" s="1061">
        <v>1.7096808919961664E-2</v>
      </c>
      <c r="C53" s="1061">
        <v>2.937027432055575E-2</v>
      </c>
      <c r="D53" s="1061">
        <v>2.6424589904892486E-2</v>
      </c>
      <c r="E53" s="1061">
        <v>2.9551806228723495E-2</v>
      </c>
      <c r="F53" s="1061">
        <v>2.3118370384264782E-2</v>
      </c>
      <c r="G53" s="1061">
        <v>1.1769986530292017E-2</v>
      </c>
      <c r="H53" s="1061">
        <v>3.2891590236846201E-2</v>
      </c>
      <c r="I53" s="1061">
        <v>3.3017381565066208E-2</v>
      </c>
      <c r="J53" s="1190">
        <v>2.4000050535228572E-2</v>
      </c>
      <c r="K53" s="1190">
        <v>5.7436145081788043E-2</v>
      </c>
      <c r="L53" s="1782">
        <v>5.2265484728152692E-2</v>
      </c>
      <c r="M53" s="1232"/>
    </row>
    <row r="54" spans="1:16" ht="15">
      <c r="A54" s="1063" t="s">
        <v>126</v>
      </c>
      <c r="B54" s="1061">
        <v>1.8753375172831072E-2</v>
      </c>
      <c r="C54" s="1061">
        <v>1.5896524130525572E-2</v>
      </c>
      <c r="D54" s="1061">
        <v>1.6459877647556718E-2</v>
      </c>
      <c r="E54" s="1061">
        <v>2.101007077271971E-2</v>
      </c>
      <c r="F54" s="1061">
        <v>1.7477351745540149E-2</v>
      </c>
      <c r="G54" s="1061">
        <v>1.5954641507982887E-2</v>
      </c>
      <c r="H54" s="1061">
        <v>1.3797890496882884E-2</v>
      </c>
      <c r="I54" s="1061">
        <v>1.3025978404542494E-2</v>
      </c>
      <c r="J54" s="1190">
        <v>1.4154639724993858E-2</v>
      </c>
      <c r="K54" s="1190">
        <v>1.3641146622809965E-2</v>
      </c>
      <c r="L54" s="1782">
        <v>1.4118366112954235E-2</v>
      </c>
      <c r="M54" s="1232"/>
    </row>
    <row r="55" spans="1:16" ht="15">
      <c r="A55" s="1063" t="s">
        <v>127</v>
      </c>
      <c r="B55" s="1061">
        <v>0.15128993119179807</v>
      </c>
      <c r="C55" s="1061">
        <v>0.15638468363926958</v>
      </c>
      <c r="D55" s="1061">
        <v>0.16678841379438653</v>
      </c>
      <c r="E55" s="1061">
        <v>0.1617305193859509</v>
      </c>
      <c r="F55" s="1061">
        <v>0.15572544039234537</v>
      </c>
      <c r="G55" s="1061">
        <v>0.1499009585746785</v>
      </c>
      <c r="H55" s="1061">
        <v>0.25806967438771888</v>
      </c>
      <c r="I55" s="1061">
        <v>0.23321940147685544</v>
      </c>
      <c r="J55" s="1190">
        <v>0.23137133816016642</v>
      </c>
      <c r="K55" s="1190">
        <v>0.23097016923071365</v>
      </c>
      <c r="L55" s="1782">
        <v>0.24889295962015051</v>
      </c>
      <c r="M55" s="1232"/>
    </row>
    <row r="56" spans="1:16" ht="15">
      <c r="A56" s="1057" t="s">
        <v>129</v>
      </c>
      <c r="B56" s="1059">
        <v>1.0215946413232249E-2</v>
      </c>
      <c r="C56" s="1059">
        <v>2.1371990300142679E-2</v>
      </c>
      <c r="D56" s="1059">
        <v>2.9092501971991272E-2</v>
      </c>
      <c r="E56" s="1059">
        <v>2.5471478929889373E-2</v>
      </c>
      <c r="F56" s="1059">
        <v>2.4053224331208791E-2</v>
      </c>
      <c r="G56" s="1059">
        <v>3.2733462391451564E-2</v>
      </c>
      <c r="H56" s="1059">
        <v>2.3315499743072999E-2</v>
      </c>
      <c r="I56" s="1059">
        <v>2.3348476601430742E-2</v>
      </c>
      <c r="J56" s="406">
        <v>2.5297795351513955E-2</v>
      </c>
      <c r="K56" s="406">
        <v>2.2263834657742086E-2</v>
      </c>
      <c r="L56" s="1059">
        <v>1.962758875578087E-2</v>
      </c>
    </row>
    <row r="57" spans="1:16" ht="15">
      <c r="A57" s="1057" t="s">
        <v>130</v>
      </c>
      <c r="B57" s="1059">
        <v>3.3977451495778549E-2</v>
      </c>
      <c r="C57" s="1059">
        <v>4.5062769876817822E-2</v>
      </c>
      <c r="D57" s="1059">
        <v>4.5262559386901227E-2</v>
      </c>
      <c r="E57" s="1059">
        <v>4.1512194824531432E-2</v>
      </c>
      <c r="F57" s="1059">
        <v>3.157320219500527E-2</v>
      </c>
      <c r="G57" s="1059">
        <v>3.0189485158059828E-2</v>
      </c>
      <c r="H57" s="1059">
        <v>5.4400095376045898E-2</v>
      </c>
      <c r="I57" s="1059">
        <v>5.3013181782000006E-2</v>
      </c>
      <c r="J57" s="406">
        <v>5.1399958897897453E-2</v>
      </c>
      <c r="K57" s="406">
        <v>5.3525603234057029E-2</v>
      </c>
      <c r="L57" s="1059">
        <v>6.0760603252704E-2</v>
      </c>
    </row>
    <row r="58" spans="1:16" ht="15">
      <c r="A58" s="1057" t="s">
        <v>128</v>
      </c>
      <c r="B58" s="1059">
        <v>0.10709653328278727</v>
      </c>
      <c r="C58" s="1059">
        <v>8.9949923462309081E-2</v>
      </c>
      <c r="D58" s="1059">
        <v>9.2433352435494026E-2</v>
      </c>
      <c r="E58" s="1059">
        <v>9.4746845631530088E-2</v>
      </c>
      <c r="F58" s="1059">
        <v>0.10009901386613132</v>
      </c>
      <c r="G58" s="1059">
        <v>8.6978011025167112E-2</v>
      </c>
      <c r="H58" s="1059">
        <v>0.1803540792686</v>
      </c>
      <c r="I58" s="1059">
        <v>0.15685774309342468</v>
      </c>
      <c r="J58" s="406">
        <v>0.15463358391075488</v>
      </c>
      <c r="K58" s="406">
        <v>0.1551807313389145</v>
      </c>
      <c r="L58" s="1059">
        <v>0.16850476761166563</v>
      </c>
    </row>
    <row r="59" spans="1:16" ht="15">
      <c r="A59" s="1063" t="s">
        <v>131</v>
      </c>
      <c r="B59" s="1061">
        <v>0.11021168548983587</v>
      </c>
      <c r="C59" s="1061">
        <v>9.9460559895090561E-2</v>
      </c>
      <c r="D59" s="1061">
        <v>9.9395892539948669E-2</v>
      </c>
      <c r="E59" s="1061">
        <v>9.7756962575194339E-2</v>
      </c>
      <c r="F59" s="1061">
        <v>0.10401136760557692</v>
      </c>
      <c r="G59" s="1061">
        <v>8.4377477210867552E-2</v>
      </c>
      <c r="H59" s="1061">
        <v>7.3000072483060605E-2</v>
      </c>
      <c r="I59" s="1061">
        <v>5.9113010771807487E-2</v>
      </c>
      <c r="J59" s="1190">
        <v>7.1323608906929417E-2</v>
      </c>
      <c r="K59" s="1190">
        <v>6.0557078854825301E-2</v>
      </c>
      <c r="L59" s="1782">
        <v>5.9141358407342005E-2</v>
      </c>
    </row>
    <row r="60" spans="1:16" ht="15">
      <c r="A60" s="1063" t="s">
        <v>132</v>
      </c>
      <c r="B60" s="1061">
        <v>1.5856113803821282E-2</v>
      </c>
      <c r="C60" s="1061">
        <v>2.6024665850008497E-2</v>
      </c>
      <c r="D60" s="1061">
        <v>2.4968830371617554E-2</v>
      </c>
      <c r="E60" s="1061">
        <v>1.6943221545653812E-2</v>
      </c>
      <c r="F60" s="1061">
        <v>2.2216170292076017E-2</v>
      </c>
      <c r="G60" s="1061">
        <v>1.8305454432008799E-2</v>
      </c>
      <c r="H60" s="1061">
        <v>1.75254274108636E-2</v>
      </c>
      <c r="I60" s="1061">
        <v>2.8590645170110996E-2</v>
      </c>
      <c r="J60" s="1190">
        <v>3.111984774887545E-2</v>
      </c>
      <c r="K60" s="1190">
        <v>2.66683501506009E-2</v>
      </c>
      <c r="L60" s="1782">
        <v>2.3081714075779768E-2</v>
      </c>
    </row>
    <row r="61" spans="1:16" ht="15">
      <c r="A61" s="1063" t="s">
        <v>133</v>
      </c>
      <c r="B61" s="1061">
        <v>5.7443595930467967E-2</v>
      </c>
      <c r="C61" s="1061">
        <v>4.6281738031474513E-2</v>
      </c>
      <c r="D61" s="1061">
        <v>4.0226627782311189E-2</v>
      </c>
      <c r="E61" s="1061">
        <v>4.3320675589459096E-2</v>
      </c>
      <c r="F61" s="1061">
        <v>4.0396445212193592E-2</v>
      </c>
      <c r="G61" s="1061">
        <v>3.6520009517715703E-2</v>
      </c>
      <c r="H61" s="1061">
        <v>3.4703197263472998E-2</v>
      </c>
      <c r="I61" s="1061">
        <v>3.5698229148018859E-2</v>
      </c>
      <c r="J61" s="1190">
        <v>3.5787625090186043E-2</v>
      </c>
      <c r="K61" s="1190">
        <v>3.5353054497510986E-2</v>
      </c>
      <c r="L61" s="1782">
        <v>3.936182859554619E-2</v>
      </c>
    </row>
    <row r="62" spans="1:16" ht="15">
      <c r="A62" s="1063" t="s">
        <v>134</v>
      </c>
      <c r="B62" s="1061">
        <v>0.14834926488381164</v>
      </c>
      <c r="C62" s="1061">
        <v>0.13302253293275892</v>
      </c>
      <c r="D62" s="1061">
        <v>0.14376942116264052</v>
      </c>
      <c r="E62" s="1061">
        <v>0.12205868106243538</v>
      </c>
      <c r="F62" s="1061">
        <v>0.13667513439170442</v>
      </c>
      <c r="G62" s="1061">
        <v>0.11491586031587246</v>
      </c>
      <c r="H62" s="1061">
        <v>9.7515952536454772E-2</v>
      </c>
      <c r="I62" s="1061">
        <v>0.11764515801198994</v>
      </c>
      <c r="J62" s="1190">
        <v>0.12605520333440276</v>
      </c>
      <c r="K62" s="1190">
        <v>0.12769074759091018</v>
      </c>
      <c r="L62" s="1782">
        <v>0.10381872397116343</v>
      </c>
    </row>
    <row r="63" spans="1:16" ht="15">
      <c r="A63" s="1063" t="s">
        <v>136</v>
      </c>
      <c r="B63" s="1061">
        <v>1.8841601714435199E-3</v>
      </c>
      <c r="C63" s="1061">
        <v>2.0858681772287606E-3</v>
      </c>
      <c r="D63" s="1061">
        <v>1.9199198271553535E-3</v>
      </c>
      <c r="E63" s="1061">
        <v>2.0486194149801763E-3</v>
      </c>
      <c r="F63" s="1061">
        <v>2.4694094630645508E-3</v>
      </c>
      <c r="G63" s="1061">
        <v>2.4524733891079491E-3</v>
      </c>
      <c r="H63" s="1061">
        <v>2.0525108459375401E-3</v>
      </c>
      <c r="I63" s="1061">
        <v>2.000148293210091E-3</v>
      </c>
      <c r="J63" s="1190">
        <v>2.2227397417279998E-3</v>
      </c>
      <c r="K63" s="1190">
        <v>2.0668127733049677E-3</v>
      </c>
      <c r="L63" s="1782">
        <v>2.2183087469163621E-3</v>
      </c>
      <c r="N63" s="1736"/>
      <c r="O63" s="1736"/>
      <c r="P63" s="1736"/>
    </row>
    <row r="64" spans="1:16" ht="15">
      <c r="A64" s="1063" t="s">
        <v>137</v>
      </c>
      <c r="B64" s="1061">
        <v>3.9047747125710093E-3</v>
      </c>
      <c r="C64" s="1061">
        <v>3.8631558387971802E-3</v>
      </c>
      <c r="D64" s="1061">
        <v>4.1813077790072099E-3</v>
      </c>
      <c r="E64" s="1061">
        <v>4.772549564718143E-3</v>
      </c>
      <c r="F64" s="1061">
        <v>6.3649363412343046E-3</v>
      </c>
      <c r="G64" s="1061">
        <v>6.6891703822644123E-3</v>
      </c>
      <c r="H64" s="1061">
        <v>5.4428935693975784E-3</v>
      </c>
      <c r="I64" s="1061">
        <v>5.232482610692305E-3</v>
      </c>
      <c r="J64" s="1190">
        <v>5.1606981371053072E-3</v>
      </c>
      <c r="K64" s="1190">
        <v>4.9542215103472531E-3</v>
      </c>
      <c r="L64" s="1782">
        <v>4.9297475528801912E-3</v>
      </c>
      <c r="N64" s="1736"/>
      <c r="O64" s="1736"/>
      <c r="P64" s="1736"/>
    </row>
    <row r="65" spans="1:21" ht="15">
      <c r="A65" s="1063" t="s">
        <v>138</v>
      </c>
      <c r="B65" s="1061">
        <v>7.0043512193847093E-2</v>
      </c>
      <c r="C65" s="1061">
        <v>6.0995358426475639E-2</v>
      </c>
      <c r="D65" s="1061">
        <v>5.1783527090881777E-2</v>
      </c>
      <c r="E65" s="1061">
        <v>5.3187686916026593E-2</v>
      </c>
      <c r="F65" s="1061">
        <v>5.6066001851503483E-2</v>
      </c>
      <c r="G65" s="1061">
        <v>5.1836803202810477E-2</v>
      </c>
      <c r="H65" s="1061">
        <v>3.7423994742767398E-2</v>
      </c>
      <c r="I65" s="1061">
        <v>4.2094671400348255E-2</v>
      </c>
      <c r="J65" s="1190">
        <v>3.4502798714723379E-2</v>
      </c>
      <c r="K65" s="1190">
        <v>3.6128588125218838E-2</v>
      </c>
      <c r="L65" s="1782">
        <v>4.0135569263747894E-2</v>
      </c>
      <c r="N65" s="1736"/>
      <c r="O65" s="1736"/>
      <c r="P65" s="1736"/>
    </row>
    <row r="66" spans="1:21" ht="15">
      <c r="A66" s="1063" t="s">
        <v>135</v>
      </c>
      <c r="B66" s="1061">
        <v>9.1479265898882681E-2</v>
      </c>
      <c r="C66" s="1061">
        <v>9.1542812200315266E-2</v>
      </c>
      <c r="D66" s="1061">
        <v>9.0473904949352174E-2</v>
      </c>
      <c r="E66" s="1061">
        <v>9.7787550400973006E-2</v>
      </c>
      <c r="F66" s="1061">
        <v>9.1092887313974372E-2</v>
      </c>
      <c r="G66" s="1061">
        <v>8.4252218827388842E-2</v>
      </c>
      <c r="H66" s="1061">
        <v>6.0799464749668262E-2</v>
      </c>
      <c r="I66" s="1061">
        <v>9.4156933075482105E-2</v>
      </c>
      <c r="J66" s="1190">
        <v>6.9656137478952898E-2</v>
      </c>
      <c r="K66" s="1190">
        <v>6.5817255029591334E-2</v>
      </c>
      <c r="L66" s="1782">
        <v>6.8521172152056553E-2</v>
      </c>
      <c r="N66" s="1736"/>
      <c r="O66" s="1736"/>
      <c r="P66" s="1736"/>
    </row>
    <row r="67" spans="1:21" ht="15.75" thickBot="1">
      <c r="A67" s="1063" t="s">
        <v>652</v>
      </c>
      <c r="B67" s="1061">
        <v>2.3235840330318763E-3</v>
      </c>
      <c r="C67" s="1061">
        <v>1.8055128192859958E-3</v>
      </c>
      <c r="D67" s="1061">
        <v>1.622200558024186E-3</v>
      </c>
      <c r="E67" s="1061">
        <v>1.5880468470660615E-3</v>
      </c>
      <c r="F67" s="1061">
        <v>1.8417290450572926E-3</v>
      </c>
      <c r="G67" s="1061">
        <v>1.7139922868143246E-3</v>
      </c>
      <c r="H67" s="1061">
        <v>1.37443123963952E-3</v>
      </c>
      <c r="I67" s="1061">
        <v>1.5942456433260968E-3</v>
      </c>
      <c r="J67" s="1190">
        <v>3.3311819171521159E-3</v>
      </c>
      <c r="K67" s="1190">
        <v>3.3311819171521159E-3</v>
      </c>
      <c r="L67" s="1782">
        <v>3.4185956152662099E-3</v>
      </c>
      <c r="N67" s="1736"/>
      <c r="O67" s="1736"/>
      <c r="P67" s="1736"/>
    </row>
    <row r="68" spans="1:21" ht="15.75" thickTop="1">
      <c r="A68" s="1040" t="s">
        <v>139</v>
      </c>
      <c r="B68" s="1396">
        <v>1</v>
      </c>
      <c r="C68" s="1396">
        <v>1</v>
      </c>
      <c r="D68" s="1396">
        <v>1</v>
      </c>
      <c r="E68" s="1396">
        <v>1</v>
      </c>
      <c r="F68" s="1396">
        <v>1</v>
      </c>
      <c r="G68" s="1396">
        <v>1</v>
      </c>
      <c r="H68" s="1396">
        <v>1</v>
      </c>
      <c r="I68" s="1396">
        <v>1</v>
      </c>
      <c r="J68" s="1396">
        <v>1</v>
      </c>
      <c r="K68" s="1396">
        <v>1</v>
      </c>
      <c r="L68" s="1396">
        <v>1</v>
      </c>
      <c r="N68" s="1736"/>
      <c r="O68" s="1736"/>
      <c r="P68" s="1736"/>
    </row>
    <row r="69" spans="1:21" ht="2.25" customHeight="1">
      <c r="A69" s="1808" t="s">
        <v>1214</v>
      </c>
      <c r="B69" s="1808"/>
      <c r="C69" s="1808"/>
      <c r="D69" s="1808"/>
      <c r="E69" s="1808"/>
      <c r="F69" s="1808"/>
      <c r="G69" s="1808"/>
      <c r="H69" s="1808"/>
      <c r="I69" s="1808"/>
    </row>
    <row r="70" spans="1:21" ht="16.5" customHeight="1">
      <c r="A70" s="1809"/>
      <c r="B70" s="1809"/>
      <c r="C70" s="1809"/>
      <c r="D70" s="1809"/>
      <c r="E70" s="1809"/>
      <c r="F70" s="1809"/>
      <c r="G70" s="1809"/>
      <c r="H70" s="1809"/>
      <c r="I70" s="1809"/>
    </row>
    <row r="71" spans="1:21" ht="16.5" customHeight="1">
      <c r="A71" s="12" t="s">
        <v>321</v>
      </c>
      <c r="B71" s="1787"/>
      <c r="C71" s="1787"/>
      <c r="D71" s="1787"/>
      <c r="E71" s="1787"/>
      <c r="F71" s="1787"/>
      <c r="G71" s="1787"/>
      <c r="H71" s="1787"/>
      <c r="I71" s="1787"/>
      <c r="J71" s="1787"/>
      <c r="K71" s="1787"/>
      <c r="L71" s="1787"/>
    </row>
    <row r="72" spans="1:21" ht="16.5" customHeight="1">
      <c r="A72" s="12" t="s">
        <v>322</v>
      </c>
      <c r="B72" s="1195"/>
      <c r="C72" s="1195"/>
      <c r="D72" s="1195"/>
      <c r="E72" s="1195"/>
      <c r="F72" s="1195"/>
      <c r="G72" s="1195"/>
      <c r="H72" s="1195"/>
      <c r="I72" s="1195"/>
    </row>
    <row r="73" spans="1:21" ht="16.5" customHeight="1">
      <c r="A73" s="12" t="s">
        <v>323</v>
      </c>
      <c r="B73" s="1195"/>
      <c r="C73" s="1783"/>
      <c r="D73" s="1783"/>
      <c r="E73" s="1783"/>
      <c r="F73" s="1783"/>
      <c r="G73" s="1783"/>
      <c r="H73" s="1783"/>
      <c r="I73" s="1783"/>
      <c r="J73" s="1783"/>
      <c r="K73" s="1783"/>
      <c r="L73" s="1783"/>
    </row>
    <row r="74" spans="1:21" s="446" customFormat="1" ht="16.5" customHeight="1">
      <c r="A74" s="872" t="s">
        <v>1623</v>
      </c>
      <c r="B74" s="8"/>
      <c r="C74" s="8"/>
      <c r="D74" s="8"/>
      <c r="E74" s="8"/>
      <c r="F74" s="8"/>
      <c r="G74" s="8"/>
      <c r="H74" s="8"/>
      <c r="I74" s="8"/>
      <c r="L74"/>
      <c r="M74"/>
      <c r="N74"/>
      <c r="O74"/>
      <c r="P74"/>
      <c r="Q74"/>
      <c r="R74"/>
      <c r="S74"/>
      <c r="T74"/>
      <c r="U74"/>
    </row>
    <row r="75" spans="1:21">
      <c r="A75" s="1194"/>
      <c r="B75" s="1232"/>
      <c r="C75" s="1232"/>
      <c r="D75" s="1232"/>
      <c r="E75" s="1232"/>
      <c r="F75" s="1232"/>
      <c r="G75" s="1232"/>
      <c r="H75" s="1232"/>
      <c r="I75" s="1232"/>
      <c r="J75" s="1232"/>
    </row>
    <row r="76" spans="1:21">
      <c r="A76" s="1194"/>
    </row>
    <row r="77" spans="1:21">
      <c r="A77" s="1194"/>
    </row>
  </sheetData>
  <mergeCells count="1">
    <mergeCell ref="A69:I70"/>
  </mergeCells>
  <pageMargins left="0.59" right="0.17" top="0.54" bottom="0.74803149606299213" header="0.31496062992125984" footer="0.31496062992125984"/>
  <pageSetup scale="64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I115"/>
  <sheetViews>
    <sheetView showGridLines="0" tabSelected="1" topLeftCell="A34" zoomScaleNormal="100" workbookViewId="0">
      <selection activeCell="H39" sqref="H39"/>
    </sheetView>
  </sheetViews>
  <sheetFormatPr defaultColWidth="11.42578125" defaultRowHeight="15"/>
  <cols>
    <col min="1" max="1" width="70" style="12" customWidth="1"/>
    <col min="2" max="2" width="20.42578125" style="12" customWidth="1"/>
    <col min="3" max="3" width="16.140625" style="12" customWidth="1"/>
    <col min="4" max="4" width="15.5703125" style="12" customWidth="1"/>
    <col min="5" max="5" width="14.7109375" style="12" customWidth="1"/>
    <col min="6" max="6" width="22.7109375" style="1397" customWidth="1"/>
    <col min="7" max="7" width="11.42578125" style="12"/>
    <col min="8" max="8" width="19.85546875" style="12" customWidth="1"/>
    <col min="9" max="16384" width="11.42578125" style="12"/>
  </cols>
  <sheetData>
    <row r="1" spans="1:8" ht="17.25" customHeight="1">
      <c r="A1" s="77" t="s">
        <v>428</v>
      </c>
      <c r="B1" s="7"/>
      <c r="C1" s="7"/>
      <c r="D1" s="7"/>
      <c r="E1" s="77"/>
      <c r="F1" s="77">
        <v>16</v>
      </c>
      <c r="G1" s="370"/>
    </row>
    <row r="7" spans="1:8" ht="14.25" customHeight="1">
      <c r="A7" s="790" t="s">
        <v>1240</v>
      </c>
    </row>
    <row r="8" spans="1:8" ht="14.25" customHeight="1">
      <c r="A8" s="390" t="s">
        <v>1244</v>
      </c>
      <c r="C8" s="36"/>
    </row>
    <row r="9" spans="1:8" ht="14.25" customHeight="1">
      <c r="A9" s="390" t="s">
        <v>1653</v>
      </c>
      <c r="C9" s="36"/>
    </row>
    <row r="10" spans="1:8" ht="14.25" customHeight="1">
      <c r="A10" s="791" t="s">
        <v>416</v>
      </c>
    </row>
    <row r="11" spans="1:8" ht="14.25" customHeight="1">
      <c r="A11" s="1810" t="s">
        <v>344</v>
      </c>
      <c r="B11" s="1811" t="s">
        <v>2047</v>
      </c>
      <c r="C11" s="1811"/>
      <c r="D11" s="1812" t="s">
        <v>447</v>
      </c>
      <c r="E11" s="1812"/>
    </row>
    <row r="12" spans="1:8" ht="14.25" customHeight="1">
      <c r="A12" s="1810"/>
      <c r="B12" s="1431" t="s">
        <v>1654</v>
      </c>
      <c r="C12" s="1431" t="s">
        <v>1655</v>
      </c>
      <c r="D12" s="1430" t="s">
        <v>418</v>
      </c>
      <c r="E12" s="1430" t="s">
        <v>419</v>
      </c>
      <c r="G12" s="31"/>
    </row>
    <row r="13" spans="1:8" ht="15.75" customHeight="1">
      <c r="A13" s="402" t="s">
        <v>420</v>
      </c>
      <c r="B13" s="552">
        <v>119529.57678475999</v>
      </c>
      <c r="C13" s="552">
        <v>135695.585454885</v>
      </c>
      <c r="D13" s="554">
        <v>16166.008670125011</v>
      </c>
      <c r="E13" s="553">
        <v>0.13524693306022129</v>
      </c>
      <c r="F13" s="1413"/>
      <c r="G13" s="1414"/>
    </row>
    <row r="14" spans="1:8" ht="15.75" customHeight="1">
      <c r="A14" s="436" t="s">
        <v>1325</v>
      </c>
      <c r="B14" s="552">
        <v>35494.62611556</v>
      </c>
      <c r="C14" s="552">
        <v>40182.75141826499</v>
      </c>
      <c r="D14" s="554">
        <v>4688.1253027049897</v>
      </c>
      <c r="E14" s="553">
        <v>0.13207986153852813</v>
      </c>
      <c r="F14" s="1522"/>
      <c r="G14" s="1414"/>
      <c r="H14" s="31"/>
    </row>
    <row r="15" spans="1:8" ht="15.75" customHeight="1">
      <c r="A15" s="556" t="s">
        <v>569</v>
      </c>
      <c r="B15" s="557">
        <v>1694.41819719</v>
      </c>
      <c r="C15" s="557">
        <v>1971.9537920799867</v>
      </c>
      <c r="D15" s="551">
        <v>277.53559488998667</v>
      </c>
      <c r="E15" s="555">
        <v>0.16379403582317975</v>
      </c>
      <c r="F15" s="1608"/>
      <c r="G15" s="1415"/>
      <c r="H15" s="1417"/>
    </row>
    <row r="16" spans="1:8" ht="15.75" customHeight="1">
      <c r="A16" s="437" t="s">
        <v>570</v>
      </c>
      <c r="B16" s="557">
        <v>25603.825740100001</v>
      </c>
      <c r="C16" s="557">
        <v>28493.825774705005</v>
      </c>
      <c r="D16" s="551">
        <v>2890.0000346050037</v>
      </c>
      <c r="E16" s="555">
        <v>0.11287375816180334</v>
      </c>
      <c r="F16" s="593"/>
      <c r="G16" s="1415"/>
      <c r="H16" s="1417"/>
    </row>
    <row r="17" spans="1:9" ht="15.75" customHeight="1">
      <c r="A17" s="437" t="s">
        <v>186</v>
      </c>
      <c r="B17" s="557">
        <v>3340.9558773900003</v>
      </c>
      <c r="C17" s="557">
        <v>3629.2526410299997</v>
      </c>
      <c r="D17" s="551">
        <v>288.29676363999943</v>
      </c>
      <c r="E17" s="555">
        <v>8.6291700405579874E-2</v>
      </c>
      <c r="F17" s="593"/>
      <c r="G17" s="1415"/>
      <c r="H17" s="1417"/>
    </row>
    <row r="18" spans="1:9" ht="15.75" customHeight="1">
      <c r="A18" s="437" t="s">
        <v>610</v>
      </c>
      <c r="B18" s="557">
        <v>360.26601681</v>
      </c>
      <c r="C18" s="557">
        <v>416.69763383999998</v>
      </c>
      <c r="D18" s="551">
        <v>56.431617029999984</v>
      </c>
      <c r="E18" s="555">
        <v>0.15663874580699444</v>
      </c>
      <c r="F18" s="593"/>
      <c r="G18" s="1415"/>
      <c r="H18" s="1417"/>
    </row>
    <row r="19" spans="1:9" ht="15.75" customHeight="1">
      <c r="A19" s="437" t="s">
        <v>187</v>
      </c>
      <c r="B19" s="557">
        <v>611.2368142900001</v>
      </c>
      <c r="C19" s="557">
        <v>1223.6089433099999</v>
      </c>
      <c r="D19" s="551">
        <v>612.37212901999976</v>
      </c>
      <c r="E19" s="555">
        <v>1.0018574056788747</v>
      </c>
      <c r="F19" s="593"/>
      <c r="G19" s="1415"/>
      <c r="H19" s="1417"/>
    </row>
    <row r="20" spans="1:9" ht="15.75" customHeight="1">
      <c r="A20" s="437" t="s">
        <v>188</v>
      </c>
      <c r="B20" s="557">
        <v>1199.16280385</v>
      </c>
      <c r="C20" s="557">
        <v>1311.57548546</v>
      </c>
      <c r="D20" s="551">
        <v>112.41268160999994</v>
      </c>
      <c r="E20" s="555">
        <v>9.374263548626649E-2</v>
      </c>
      <c r="F20" s="446"/>
      <c r="G20"/>
      <c r="H20"/>
      <c r="I20"/>
    </row>
    <row r="21" spans="1:9" ht="15.75" customHeight="1">
      <c r="A21" s="437" t="s">
        <v>669</v>
      </c>
      <c r="B21" s="557">
        <v>2684.76066593</v>
      </c>
      <c r="C21" s="557">
        <v>3135.8371478400031</v>
      </c>
      <c r="D21" s="551">
        <v>451.07648191000317</v>
      </c>
      <c r="E21" s="555">
        <v>0.16801366603519963</v>
      </c>
      <c r="F21" s="446"/>
      <c r="G21"/>
      <c r="H21"/>
      <c r="I21"/>
    </row>
    <row r="22" spans="1:9" ht="15.75" customHeight="1">
      <c r="A22" s="402" t="s">
        <v>1324</v>
      </c>
      <c r="B22" s="552">
        <v>61446.202454819992</v>
      </c>
      <c r="C22" s="552">
        <v>69360.10599489999</v>
      </c>
      <c r="D22" s="554">
        <v>7913.9035400799985</v>
      </c>
      <c r="E22" s="553">
        <v>0.12879402182582256</v>
      </c>
      <c r="F22" s="446"/>
      <c r="G22"/>
      <c r="H22"/>
      <c r="I22"/>
    </row>
    <row r="23" spans="1:9" ht="15.75" customHeight="1">
      <c r="A23" s="525" t="s">
        <v>649</v>
      </c>
      <c r="B23" s="557">
        <v>53292.72457102</v>
      </c>
      <c r="C23" s="557">
        <v>59530.879384389984</v>
      </c>
      <c r="D23" s="551">
        <v>6238.1548133699835</v>
      </c>
      <c r="E23" s="555">
        <v>0.11705452974273767</v>
      </c>
      <c r="F23" s="446"/>
      <c r="G23"/>
      <c r="H23"/>
      <c r="I23"/>
    </row>
    <row r="24" spans="1:9" ht="18" customHeight="1">
      <c r="A24" s="525" t="s">
        <v>728</v>
      </c>
      <c r="B24" s="557">
        <v>1433.9541672299997</v>
      </c>
      <c r="C24" s="1538" t="s">
        <v>1891</v>
      </c>
      <c r="D24" s="551">
        <v>-1433.9541672299997</v>
      </c>
      <c r="E24" s="555">
        <v>-1</v>
      </c>
      <c r="F24" s="446"/>
      <c r="G24"/>
      <c r="H24"/>
      <c r="I24"/>
    </row>
    <row r="25" spans="1:9" ht="15.75" customHeight="1">
      <c r="A25" s="525" t="s">
        <v>647</v>
      </c>
      <c r="B25" s="557">
        <v>5468.1727786199999</v>
      </c>
      <c r="C25" s="557">
        <v>8428.2598957099854</v>
      </c>
      <c r="D25" s="551">
        <v>2960.0871170899854</v>
      </c>
      <c r="E25" s="555">
        <v>0.54133020972995327</v>
      </c>
      <c r="F25" s="446"/>
      <c r="G25"/>
      <c r="H25"/>
      <c r="I25"/>
    </row>
    <row r="26" spans="1:9" ht="15.75" customHeight="1">
      <c r="A26" s="525" t="s">
        <v>1313</v>
      </c>
      <c r="B26" s="557">
        <v>325.08953445999998</v>
      </c>
      <c r="C26" s="557">
        <v>379.34656180000002</v>
      </c>
      <c r="D26" s="551">
        <v>54.257027340000036</v>
      </c>
      <c r="E26" s="555">
        <v>0.16689872047134746</v>
      </c>
      <c r="F26" s="446"/>
      <c r="G26"/>
      <c r="H26"/>
      <c r="I26"/>
    </row>
    <row r="27" spans="1:9" ht="15.75" customHeight="1">
      <c r="A27" s="525" t="s">
        <v>1314</v>
      </c>
      <c r="B27" s="557">
        <v>419.17818848000002</v>
      </c>
      <c r="C27" s="557">
        <v>530.80925514</v>
      </c>
      <c r="D27" s="551">
        <v>111.63106665999999</v>
      </c>
      <c r="E27" s="555">
        <v>0.26630933986520189</v>
      </c>
      <c r="F27" s="446"/>
      <c r="G27"/>
      <c r="H27"/>
      <c r="I27"/>
    </row>
    <row r="28" spans="1:9" ht="15.75" customHeight="1">
      <c r="A28" s="525" t="s">
        <v>189</v>
      </c>
      <c r="B28" s="557">
        <v>184.02585604999999</v>
      </c>
      <c r="C28" s="557">
        <v>227.84840512</v>
      </c>
      <c r="D28" s="551">
        <v>43.822549070000008</v>
      </c>
      <c r="E28" s="555">
        <v>0.23813256468750454</v>
      </c>
      <c r="F28" s="446"/>
      <c r="G28"/>
      <c r="H28"/>
      <c r="I28"/>
    </row>
    <row r="29" spans="1:9" ht="15.75" customHeight="1">
      <c r="A29" s="525" t="s">
        <v>1315</v>
      </c>
      <c r="B29" s="557">
        <v>55.397105280000005</v>
      </c>
      <c r="C29" s="557">
        <v>55.00245907</v>
      </c>
      <c r="D29" s="551">
        <v>-0.39464621000000477</v>
      </c>
      <c r="E29" s="555">
        <v>-7.1239500332246353E-3</v>
      </c>
      <c r="F29" s="446"/>
      <c r="G29"/>
      <c r="H29"/>
      <c r="I29"/>
    </row>
    <row r="30" spans="1:9" ht="15.75" customHeight="1">
      <c r="A30" s="525" t="s">
        <v>1593</v>
      </c>
      <c r="B30" s="557">
        <v>151.57663494999997</v>
      </c>
      <c r="C30" s="557">
        <v>69.10359437000001</v>
      </c>
      <c r="D30" s="551">
        <v>-82.47304057999996</v>
      </c>
      <c r="E30" s="555">
        <v>-0.54410127660641794</v>
      </c>
      <c r="F30" s="446"/>
      <c r="G30"/>
      <c r="H30"/>
      <c r="I30"/>
    </row>
    <row r="31" spans="1:9" ht="15.75" customHeight="1">
      <c r="A31" s="525" t="s">
        <v>1317</v>
      </c>
      <c r="B31" s="557">
        <v>116.08361873000001</v>
      </c>
      <c r="C31" s="557">
        <v>138.85643930000001</v>
      </c>
      <c r="D31" s="551">
        <v>22.772820569999993</v>
      </c>
      <c r="E31" s="555">
        <v>0.19617600501382992</v>
      </c>
      <c r="F31" s="446"/>
      <c r="G31"/>
      <c r="H31"/>
      <c r="I31"/>
    </row>
    <row r="32" spans="1:9" ht="15.75" customHeight="1">
      <c r="A32" s="402" t="s">
        <v>1323</v>
      </c>
      <c r="B32" s="552">
        <v>21538.187511870001</v>
      </c>
      <c r="C32" s="552">
        <v>25256.794205250004</v>
      </c>
      <c r="D32" s="554">
        <v>3718.606693380003</v>
      </c>
      <c r="E32" s="553">
        <v>0.17265179306896772</v>
      </c>
      <c r="F32" s="446"/>
      <c r="G32"/>
      <c r="H32"/>
      <c r="I32"/>
    </row>
    <row r="33" spans="1:9" ht="15.75" customHeight="1">
      <c r="A33" s="917" t="s">
        <v>203</v>
      </c>
      <c r="B33" s="557">
        <v>5701.96819985</v>
      </c>
      <c r="C33" s="557">
        <v>7105.5813799400003</v>
      </c>
      <c r="D33" s="551">
        <v>1403.6131800900002</v>
      </c>
      <c r="E33" s="555">
        <v>0.24616292671132833</v>
      </c>
      <c r="F33" s="446"/>
      <c r="G33"/>
      <c r="H33"/>
      <c r="I33"/>
    </row>
    <row r="34" spans="1:9" ht="15.75" customHeight="1">
      <c r="A34" s="917" t="s">
        <v>1456</v>
      </c>
      <c r="B34" s="557">
        <v>1122.5575682599999</v>
      </c>
      <c r="C34" s="557">
        <v>2242.4425880499998</v>
      </c>
      <c r="D34" s="551">
        <v>1119.8850197899999</v>
      </c>
      <c r="E34" s="555">
        <v>0.99761923259388596</v>
      </c>
      <c r="F34" s="446"/>
      <c r="G34"/>
      <c r="H34"/>
      <c r="I34"/>
    </row>
    <row r="35" spans="1:9" ht="15.75" customHeight="1">
      <c r="A35" s="917" t="s">
        <v>193</v>
      </c>
      <c r="B35" s="557">
        <v>7977.1358705499997</v>
      </c>
      <c r="C35" s="557">
        <v>9085.1493147000037</v>
      </c>
      <c r="D35" s="551">
        <v>1108.013444150004</v>
      </c>
      <c r="E35" s="555">
        <v>0.13889865512264499</v>
      </c>
      <c r="F35" s="1733"/>
      <c r="G35" s="291"/>
      <c r="H35"/>
      <c r="I35"/>
    </row>
    <row r="36" spans="1:9" ht="15.75" customHeight="1">
      <c r="A36" s="917" t="s">
        <v>1340</v>
      </c>
      <c r="B36" s="557">
        <v>236.79593224000001</v>
      </c>
      <c r="C36" s="557">
        <v>225.07555245999998</v>
      </c>
      <c r="D36" s="551">
        <v>-11.72037978000003</v>
      </c>
      <c r="E36" s="555">
        <v>-4.9495697283013507E-2</v>
      </c>
      <c r="F36" s="446"/>
      <c r="G36"/>
      <c r="H36"/>
      <c r="I36"/>
    </row>
    <row r="37" spans="1:9" ht="15.75" customHeight="1">
      <c r="A37" s="917" t="s">
        <v>1594</v>
      </c>
      <c r="B37" s="557">
        <v>541.41535902999999</v>
      </c>
      <c r="C37" s="557">
        <v>607.68479481000008</v>
      </c>
      <c r="D37" s="551">
        <v>66.269435780000094</v>
      </c>
      <c r="E37" s="555">
        <v>-0.56289993791205317</v>
      </c>
      <c r="F37" s="446"/>
      <c r="G37"/>
      <c r="H37"/>
      <c r="I37"/>
    </row>
    <row r="38" spans="1:9" ht="15.75" customHeight="1">
      <c r="A38" s="917" t="s">
        <v>252</v>
      </c>
      <c r="B38" s="557">
        <v>4568.04986336</v>
      </c>
      <c r="C38" s="557">
        <v>4468.9064227999997</v>
      </c>
      <c r="D38" s="551">
        <v>-99.143440560000272</v>
      </c>
      <c r="E38" s="555">
        <v>3.2538297997658647</v>
      </c>
      <c r="F38" s="446"/>
      <c r="G38"/>
      <c r="H38"/>
      <c r="I38"/>
    </row>
    <row r="39" spans="1:9" ht="15.75" customHeight="1">
      <c r="A39" s="437" t="s">
        <v>1551</v>
      </c>
      <c r="B39" s="557">
        <v>1390.2647185800001</v>
      </c>
      <c r="C39" s="557">
        <v>1521.9541524900001</v>
      </c>
      <c r="D39" s="551">
        <v>131.68943390999993</v>
      </c>
      <c r="E39" s="555">
        <v>7.2541182998696137</v>
      </c>
      <c r="F39" s="446"/>
      <c r="G39"/>
      <c r="H39"/>
      <c r="I39"/>
    </row>
    <row r="40" spans="1:9" s="11" customFormat="1" ht="15.75" customHeight="1">
      <c r="A40" s="1254" t="s">
        <v>1321</v>
      </c>
      <c r="B40" s="552">
        <v>1050.5607025100001</v>
      </c>
      <c r="C40" s="552">
        <v>895.93383647000007</v>
      </c>
      <c r="D40" s="1255">
        <v>-154.62686603999998</v>
      </c>
      <c r="E40" s="553">
        <v>-0.66682628298401792</v>
      </c>
      <c r="F40" s="1035"/>
      <c r="G40"/>
      <c r="H40"/>
      <c r="I40"/>
    </row>
    <row r="41" spans="1:9" ht="15.75" customHeight="1">
      <c r="A41" s="402" t="s">
        <v>422</v>
      </c>
      <c r="B41" s="552">
        <v>18978.382797910002</v>
      </c>
      <c r="C41" s="552">
        <v>20647.09497898999</v>
      </c>
      <c r="D41" s="554">
        <v>1668.7121810799872</v>
      </c>
      <c r="E41" s="553">
        <v>8.792699561649453E-2</v>
      </c>
      <c r="F41" s="1353"/>
      <c r="G41" s="1739"/>
      <c r="H41" s="1739"/>
      <c r="I41" s="1739"/>
    </row>
    <row r="42" spans="1:9" ht="15.75" customHeight="1">
      <c r="A42" s="437" t="s">
        <v>195</v>
      </c>
      <c r="B42" s="557">
        <v>5169.9233368800005</v>
      </c>
      <c r="C42" s="557">
        <v>5668.2287148899868</v>
      </c>
      <c r="D42" s="551">
        <v>498.30537800998627</v>
      </c>
      <c r="E42" s="555">
        <v>9.6385448204868052E-2</v>
      </c>
      <c r="F42" s="1335"/>
      <c r="G42" s="291"/>
      <c r="H42"/>
      <c r="I42"/>
    </row>
    <row r="43" spans="1:9" ht="15.75" customHeight="1">
      <c r="A43" s="437" t="s">
        <v>1318</v>
      </c>
      <c r="B43" s="557">
        <v>3444.5644766500004</v>
      </c>
      <c r="C43" s="557">
        <v>3543.6553102300009</v>
      </c>
      <c r="D43" s="551">
        <v>99.090833580000435</v>
      </c>
      <c r="E43" s="555">
        <v>2.8767304038498143E-2</v>
      </c>
      <c r="F43" s="1035"/>
      <c r="G43"/>
      <c r="H43"/>
      <c r="I43"/>
    </row>
    <row r="44" spans="1:9" ht="15.75" customHeight="1">
      <c r="A44" s="437" t="s">
        <v>1319</v>
      </c>
      <c r="B44" s="557">
        <v>1753.3803282399999</v>
      </c>
      <c r="C44" s="557">
        <v>1870.4477235600002</v>
      </c>
      <c r="D44" s="551">
        <v>117.06739532000029</v>
      </c>
      <c r="E44" s="555">
        <v>6.6766686858811486E-2</v>
      </c>
      <c r="F44" s="1731"/>
      <c r="G44" s="1415"/>
      <c r="H44" s="29"/>
    </row>
    <row r="45" spans="1:9" ht="15.75" customHeight="1">
      <c r="A45" s="437" t="s">
        <v>1326</v>
      </c>
      <c r="B45" s="557">
        <v>418.74779320999994</v>
      </c>
      <c r="C45" s="557">
        <v>388.44301328</v>
      </c>
      <c r="D45" s="551">
        <v>-30.304779929999938</v>
      </c>
      <c r="E45" s="555">
        <v>-7.2370005099471002E-2</v>
      </c>
      <c r="F45" s="593"/>
      <c r="G45" s="1415"/>
      <c r="H45" s="31"/>
    </row>
    <row r="46" spans="1:9" ht="15.75" customHeight="1">
      <c r="A46" s="437" t="s">
        <v>1303</v>
      </c>
      <c r="B46" s="557">
        <v>7.1961919999999999E-2</v>
      </c>
      <c r="C46" s="1538" t="s">
        <v>1891</v>
      </c>
      <c r="D46" s="551">
        <v>-7.1961919999999999E-2</v>
      </c>
      <c r="E46" s="555">
        <v>-1</v>
      </c>
      <c r="F46" s="1416"/>
      <c r="G46" s="1415"/>
      <c r="H46" s="31"/>
    </row>
    <row r="47" spans="1:9" ht="15.75" customHeight="1">
      <c r="A47" s="437" t="s">
        <v>491</v>
      </c>
      <c r="B47" s="557">
        <v>946.93263380999997</v>
      </c>
      <c r="C47" s="557">
        <v>1005.03800731</v>
      </c>
      <c r="D47" s="551">
        <v>58.105373500000042</v>
      </c>
      <c r="E47" s="555">
        <v>6.1361676032023693E-2</v>
      </c>
      <c r="F47" s="1416"/>
      <c r="G47" s="1415"/>
    </row>
    <row r="48" spans="1:9" ht="15.75" customHeight="1">
      <c r="A48" s="437" t="s">
        <v>1409</v>
      </c>
      <c r="B48" s="557">
        <v>590.67694620000009</v>
      </c>
      <c r="C48" s="557">
        <v>680.52217610999992</v>
      </c>
      <c r="D48" s="551">
        <v>89.84522990999983</v>
      </c>
      <c r="E48" s="555">
        <v>0.15210552991444959</v>
      </c>
      <c r="F48" s="1416"/>
      <c r="G48" s="1415"/>
    </row>
    <row r="49" spans="1:8" ht="15.75" customHeight="1">
      <c r="A49" s="437" t="s">
        <v>199</v>
      </c>
      <c r="B49" s="557">
        <v>5953.4378270900006</v>
      </c>
      <c r="C49" s="557">
        <v>6590.7439916900012</v>
      </c>
      <c r="D49" s="551">
        <v>637.30616460000056</v>
      </c>
      <c r="E49" s="555">
        <v>0.10704842867427944</v>
      </c>
      <c r="F49" s="593"/>
      <c r="G49" s="1415"/>
    </row>
    <row r="50" spans="1:8" s="11" customFormat="1" ht="15.75" customHeight="1">
      <c r="A50" s="1256" t="s">
        <v>1320</v>
      </c>
      <c r="B50" s="552">
        <v>700.64749391000009</v>
      </c>
      <c r="C50" s="552">
        <v>900.01604192000002</v>
      </c>
      <c r="D50" s="554">
        <v>199.36854800999993</v>
      </c>
      <c r="E50" s="553">
        <v>0.2845490060878022</v>
      </c>
      <c r="F50" s="1413"/>
      <c r="G50" s="1414"/>
      <c r="H50" s="12"/>
    </row>
    <row r="51" spans="1:8" ht="15.75" customHeight="1">
      <c r="A51" s="402" t="s">
        <v>1322</v>
      </c>
      <c r="B51" s="552">
        <v>171925.50420865585</v>
      </c>
      <c r="C51" s="552">
        <v>185158.29226898</v>
      </c>
      <c r="D51" s="554">
        <v>13232.78806032415</v>
      </c>
      <c r="E51" s="553">
        <v>7.6968150369733923E-2</v>
      </c>
      <c r="F51" s="1451"/>
      <c r="G51" s="1414"/>
    </row>
    <row r="52" spans="1:8" ht="15.75" customHeight="1">
      <c r="A52" s="402" t="s">
        <v>1327</v>
      </c>
      <c r="B52" s="552">
        <v>85197.471920529992</v>
      </c>
      <c r="C52" s="552">
        <v>92049.248965890016</v>
      </c>
      <c r="D52" s="554">
        <v>6851.7770453600242</v>
      </c>
      <c r="E52" s="553">
        <v>8.0422304687059132E-2</v>
      </c>
      <c r="F52" s="593"/>
      <c r="G52" s="1415"/>
    </row>
    <row r="53" spans="1:8" ht="15.75" customHeight="1">
      <c r="A53" s="437" t="s">
        <v>729</v>
      </c>
      <c r="B53" s="557">
        <v>85197.471920529992</v>
      </c>
      <c r="C53" s="557">
        <v>92049.248965890016</v>
      </c>
      <c r="D53" s="551">
        <v>6851.7770453600242</v>
      </c>
      <c r="E53" s="555">
        <v>8.0422304687059132E-2</v>
      </c>
      <c r="F53" s="593"/>
      <c r="G53" s="1415"/>
      <c r="H53" s="11"/>
    </row>
    <row r="54" spans="1:8" ht="15.75" customHeight="1">
      <c r="A54" s="402" t="s">
        <v>1328</v>
      </c>
      <c r="B54" s="552">
        <v>76385.711233009381</v>
      </c>
      <c r="C54" s="552">
        <v>80468.045492389996</v>
      </c>
      <c r="D54" s="554">
        <v>4082.3342593806155</v>
      </c>
      <c r="E54" s="553">
        <v>5.3443689840469544E-2</v>
      </c>
      <c r="F54" s="1413"/>
      <c r="G54" s="1414"/>
    </row>
    <row r="55" spans="1:8" ht="15.75" customHeight="1">
      <c r="A55" s="437" t="s">
        <v>477</v>
      </c>
      <c r="B55" s="557">
        <v>4820.1821182299991</v>
      </c>
      <c r="C55" s="557">
        <v>5181.3970411599994</v>
      </c>
      <c r="D55" s="551">
        <v>361.21492293000028</v>
      </c>
      <c r="E55" s="555">
        <v>7.4938023931477638E-2</v>
      </c>
      <c r="F55" s="593"/>
      <c r="G55" s="1415"/>
    </row>
    <row r="56" spans="1:8" ht="15.75" customHeight="1">
      <c r="A56" s="437" t="s">
        <v>196</v>
      </c>
      <c r="B56" s="557">
        <v>11974.079814149998</v>
      </c>
      <c r="C56" s="557">
        <v>12758.199349359998</v>
      </c>
      <c r="D56" s="551">
        <v>784.11953521000032</v>
      </c>
      <c r="E56" s="555">
        <v>6.5484742659172035E-2</v>
      </c>
      <c r="F56" s="593"/>
      <c r="G56" s="1415"/>
    </row>
    <row r="57" spans="1:8" ht="15.75" customHeight="1">
      <c r="A57" s="437" t="s">
        <v>197</v>
      </c>
      <c r="B57" s="557">
        <v>4194.1405870199997</v>
      </c>
      <c r="C57" s="557">
        <v>3775.3536579800002</v>
      </c>
      <c r="D57" s="551">
        <v>-418.78692903999945</v>
      </c>
      <c r="E57" s="555">
        <v>-9.9850474811468803E-2</v>
      </c>
      <c r="F57" s="593"/>
      <c r="G57" s="1415"/>
    </row>
    <row r="58" spans="1:8" ht="15.75" customHeight="1">
      <c r="A58" s="437" t="s">
        <v>198</v>
      </c>
      <c r="B58" s="557">
        <v>13326.728794606001</v>
      </c>
      <c r="C58" s="557">
        <v>12830.338266410001</v>
      </c>
      <c r="D58" s="551">
        <v>-496.39052819599965</v>
      </c>
      <c r="E58" s="555">
        <v>-3.724773992526309E-2</v>
      </c>
      <c r="F58" s="593"/>
      <c r="G58" s="1415"/>
    </row>
    <row r="59" spans="1:8" ht="15.75" customHeight="1">
      <c r="A59" s="437" t="s">
        <v>333</v>
      </c>
      <c r="B59" s="557">
        <v>31172.664259107001</v>
      </c>
      <c r="C59" s="557">
        <v>34146.856627700006</v>
      </c>
      <c r="D59" s="551">
        <v>2974.1923685930051</v>
      </c>
      <c r="E59" s="555">
        <v>9.541027176475958E-2</v>
      </c>
      <c r="F59" s="593"/>
      <c r="G59" s="1415"/>
    </row>
    <row r="60" spans="1:8" ht="15.75" customHeight="1">
      <c r="A60" s="564" t="s">
        <v>211</v>
      </c>
      <c r="B60" s="557">
        <v>6375.1187566159997</v>
      </c>
      <c r="C60" s="557">
        <v>6685.8441203900002</v>
      </c>
      <c r="D60" s="551">
        <v>310.72536377400047</v>
      </c>
      <c r="E60" s="555">
        <v>4.87403255745682E-2</v>
      </c>
      <c r="F60" s="593"/>
      <c r="G60" s="1415"/>
    </row>
    <row r="61" spans="1:8" ht="15.75" customHeight="1">
      <c r="A61" s="437" t="s">
        <v>206</v>
      </c>
      <c r="B61" s="557">
        <v>4300.7995892810004</v>
      </c>
      <c r="C61" s="557">
        <v>4748.22008525</v>
      </c>
      <c r="D61" s="551">
        <v>447.4204959689996</v>
      </c>
      <c r="E61" s="555">
        <v>0.10403193329075777</v>
      </c>
      <c r="F61" s="1413"/>
      <c r="G61" s="1414"/>
    </row>
    <row r="62" spans="1:8" ht="15.75" customHeight="1">
      <c r="A62" s="437" t="s">
        <v>192</v>
      </c>
      <c r="B62" s="557">
        <v>221.99731399939998</v>
      </c>
      <c r="C62" s="557">
        <v>341.83634413999999</v>
      </c>
      <c r="D62" s="551">
        <v>119.83903014060002</v>
      </c>
      <c r="E62" s="555">
        <v>0.53982198244490442</v>
      </c>
      <c r="F62" s="593"/>
      <c r="G62" s="1415"/>
    </row>
    <row r="63" spans="1:8" ht="15.75" customHeight="1">
      <c r="A63" s="402" t="s">
        <v>207</v>
      </c>
      <c r="B63" s="552">
        <v>9804.1966759964998</v>
      </c>
      <c r="C63" s="552">
        <v>12092.764007079999</v>
      </c>
      <c r="D63" s="554">
        <v>2288.5673310834991</v>
      </c>
      <c r="E63" s="553">
        <v>0.23342731757784629</v>
      </c>
      <c r="F63" s="446"/>
      <c r="G63"/>
      <c r="H63"/>
    </row>
    <row r="64" spans="1:8" ht="15.75" customHeight="1">
      <c r="A64" s="437" t="s">
        <v>1329</v>
      </c>
      <c r="B64" s="557">
        <v>6989.842771829999</v>
      </c>
      <c r="C64" s="557">
        <v>8903.1904214900005</v>
      </c>
      <c r="D64" s="551">
        <v>1913.3476496600015</v>
      </c>
      <c r="E64" s="555">
        <v>0.27373257340938317</v>
      </c>
      <c r="F64" s="446"/>
      <c r="G64"/>
      <c r="H64"/>
    </row>
    <row r="65" spans="1:8" ht="15.75" customHeight="1">
      <c r="A65" s="437" t="s">
        <v>238</v>
      </c>
      <c r="B65" s="557">
        <v>1604.983553286</v>
      </c>
      <c r="C65" s="557">
        <v>1979.311322</v>
      </c>
      <c r="D65" s="551">
        <v>374.32776871400006</v>
      </c>
      <c r="E65" s="555">
        <v>0.23322841405297368</v>
      </c>
      <c r="F65" s="446"/>
      <c r="G65"/>
      <c r="H65"/>
    </row>
    <row r="66" spans="1:8" ht="15.75" customHeight="1">
      <c r="A66" s="437" t="s">
        <v>1330</v>
      </c>
      <c r="B66" s="557">
        <v>1209.0567042905</v>
      </c>
      <c r="C66" s="557">
        <v>1209.9211392</v>
      </c>
      <c r="D66" s="551">
        <v>0.86443490950000523</v>
      </c>
      <c r="E66" s="555">
        <v>7.1496639192547562E-4</v>
      </c>
      <c r="F66" s="446"/>
      <c r="G66"/>
      <c r="H66"/>
    </row>
    <row r="67" spans="1:8" ht="15.75" customHeight="1">
      <c r="A67" s="437" t="s">
        <v>191</v>
      </c>
      <c r="B67" s="557">
        <v>0.31364659000000006</v>
      </c>
      <c r="C67" s="557">
        <v>0.34112439</v>
      </c>
      <c r="D67" s="551">
        <v>2.7477799999999941E-2</v>
      </c>
      <c r="E67" s="555">
        <v>8.7607520298562669E-2</v>
      </c>
      <c r="F67" s="446"/>
      <c r="G67"/>
      <c r="H67"/>
    </row>
    <row r="68" spans="1:8" s="11" customFormat="1" ht="15.75" customHeight="1">
      <c r="A68" s="402" t="s">
        <v>1331</v>
      </c>
      <c r="B68" s="552">
        <v>538.12437912000007</v>
      </c>
      <c r="C68" s="552">
        <v>548.23380361999989</v>
      </c>
      <c r="D68" s="554">
        <v>10.109424499999818</v>
      </c>
      <c r="E68" s="553">
        <v>1.8786408667326837E-2</v>
      </c>
      <c r="F68" s="446"/>
      <c r="G68"/>
      <c r="H68"/>
    </row>
    <row r="69" spans="1:8" ht="15.75" customHeight="1">
      <c r="A69" s="402" t="s">
        <v>1332</v>
      </c>
      <c r="B69" s="552">
        <v>5539.6737638000004</v>
      </c>
      <c r="C69" s="552">
        <v>5893.7868312800001</v>
      </c>
      <c r="D69" s="554">
        <v>354.1130674799997</v>
      </c>
      <c r="E69" s="553">
        <v>6.3923090524574899E-2</v>
      </c>
      <c r="F69" s="446"/>
      <c r="G69"/>
      <c r="H69"/>
    </row>
    <row r="70" spans="1:8" ht="15.75" customHeight="1">
      <c r="A70" s="437" t="s">
        <v>1472</v>
      </c>
      <c r="B70" s="557">
        <v>5536.7586929000008</v>
      </c>
      <c r="C70" s="557">
        <v>5891.7115763100001</v>
      </c>
      <c r="D70" s="551">
        <v>354.95288340999923</v>
      </c>
      <c r="E70" s="555">
        <v>6.4108425723008011E-2</v>
      </c>
      <c r="F70" s="446"/>
      <c r="G70"/>
      <c r="H70"/>
    </row>
    <row r="71" spans="1:8" ht="15.75" customHeight="1">
      <c r="A71" s="437" t="s">
        <v>192</v>
      </c>
      <c r="B71" s="557">
        <v>2.9150708999999999</v>
      </c>
      <c r="C71" s="557">
        <v>2.07525497</v>
      </c>
      <c r="D71" s="551">
        <v>-0.83981592999999988</v>
      </c>
      <c r="E71" s="555">
        <v>-0.28809451255542362</v>
      </c>
      <c r="F71" s="446"/>
      <c r="G71"/>
      <c r="H71"/>
    </row>
    <row r="72" spans="1:8" ht="15.75" customHeight="1">
      <c r="A72" s="402" t="s">
        <v>1333</v>
      </c>
      <c r="B72" s="552">
        <v>515.27746641599992</v>
      </c>
      <c r="C72" s="552">
        <v>666.82972060999987</v>
      </c>
      <c r="D72" s="554">
        <v>151.55225419399994</v>
      </c>
      <c r="E72" s="553">
        <v>0.29411775998690182</v>
      </c>
      <c r="F72" s="446"/>
      <c r="G72"/>
      <c r="H72"/>
    </row>
    <row r="73" spans="1:8" ht="15.75" customHeight="1">
      <c r="A73" s="437" t="s">
        <v>1410</v>
      </c>
      <c r="B73" s="557">
        <v>515.27746641599992</v>
      </c>
      <c r="C73" s="557">
        <v>666.82972060999987</v>
      </c>
      <c r="D73" s="551">
        <v>151.55225419399994</v>
      </c>
      <c r="E73" s="555">
        <v>0.29411775998690182</v>
      </c>
      <c r="F73" s="446"/>
      <c r="G73"/>
      <c r="H73"/>
    </row>
    <row r="74" spans="1:8" s="11" customFormat="1" ht="15.75" customHeight="1">
      <c r="A74" s="11" t="s">
        <v>1335</v>
      </c>
      <c r="B74" s="552">
        <v>1982.6076842179998</v>
      </c>
      <c r="C74" s="552">
        <v>2050.5950232999999</v>
      </c>
      <c r="D74" s="554">
        <v>67.987339082000062</v>
      </c>
      <c r="E74" s="553">
        <v>3.4291877118803882E-2</v>
      </c>
      <c r="F74" s="446"/>
      <c r="G74"/>
      <c r="H74"/>
    </row>
    <row r="75" spans="1:8" ht="15.75" customHeight="1">
      <c r="A75" s="437" t="s">
        <v>1411</v>
      </c>
      <c r="B75" s="557">
        <v>1961.4574236399999</v>
      </c>
      <c r="C75" s="557">
        <v>2025.7743234499999</v>
      </c>
      <c r="D75" s="551">
        <v>64.316899809999995</v>
      </c>
      <c r="E75" s="555">
        <v>3.2790362428893882E-2</v>
      </c>
      <c r="F75" s="446"/>
      <c r="G75"/>
      <c r="H75"/>
    </row>
    <row r="76" spans="1:8" ht="15.75" customHeight="1">
      <c r="A76" s="437" t="s">
        <v>1336</v>
      </c>
      <c r="B76" s="557">
        <v>21.150260578000005</v>
      </c>
      <c r="C76" s="557">
        <v>24.82069985</v>
      </c>
      <c r="D76" s="551">
        <v>3.6704392719999959</v>
      </c>
      <c r="E76" s="555">
        <v>0.17354108988226358</v>
      </c>
      <c r="F76" s="446"/>
      <c r="G76"/>
      <c r="H76"/>
    </row>
    <row r="77" spans="1:8" s="11" customFormat="1" ht="15.75" customHeight="1">
      <c r="A77" s="402" t="s">
        <v>1337</v>
      </c>
      <c r="B77" s="552">
        <v>2106.00394115483</v>
      </c>
      <c r="C77" s="552">
        <v>2408.6653786500001</v>
      </c>
      <c r="D77" s="554">
        <v>302.66143749517005</v>
      </c>
      <c r="E77" s="553">
        <v>0.14371361400644167</v>
      </c>
      <c r="F77" s="446"/>
      <c r="G77"/>
      <c r="H77"/>
    </row>
    <row r="78" spans="1:8" ht="15.75" customHeight="1">
      <c r="A78" s="437" t="s">
        <v>1412</v>
      </c>
      <c r="B78" s="557">
        <v>1880.7233933360003</v>
      </c>
      <c r="C78" s="557">
        <v>2240.1345357</v>
      </c>
      <c r="D78" s="551">
        <v>359.41114236399972</v>
      </c>
      <c r="E78" s="555">
        <v>0.19110260638938592</v>
      </c>
      <c r="F78" s="446"/>
      <c r="G78"/>
      <c r="H78"/>
    </row>
    <row r="79" spans="1:8" ht="15.75" customHeight="1">
      <c r="A79" s="437" t="s">
        <v>1338</v>
      </c>
      <c r="B79" s="557">
        <v>143.45653554743998</v>
      </c>
      <c r="C79" s="557">
        <v>107.70654675000002</v>
      </c>
      <c r="D79" s="551">
        <v>-35.749988797439968</v>
      </c>
      <c r="E79" s="555">
        <v>-0.24920432283559313</v>
      </c>
      <c r="F79" s="446"/>
      <c r="G79"/>
      <c r="H79"/>
    </row>
    <row r="80" spans="1:8" ht="15.75" customHeight="1">
      <c r="A80" s="437" t="s">
        <v>1339</v>
      </c>
      <c r="B80" s="557">
        <v>77.102859807000002</v>
      </c>
      <c r="C80" s="557">
        <v>56.544622290000007</v>
      </c>
      <c r="D80" s="551">
        <v>-20.558237516999995</v>
      </c>
      <c r="E80" s="555">
        <v>-0.26663391693200922</v>
      </c>
    </row>
    <row r="81" spans="1:6" ht="15.75" customHeight="1">
      <c r="A81" s="437" t="s">
        <v>233</v>
      </c>
      <c r="B81" s="557">
        <v>4.7211524643900002</v>
      </c>
      <c r="C81" s="557">
        <v>4.2796739099999996</v>
      </c>
      <c r="D81" s="551">
        <v>-0.44147855439000061</v>
      </c>
      <c r="E81" s="555">
        <v>-9.3510759866350157E-2</v>
      </c>
    </row>
    <row r="82" spans="1:6" s="76" customFormat="1" ht="15" customHeight="1">
      <c r="A82" s="1422" t="s">
        <v>445</v>
      </c>
      <c r="B82" s="1535">
        <v>320577.02664691466</v>
      </c>
      <c r="C82" s="1535">
        <v>352520.84965669503</v>
      </c>
      <c r="D82" s="1535">
        <v>31943.823009780375</v>
      </c>
      <c r="E82" s="1536">
        <v>9.9644766638139259E-2</v>
      </c>
      <c r="F82" s="900"/>
    </row>
    <row r="83" spans="1:6" s="8" customFormat="1" ht="16.5" customHeight="1">
      <c r="A83" s="8" t="s">
        <v>1218</v>
      </c>
      <c r="B83" s="1412"/>
      <c r="C83" s="886"/>
      <c r="D83" s="1346"/>
      <c r="E83" s="1347"/>
    </row>
    <row r="84" spans="1:6" s="8" customFormat="1" ht="16.5" customHeight="1">
      <c r="A84" s="872" t="s">
        <v>2048</v>
      </c>
      <c r="B84" s="1349"/>
      <c r="C84" s="1725"/>
      <c r="D84" s="1726">
        <v>5891.7145763099998</v>
      </c>
      <c r="E84" s="1347"/>
      <c r="F84" s="1397"/>
    </row>
    <row r="85" spans="1:6" s="8" customFormat="1" ht="16.5" customHeight="1">
      <c r="A85" s="872" t="s">
        <v>2046</v>
      </c>
      <c r="B85" s="1349"/>
      <c r="C85" s="1725"/>
      <c r="D85" s="1726"/>
      <c r="E85" s="1347"/>
      <c r="F85" s="1397"/>
    </row>
    <row r="86" spans="1:6" s="8" customFormat="1" ht="16.5" customHeight="1">
      <c r="A86" s="872" t="s">
        <v>1459</v>
      </c>
      <c r="B86" s="1345"/>
      <c r="C86" s="1345"/>
      <c r="D86" s="1776"/>
      <c r="E86" s="1347"/>
      <c r="F86" s="1397"/>
    </row>
    <row r="87" spans="1:6" s="8" customFormat="1" ht="16.5" customHeight="1">
      <c r="A87" s="872" t="s">
        <v>1304</v>
      </c>
      <c r="B87" s="1345"/>
      <c r="C87" s="1412"/>
      <c r="D87" s="1727"/>
      <c r="E87" s="1347"/>
      <c r="F87" s="1397"/>
    </row>
    <row r="88" spans="1:6" s="8" customFormat="1" ht="16.5" customHeight="1">
      <c r="A88" s="56" t="s">
        <v>739</v>
      </c>
      <c r="B88" s="1345"/>
      <c r="C88" s="1349"/>
      <c r="D88" s="1348"/>
      <c r="E88" s="1347"/>
      <c r="F88" s="1397"/>
    </row>
    <row r="89" spans="1:6" s="8" customFormat="1" ht="16.5" customHeight="1">
      <c r="A89" s="872" t="s">
        <v>1414</v>
      </c>
      <c r="B89" s="1345"/>
      <c r="C89" s="1349"/>
      <c r="D89" s="1348"/>
      <c r="E89" s="1347"/>
      <c r="F89" s="1397"/>
    </row>
    <row r="90" spans="1:6" s="8" customFormat="1" ht="16.5" customHeight="1">
      <c r="A90" s="1140" t="s">
        <v>1413</v>
      </c>
      <c r="B90" s="1345"/>
      <c r="C90" s="1349"/>
      <c r="D90" s="1346"/>
      <c r="E90" s="1347"/>
      <c r="F90" s="1397"/>
    </row>
    <row r="91" spans="1:6" s="8" customFormat="1" ht="16.5" customHeight="1">
      <c r="A91" s="872" t="s">
        <v>1305</v>
      </c>
      <c r="B91" s="1345"/>
      <c r="C91" s="1349"/>
      <c r="D91" s="1346"/>
      <c r="E91" s="1347"/>
      <c r="F91" s="1397"/>
    </row>
    <row r="92" spans="1:6" s="8" customFormat="1" ht="26.25" customHeight="1">
      <c r="A92" s="1813" t="s">
        <v>1417</v>
      </c>
      <c r="B92" s="1813"/>
      <c r="C92" s="1813"/>
      <c r="D92" s="1813"/>
      <c r="E92" s="1813"/>
      <c r="F92" s="1397"/>
    </row>
    <row r="93" spans="1:6" s="8" customFormat="1" ht="30" customHeight="1">
      <c r="A93" s="1813" t="s">
        <v>1954</v>
      </c>
      <c r="B93" s="1813"/>
      <c r="C93" s="1813"/>
      <c r="D93" s="1813"/>
      <c r="E93" s="1813"/>
      <c r="F93" s="1397"/>
    </row>
    <row r="94" spans="1:6" ht="17.25" customHeight="1">
      <c r="A94" s="1813" t="s">
        <v>1871</v>
      </c>
      <c r="B94" s="1813"/>
      <c r="C94" s="1813"/>
      <c r="D94" s="1813"/>
      <c r="E94" s="1813"/>
    </row>
    <row r="95" spans="1:6" ht="13.5" customHeight="1">
      <c r="A95" s="34" t="s">
        <v>1981</v>
      </c>
      <c r="B95" s="1350"/>
      <c r="C95" s="814"/>
      <c r="D95" s="1351"/>
      <c r="E95" s="1351"/>
    </row>
    <row r="97" spans="1:5">
      <c r="A97" s="39"/>
      <c r="B97" s="29"/>
    </row>
    <row r="98" spans="1:5">
      <c r="A98" s="1191"/>
      <c r="B98" s="41"/>
      <c r="C98" s="815"/>
      <c r="D98" s="40"/>
      <c r="E98" s="40"/>
    </row>
    <row r="99" spans="1:5">
      <c r="A99" s="1191"/>
      <c r="B99" s="40"/>
      <c r="C99" s="40"/>
      <c r="D99" s="40"/>
      <c r="E99" s="40"/>
    </row>
    <row r="100" spans="1:5">
      <c r="A100" s="32"/>
      <c r="B100" s="42"/>
      <c r="C100" s="42"/>
      <c r="D100" s="40"/>
      <c r="E100" s="40"/>
    </row>
    <row r="101" spans="1:5">
      <c r="A101" s="32"/>
      <c r="B101" s="42"/>
      <c r="C101" s="42"/>
      <c r="D101" s="40"/>
      <c r="E101" s="40"/>
    </row>
    <row r="102" spans="1:5">
      <c r="A102" s="32"/>
      <c r="B102" s="42"/>
      <c r="C102" s="42"/>
      <c r="D102" s="40"/>
      <c r="E102" s="40"/>
    </row>
    <row r="103" spans="1:5">
      <c r="A103" s="43"/>
      <c r="B103" s="29"/>
      <c r="C103" s="29"/>
    </row>
    <row r="104" spans="1:5">
      <c r="A104" s="43"/>
      <c r="B104" s="29"/>
      <c r="C104" s="29"/>
    </row>
    <row r="105" spans="1:5">
      <c r="A105" s="43"/>
    </row>
    <row r="106" spans="1:5">
      <c r="A106" s="43"/>
    </row>
    <row r="107" spans="1:5">
      <c r="A107" s="43"/>
    </row>
    <row r="108" spans="1:5">
      <c r="A108" s="43"/>
    </row>
    <row r="109" spans="1:5">
      <c r="A109" s="43"/>
    </row>
    <row r="110" spans="1:5">
      <c r="A110" s="43"/>
    </row>
    <row r="111" spans="1:5">
      <c r="A111" s="43"/>
    </row>
    <row r="112" spans="1:5">
      <c r="A112" s="43"/>
    </row>
    <row r="113" spans="1:1">
      <c r="A113" s="43"/>
    </row>
    <row r="114" spans="1:1">
      <c r="A114" s="43"/>
    </row>
    <row r="115" spans="1:1">
      <c r="A115" s="43"/>
    </row>
  </sheetData>
  <customSheetViews>
    <customSheetView guid="{45E423DD-7FD2-487F-8372-5798D7D06C15}" showPageBreaks="1" showGridLines="0" printArea="1" topLeftCell="B1">
      <selection activeCell="I6" sqref="I6"/>
      <pageMargins left="0.83" right="0.47244094488188981" top="0.23" bottom="0.23622047244094491" header="0.19685039370078741" footer="0"/>
      <printOptions horizontalCentered="1" verticalCentered="1"/>
      <pageSetup scale="75" orientation="portrait" r:id="rId1"/>
      <headerFooter alignWithMargins="0">
        <oddFooter xml:space="preserve">&amp;C
</oddFooter>
      </headerFooter>
    </customSheetView>
    <customSheetView guid="{B297ACE3-C144-4411-A206-EE5C8D41CE1C}" scale="115" showGridLines="0" topLeftCell="A52">
      <selection activeCell="A65" sqref="A65"/>
      <pageMargins left="0.74803149606299213" right="0.47244094488188981" top="0.19685039370078741" bottom="0.23622047244094491" header="0.19685039370078741" footer="0"/>
      <printOptions horizontalCentered="1" verticalCentered="1"/>
      <pageSetup scale="85" orientation="portrait" r:id="rId2"/>
      <headerFooter alignWithMargins="0">
        <oddFooter xml:space="preserve">&amp;C
</oddFooter>
      </headerFooter>
    </customSheetView>
    <customSheetView guid="{67BA8672-8137-4028-84CD-AA630649A2B3}" showGridLines="0" showRuler="0" topLeftCell="A49">
      <selection activeCell="A73" sqref="A73"/>
      <pageMargins left="0.73" right="0.49" top="0.18" bottom="0.24" header="0.2" footer="0"/>
      <printOptions horizontalCentered="1" verticalCentered="1"/>
      <pageSetup scale="70" orientation="portrait" r:id="rId3"/>
      <headerFooter alignWithMargins="0">
        <oddFooter xml:space="preserve">&amp;C
</oddFooter>
      </headerFooter>
    </customSheetView>
    <customSheetView guid="{51F1D52B-5D55-4FCC-809B-9B4CC86C88B9}" showGridLines="0" printArea="1" topLeftCell="A37">
      <selection activeCell="B71" sqref="B71"/>
      <pageMargins left="0.83" right="0.47244094488188981" top="0.23" bottom="0.23622047244094491" header="0.19685039370078741" footer="0"/>
      <printOptions horizontalCentered="1" verticalCentered="1"/>
      <pageSetup scale="75" orientation="portrait" r:id="rId4"/>
      <headerFooter alignWithMargins="0">
        <oddFooter xml:space="preserve">&amp;C
</oddFooter>
      </headerFooter>
    </customSheetView>
  </customSheetViews>
  <mergeCells count="6">
    <mergeCell ref="A11:A12"/>
    <mergeCell ref="B11:C11"/>
    <mergeCell ref="D11:E11"/>
    <mergeCell ref="A94:E94"/>
    <mergeCell ref="A92:E92"/>
    <mergeCell ref="A93:E93"/>
  </mergeCells>
  <phoneticPr fontId="0" type="noConversion"/>
  <printOptions horizontalCentered="1" verticalCentered="1"/>
  <pageMargins left="0.23622047244094491" right="0.15748031496062992" top="0.23622047244094491" bottom="0.15748031496062992" header="0.15748031496062992" footer="0.15748031496062992"/>
  <pageSetup scale="50" fitToWidth="0" orientation="portrait" r:id="rId5"/>
  <headerFooter alignWithMargins="0">
    <oddFooter xml:space="preserve">&amp;C
</oddFooter>
  </headerFooter>
  <ignoredErrors>
    <ignoredError sqref="C24 C46" numberStoredAsText="1"/>
  </ignoredErrors>
  <drawing r:id="rId6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F94"/>
  <sheetViews>
    <sheetView showGridLines="0" topLeftCell="A4" zoomScaleNormal="100" zoomScaleSheetLayoutView="100" workbookViewId="0">
      <selection activeCell="B17" sqref="B17"/>
    </sheetView>
  </sheetViews>
  <sheetFormatPr defaultRowHeight="15"/>
  <cols>
    <col min="1" max="1" width="68.140625" style="12" customWidth="1"/>
    <col min="2" max="2" width="24" style="12" customWidth="1"/>
    <col min="3" max="3" width="30.42578125" style="12" customWidth="1"/>
    <col min="4" max="4" width="8.28515625" style="12" customWidth="1"/>
    <col min="5" max="5" width="8.42578125" style="12" customWidth="1"/>
    <col min="6" max="6" width="7.42578125" style="12" customWidth="1"/>
    <col min="7" max="16384" width="9.140625" style="12"/>
  </cols>
  <sheetData>
    <row r="1" spans="1:6" ht="15.75">
      <c r="A1" s="77" t="s">
        <v>428</v>
      </c>
      <c r="B1" s="77"/>
      <c r="C1" s="77"/>
      <c r="D1" s="77"/>
      <c r="E1" s="77"/>
      <c r="F1" s="77">
        <v>17</v>
      </c>
    </row>
    <row r="2" spans="1:6" s="44" customFormat="1"/>
    <row r="3" spans="1:6" s="44" customFormat="1" hidden="1"/>
    <row r="4" spans="1:6" s="44" customFormat="1" ht="0.75" customHeight="1"/>
    <row r="5" spans="1:6" s="44" customFormat="1" ht="7.5" customHeight="1"/>
    <row r="6" spans="1:6" s="44" customFormat="1"/>
    <row r="7" spans="1:6" s="44" customFormat="1"/>
    <row r="8" spans="1:6" s="44" customFormat="1"/>
    <row r="9" spans="1:6" s="44" customFormat="1"/>
    <row r="10" spans="1:6" s="44" customFormat="1" ht="6" customHeight="1"/>
    <row r="11" spans="1:6" s="44" customFormat="1" ht="5.25" customHeight="1"/>
    <row r="12" spans="1:6" ht="15.75">
      <c r="A12" s="306" t="s">
        <v>250</v>
      </c>
      <c r="B12" s="45"/>
      <c r="C12" s="46"/>
    </row>
    <row r="13" spans="1:6" ht="15.75">
      <c r="A13" s="306" t="s">
        <v>1955</v>
      </c>
      <c r="B13" s="45"/>
      <c r="C13" s="46"/>
    </row>
    <row r="14" spans="1:6" ht="15.75">
      <c r="A14" s="311" t="s">
        <v>416</v>
      </c>
      <c r="B14" s="47"/>
    </row>
    <row r="15" spans="1:6" ht="15.75">
      <c r="A15" s="1814" t="s">
        <v>344</v>
      </c>
      <c r="B15" s="275" t="s">
        <v>267</v>
      </c>
      <c r="C15" s="1814" t="s">
        <v>2016</v>
      </c>
    </row>
    <row r="16" spans="1:6" ht="17.25" customHeight="1">
      <c r="A16" s="1814"/>
      <c r="B16" s="275" t="s">
        <v>1659</v>
      </c>
      <c r="C16" s="1814" t="s">
        <v>2015</v>
      </c>
    </row>
    <row r="17" spans="1:6" ht="15.75" customHeight="1">
      <c r="A17" s="402" t="s">
        <v>420</v>
      </c>
      <c r="B17" s="554">
        <v>135695.585454885</v>
      </c>
      <c r="C17" s="192">
        <v>0.38492924769423748</v>
      </c>
    </row>
    <row r="18" spans="1:6" ht="15.75" customHeight="1">
      <c r="A18" s="436" t="s">
        <v>1325</v>
      </c>
      <c r="B18" s="554">
        <v>40182.75141826499</v>
      </c>
      <c r="C18" s="192">
        <v>0.11398687895310944</v>
      </c>
    </row>
    <row r="19" spans="1:6" ht="15.75" customHeight="1">
      <c r="A19" s="556" t="s">
        <v>569</v>
      </c>
      <c r="B19" s="551">
        <v>1971.9537920799867</v>
      </c>
      <c r="C19" s="111">
        <v>5.5938642891630039E-3</v>
      </c>
      <c r="E19" s="776"/>
    </row>
    <row r="20" spans="1:6" ht="15.75" customHeight="1">
      <c r="A20" s="437" t="s">
        <v>570</v>
      </c>
      <c r="B20" s="551">
        <v>28493.825774705005</v>
      </c>
      <c r="C20" s="111">
        <v>8.0828767440149774E-2</v>
      </c>
    </row>
    <row r="21" spans="1:6" ht="15.75" customHeight="1">
      <c r="A21" s="437" t="s">
        <v>186</v>
      </c>
      <c r="B21" s="551">
        <v>3629.2526410299997</v>
      </c>
      <c r="C21" s="111">
        <v>1.0295143236391191E-2</v>
      </c>
    </row>
    <row r="22" spans="1:6" ht="15.75" customHeight="1">
      <c r="A22" s="437" t="s">
        <v>610</v>
      </c>
      <c r="B22" s="551">
        <v>416.69763383999998</v>
      </c>
      <c r="C22" s="111">
        <v>1.182051031154055E-3</v>
      </c>
    </row>
    <row r="23" spans="1:6" ht="15.75" customHeight="1">
      <c r="A23" s="437" t="s">
        <v>187</v>
      </c>
      <c r="B23" s="551">
        <v>1223.6089433099999</v>
      </c>
      <c r="C23" s="111">
        <v>3.4710257407515621E-3</v>
      </c>
    </row>
    <row r="24" spans="1:6" ht="15.75" customHeight="1">
      <c r="A24" s="437" t="s">
        <v>188</v>
      </c>
      <c r="B24" s="551">
        <v>1311.57548546</v>
      </c>
      <c r="C24" s="111">
        <v>3.7205614554069277E-3</v>
      </c>
    </row>
    <row r="25" spans="1:6" ht="15.75" customHeight="1">
      <c r="A25" s="437" t="s">
        <v>669</v>
      </c>
      <c r="B25" s="551">
        <v>3135.8371478400031</v>
      </c>
      <c r="C25" s="111">
        <v>8.8954657600929434E-3</v>
      </c>
    </row>
    <row r="26" spans="1:6" ht="15.75" customHeight="1">
      <c r="A26" s="402" t="s">
        <v>1324</v>
      </c>
      <c r="B26" s="554">
        <v>69360.10599489999</v>
      </c>
      <c r="C26" s="192">
        <v>0.19675462050669296</v>
      </c>
    </row>
    <row r="27" spans="1:6" ht="15.75" customHeight="1">
      <c r="A27" s="525" t="s">
        <v>649</v>
      </c>
      <c r="B27" s="551">
        <v>59530.879384389984</v>
      </c>
      <c r="C27" s="111">
        <v>0.1688719389005347</v>
      </c>
    </row>
    <row r="28" spans="1:6" ht="17.25" customHeight="1">
      <c r="A28" s="525" t="s">
        <v>1956</v>
      </c>
      <c r="B28" s="551">
        <v>8428.2598957099854</v>
      </c>
      <c r="C28" s="111">
        <v>2.3908543009350813E-2</v>
      </c>
    </row>
    <row r="29" spans="1:6" ht="15.75" customHeight="1">
      <c r="A29" s="525" t="s">
        <v>1313</v>
      </c>
      <c r="B29" s="551">
        <v>379.34656180000002</v>
      </c>
      <c r="C29" s="111">
        <v>1.0760968100735869E-3</v>
      </c>
      <c r="F29" s="776"/>
    </row>
    <row r="30" spans="1:6" ht="15.75" customHeight="1">
      <c r="A30" s="437" t="s">
        <v>1314</v>
      </c>
      <c r="B30" s="551">
        <v>530.80925514</v>
      </c>
      <c r="C30" s="111">
        <v>1.5057527963436273E-3</v>
      </c>
    </row>
    <row r="31" spans="1:6" ht="15.75" customHeight="1">
      <c r="A31" s="917" t="s">
        <v>189</v>
      </c>
      <c r="B31" s="551">
        <v>227.84840512</v>
      </c>
      <c r="C31" s="111">
        <v>6.4634022453392988E-4</v>
      </c>
    </row>
    <row r="32" spans="1:6" ht="15.75" customHeight="1">
      <c r="A32" s="917" t="s">
        <v>1315</v>
      </c>
      <c r="B32" s="551">
        <v>55.00245907</v>
      </c>
      <c r="C32" s="111">
        <v>1.5602611625259766E-4</v>
      </c>
    </row>
    <row r="33" spans="1:3" ht="15.75" customHeight="1">
      <c r="A33" s="917" t="s">
        <v>1316</v>
      </c>
      <c r="B33" s="551">
        <v>69.10359437000001</v>
      </c>
      <c r="C33" s="111">
        <v>1.9602697099277118E-4</v>
      </c>
    </row>
    <row r="34" spans="1:3" ht="15.75" customHeight="1">
      <c r="A34" s="917" t="s">
        <v>1317</v>
      </c>
      <c r="B34" s="551">
        <v>138.85643930000001</v>
      </c>
      <c r="C34" s="111">
        <v>3.9389567861085762E-4</v>
      </c>
    </row>
    <row r="35" spans="1:3" ht="15.75" customHeight="1">
      <c r="A35" s="1250" t="s">
        <v>1323</v>
      </c>
      <c r="B35" s="554">
        <v>25256.794205250004</v>
      </c>
      <c r="C35" s="192">
        <v>7.1646242285659176E-2</v>
      </c>
    </row>
    <row r="36" spans="1:3" ht="15.75" customHeight="1">
      <c r="A36" s="917" t="s">
        <v>203</v>
      </c>
      <c r="B36" s="551">
        <v>7105.5813799400003</v>
      </c>
      <c r="C36" s="111">
        <v>2.0156485458547549E-2</v>
      </c>
    </row>
    <row r="37" spans="1:3" ht="15.75" customHeight="1">
      <c r="A37" s="980" t="s">
        <v>1456</v>
      </c>
      <c r="B37" s="551">
        <v>2242.4425880499998</v>
      </c>
      <c r="C37" s="111">
        <v>6.3611630070499903E-3</v>
      </c>
    </row>
    <row r="38" spans="1:3" ht="15.75" customHeight="1">
      <c r="A38" s="917" t="s">
        <v>193</v>
      </c>
      <c r="B38" s="551">
        <v>9085.1493147000037</v>
      </c>
      <c r="C38" s="111">
        <v>2.5771948874932196E-2</v>
      </c>
    </row>
    <row r="39" spans="1:3" ht="15.75" customHeight="1">
      <c r="A39" s="437" t="s">
        <v>1394</v>
      </c>
      <c r="B39" s="551">
        <v>225.07555245999998</v>
      </c>
      <c r="C39" s="192">
        <v>6.3847444109814053E-4</v>
      </c>
    </row>
    <row r="40" spans="1:3" ht="15.75" customHeight="1">
      <c r="A40" s="437" t="s">
        <v>1595</v>
      </c>
      <c r="B40" s="551">
        <v>607.68479481000008</v>
      </c>
      <c r="C40" s="111">
        <v>1.7238265350880617E-3</v>
      </c>
    </row>
    <row r="41" spans="1:3" ht="15.75" customHeight="1">
      <c r="A41" s="437" t="s">
        <v>252</v>
      </c>
      <c r="B41" s="551">
        <v>4468.9064227999997</v>
      </c>
      <c r="C41" s="111">
        <v>1.2676998898510759E-2</v>
      </c>
    </row>
    <row r="42" spans="1:3" ht="15.75" customHeight="1">
      <c r="A42" s="437" t="s">
        <v>1959</v>
      </c>
      <c r="B42" s="551">
        <v>1521.9541524900001</v>
      </c>
      <c r="C42" s="111">
        <v>4.3173450704324752E-3</v>
      </c>
    </row>
    <row r="43" spans="1:3" s="11" customFormat="1" ht="15.75" customHeight="1">
      <c r="A43" s="402" t="s">
        <v>1321</v>
      </c>
      <c r="B43" s="554">
        <v>895.93383647000007</v>
      </c>
      <c r="C43" s="192">
        <v>2.5415059487758291E-3</v>
      </c>
    </row>
    <row r="44" spans="1:3" ht="15.75" customHeight="1">
      <c r="A44" s="402" t="s">
        <v>422</v>
      </c>
      <c r="B44" s="554">
        <v>20647.09497898999</v>
      </c>
      <c r="C44" s="192">
        <v>5.8569854801772181E-2</v>
      </c>
    </row>
    <row r="45" spans="1:3" ht="15.75" customHeight="1">
      <c r="A45" s="798" t="s">
        <v>195</v>
      </c>
      <c r="B45" s="551">
        <v>5668.2287148899868</v>
      </c>
      <c r="C45" s="111">
        <v>1.6079130412882052E-2</v>
      </c>
    </row>
    <row r="46" spans="1:3" ht="15.75" customHeight="1">
      <c r="A46" s="985" t="s">
        <v>1318</v>
      </c>
      <c r="B46" s="551">
        <v>3543.6553102300009</v>
      </c>
      <c r="C46" s="111">
        <v>1.0052328291166366E-2</v>
      </c>
    </row>
    <row r="47" spans="1:3" ht="15.75" customHeight="1">
      <c r="A47" s="985" t="s">
        <v>1319</v>
      </c>
      <c r="B47" s="551">
        <v>1870.4477235600002</v>
      </c>
      <c r="C47" s="111">
        <v>5.3059208423602436E-3</v>
      </c>
    </row>
    <row r="48" spans="1:3" ht="15.75" customHeight="1">
      <c r="A48" s="437" t="s">
        <v>1326</v>
      </c>
      <c r="B48" s="551">
        <v>388.44301328</v>
      </c>
      <c r="C48" s="111">
        <v>1.1019008199324607E-3</v>
      </c>
    </row>
    <row r="49" spans="1:3" ht="15.75" customHeight="1">
      <c r="A49" s="437" t="s">
        <v>491</v>
      </c>
      <c r="B49" s="551">
        <v>1005.03800731</v>
      </c>
      <c r="C49" s="192">
        <v>2.8510030209241907E-3</v>
      </c>
    </row>
    <row r="50" spans="1:3" ht="15.75" customHeight="1">
      <c r="A50" s="437" t="s">
        <v>1960</v>
      </c>
      <c r="B50" s="551">
        <v>680.52217610999992</v>
      </c>
      <c r="C50" s="111">
        <v>1.9304451829522463E-3</v>
      </c>
    </row>
    <row r="51" spans="1:3" ht="15.75" customHeight="1">
      <c r="A51" s="437" t="s">
        <v>199</v>
      </c>
      <c r="B51" s="551">
        <v>6590.7439916900012</v>
      </c>
      <c r="C51" s="111">
        <v>1.8696040243033694E-2</v>
      </c>
    </row>
    <row r="52" spans="1:3" s="11" customFormat="1" ht="15.75" customHeight="1">
      <c r="A52" s="402" t="s">
        <v>1320</v>
      </c>
      <c r="B52" s="554">
        <v>900.01604192000002</v>
      </c>
      <c r="C52" s="192">
        <v>2.5530859885209262E-3</v>
      </c>
    </row>
    <row r="53" spans="1:3" ht="15.75" customHeight="1">
      <c r="A53" s="402" t="s">
        <v>1322</v>
      </c>
      <c r="B53" s="554">
        <v>185158.29226898003</v>
      </c>
      <c r="C53" s="192">
        <v>0.52524068420150971</v>
      </c>
    </row>
    <row r="54" spans="1:3" ht="15.75" customHeight="1">
      <c r="A54" s="402" t="s">
        <v>1327</v>
      </c>
      <c r="B54" s="554">
        <v>92049.248965890016</v>
      </c>
      <c r="C54" s="192">
        <v>0.26111717663092221</v>
      </c>
    </row>
    <row r="55" spans="1:3" ht="15.75" customHeight="1">
      <c r="A55" s="437" t="s">
        <v>729</v>
      </c>
      <c r="B55" s="551">
        <v>92049.248965890016</v>
      </c>
      <c r="C55" s="111">
        <v>0.26111717663092221</v>
      </c>
    </row>
    <row r="56" spans="1:3" ht="15.75" customHeight="1">
      <c r="A56" s="402" t="s">
        <v>1328</v>
      </c>
      <c r="B56" s="554">
        <v>80468.045492389996</v>
      </c>
      <c r="C56" s="192">
        <v>0.22826464185240214</v>
      </c>
    </row>
    <row r="57" spans="1:3" ht="15.75" customHeight="1">
      <c r="A57" s="437" t="s">
        <v>477</v>
      </c>
      <c r="B57" s="551">
        <v>5181.3970411599994</v>
      </c>
      <c r="C57" s="111">
        <v>1.4698129333927171E-2</v>
      </c>
    </row>
    <row r="58" spans="1:3" ht="15.75" customHeight="1">
      <c r="A58" s="437" t="s">
        <v>196</v>
      </c>
      <c r="B58" s="551">
        <v>12758.199349359998</v>
      </c>
      <c r="C58" s="111">
        <v>3.6191332687937929E-2</v>
      </c>
    </row>
    <row r="59" spans="1:3" ht="15.75" customHeight="1">
      <c r="A59" s="437" t="s">
        <v>197</v>
      </c>
      <c r="B59" s="551">
        <v>3775.3536579800002</v>
      </c>
      <c r="C59" s="192">
        <v>1.0709589692798754E-2</v>
      </c>
    </row>
    <row r="60" spans="1:3" ht="15.75" customHeight="1">
      <c r="A60" s="437" t="s">
        <v>198</v>
      </c>
      <c r="B60" s="551">
        <v>12830.338266410001</v>
      </c>
      <c r="C60" s="111">
        <v>3.6395969994129196E-2</v>
      </c>
    </row>
    <row r="61" spans="1:3" ht="15.75" customHeight="1">
      <c r="A61" s="564" t="s">
        <v>333</v>
      </c>
      <c r="B61" s="551">
        <v>34146.856627700006</v>
      </c>
      <c r="C61" s="111">
        <v>9.6864785901186176E-2</v>
      </c>
    </row>
    <row r="62" spans="1:3" ht="15.75" customHeight="1">
      <c r="A62" s="437" t="s">
        <v>211</v>
      </c>
      <c r="B62" s="551">
        <v>6685.8441203900002</v>
      </c>
      <c r="C62" s="111">
        <v>1.8965811885739689E-2</v>
      </c>
    </row>
    <row r="63" spans="1:3" ht="15.75" customHeight="1">
      <c r="A63" s="437" t="s">
        <v>206</v>
      </c>
      <c r="B63" s="551">
        <v>4748.22008525</v>
      </c>
      <c r="C63" s="111">
        <v>1.3469331217923956E-2</v>
      </c>
    </row>
    <row r="64" spans="1:3" ht="15.75" customHeight="1">
      <c r="A64" s="437" t="s">
        <v>192</v>
      </c>
      <c r="B64" s="551">
        <v>341.83634413999999</v>
      </c>
      <c r="C64" s="111">
        <v>9.6969113875930966E-4</v>
      </c>
    </row>
    <row r="65" spans="1:3" ht="15.75" customHeight="1">
      <c r="A65" s="402" t="s">
        <v>207</v>
      </c>
      <c r="B65" s="554">
        <v>12092.764007079999</v>
      </c>
      <c r="C65" s="192">
        <v>3.4303684502226248E-2</v>
      </c>
    </row>
    <row r="66" spans="1:3" ht="15.75" customHeight="1">
      <c r="A66" s="437" t="s">
        <v>1329</v>
      </c>
      <c r="B66" s="551">
        <v>8903.1904214900005</v>
      </c>
      <c r="C66" s="111">
        <v>2.5255783963304402E-2</v>
      </c>
    </row>
    <row r="67" spans="1:3" ht="15.75" customHeight="1">
      <c r="A67" s="437" t="s">
        <v>238</v>
      </c>
      <c r="B67" s="551">
        <v>1979.311322</v>
      </c>
      <c r="C67" s="111">
        <v>5.6147354799796004E-3</v>
      </c>
    </row>
    <row r="68" spans="1:3" ht="15.75" customHeight="1">
      <c r="A68" s="437" t="s">
        <v>1330</v>
      </c>
      <c r="B68" s="551">
        <v>1209.9211392</v>
      </c>
      <c r="C68" s="111">
        <v>3.432197387412093E-3</v>
      </c>
    </row>
    <row r="69" spans="1:3" ht="15.75" customHeight="1">
      <c r="A69" s="437" t="s">
        <v>191</v>
      </c>
      <c r="B69" s="551">
        <v>0.34112439</v>
      </c>
      <c r="C69" s="111">
        <v>9.676715301583053E-7</v>
      </c>
    </row>
    <row r="70" spans="1:3" ht="15.75" customHeight="1">
      <c r="A70" s="402" t="s">
        <v>1331</v>
      </c>
      <c r="B70" s="554">
        <v>548.23380361999989</v>
      </c>
      <c r="C70" s="192">
        <v>1.5551812159590032E-3</v>
      </c>
    </row>
    <row r="71" spans="1:3" ht="15.75" customHeight="1">
      <c r="A71" s="402" t="s">
        <v>1332</v>
      </c>
      <c r="B71" s="554">
        <v>5893.7868312800001</v>
      </c>
      <c r="C71" s="192">
        <v>1.6718973748700842E-2</v>
      </c>
    </row>
    <row r="72" spans="1:3" ht="15.75" customHeight="1">
      <c r="A72" s="437" t="s">
        <v>1460</v>
      </c>
      <c r="B72" s="551">
        <v>5891.7115763100001</v>
      </c>
      <c r="C72" s="111">
        <v>1.6713086848757133E-2</v>
      </c>
    </row>
    <row r="73" spans="1:3" ht="15.75" customHeight="1">
      <c r="A73" s="437" t="s">
        <v>192</v>
      </c>
      <c r="B73" s="551">
        <v>2.07525497</v>
      </c>
      <c r="C73" s="111">
        <v>5.8868999437082998E-6</v>
      </c>
    </row>
    <row r="74" spans="1:3" ht="15.75" customHeight="1">
      <c r="A74" s="402" t="s">
        <v>1333</v>
      </c>
      <c r="B74" s="554">
        <v>666.82972060999987</v>
      </c>
      <c r="C74" s="192">
        <v>1.8916036349605897E-3</v>
      </c>
    </row>
    <row r="75" spans="1:3" ht="15.75" customHeight="1">
      <c r="A75" s="437" t="s">
        <v>1962</v>
      </c>
      <c r="B75" s="551">
        <v>666.82972060999987</v>
      </c>
      <c r="C75" s="111">
        <v>1.8916036349605897E-3</v>
      </c>
    </row>
    <row r="76" spans="1:3" ht="15.75" customHeight="1">
      <c r="A76" s="402" t="s">
        <v>1335</v>
      </c>
      <c r="B76" s="554">
        <v>2050.5950232999999</v>
      </c>
      <c r="C76" s="192">
        <v>5.8169467856922126E-3</v>
      </c>
    </row>
    <row r="77" spans="1:3" ht="15.75" customHeight="1">
      <c r="A77" s="437" t="s">
        <v>1963</v>
      </c>
      <c r="B77" s="551">
        <v>2025.7743234499999</v>
      </c>
      <c r="C77" s="111">
        <v>5.7465376173432428E-3</v>
      </c>
    </row>
    <row r="78" spans="1:3" ht="15.75" customHeight="1">
      <c r="A78" s="437" t="s">
        <v>1336</v>
      </c>
      <c r="B78" s="551">
        <v>24.82069985</v>
      </c>
      <c r="C78" s="111">
        <v>7.0409168348969486E-5</v>
      </c>
    </row>
    <row r="79" spans="1:3" ht="15.75" customHeight="1">
      <c r="A79" s="402" t="s">
        <v>1337</v>
      </c>
      <c r="B79" s="554">
        <v>2408.6653786500001</v>
      </c>
      <c r="C79" s="192">
        <v>6.8326891331270088E-3</v>
      </c>
    </row>
    <row r="80" spans="1:3" ht="15.75" customHeight="1">
      <c r="A80" s="437" t="s">
        <v>1964</v>
      </c>
      <c r="B80" s="551">
        <v>2240.1345357</v>
      </c>
      <c r="C80" s="111">
        <v>6.3546157280670668E-3</v>
      </c>
    </row>
    <row r="81" spans="1:5" ht="15.75" customHeight="1">
      <c r="A81" s="437" t="s">
        <v>1338</v>
      </c>
      <c r="B81" s="551">
        <v>107.70654675000002</v>
      </c>
      <c r="C81" s="111">
        <v>3.0553241561425602E-4</v>
      </c>
    </row>
    <row r="82" spans="1:5" ht="15.75" customHeight="1">
      <c r="A82" s="437" t="s">
        <v>1339</v>
      </c>
      <c r="B82" s="551">
        <v>56.544622290000007</v>
      </c>
      <c r="C82" s="111">
        <v>1.6040078862020898E-4</v>
      </c>
    </row>
    <row r="83" spans="1:5" ht="15.75" customHeight="1">
      <c r="A83" s="437" t="s">
        <v>233</v>
      </c>
      <c r="B83" s="551">
        <v>4.2796739099999996</v>
      </c>
      <c r="C83" s="111">
        <v>1.2140200825476822E-5</v>
      </c>
    </row>
    <row r="84" spans="1:5" ht="15.75" customHeight="1">
      <c r="A84" s="685" t="s">
        <v>445</v>
      </c>
      <c r="B84" s="234">
        <v>352520.84965669503</v>
      </c>
      <c r="C84" s="84">
        <v>1</v>
      </c>
    </row>
    <row r="85" spans="1:5" ht="15" customHeight="1">
      <c r="A85" s="8" t="s">
        <v>1218</v>
      </c>
      <c r="B85" s="1345"/>
      <c r="C85" s="1345"/>
      <c r="D85" s="1346"/>
      <c r="E85" s="1347"/>
    </row>
    <row r="86" spans="1:5" ht="15" customHeight="1">
      <c r="A86" s="872" t="s">
        <v>1957</v>
      </c>
      <c r="B86" s="1345"/>
      <c r="C86" s="1345"/>
      <c r="D86" s="1346"/>
      <c r="E86" s="1347"/>
    </row>
    <row r="87" spans="1:5" ht="15" customHeight="1">
      <c r="A87" s="872" t="s">
        <v>1958</v>
      </c>
      <c r="B87" s="1345"/>
      <c r="C87" s="1345"/>
      <c r="D87" s="1348"/>
      <c r="E87" s="1347"/>
    </row>
    <row r="88" spans="1:5" ht="15" customHeight="1">
      <c r="A88" s="56" t="s">
        <v>1961</v>
      </c>
      <c r="B88" s="1345"/>
      <c r="C88" s="1349"/>
      <c r="D88" s="1348"/>
      <c r="E88" s="1347"/>
    </row>
    <row r="89" spans="1:5">
      <c r="A89" s="1140" t="s">
        <v>1966</v>
      </c>
      <c r="B89" s="1345"/>
      <c r="C89" s="1349"/>
      <c r="D89" s="1346"/>
      <c r="E89" s="1347"/>
    </row>
    <row r="90" spans="1:5">
      <c r="A90" s="872" t="s">
        <v>1965</v>
      </c>
      <c r="B90" s="1345"/>
      <c r="C90" s="1349"/>
      <c r="D90" s="1346"/>
      <c r="E90" s="1347"/>
    </row>
    <row r="91" spans="1:5" ht="16.5" customHeight="1">
      <c r="A91" s="872" t="s">
        <v>1967</v>
      </c>
      <c r="B91" s="1345"/>
      <c r="C91" s="1349"/>
      <c r="D91" s="1346"/>
      <c r="E91" s="1347"/>
    </row>
    <row r="92" spans="1:5" ht="27" customHeight="1">
      <c r="A92" s="1813" t="s">
        <v>1968</v>
      </c>
      <c r="B92" s="1813"/>
      <c r="C92" s="1813"/>
      <c r="D92" s="1813"/>
      <c r="E92" s="1813"/>
    </row>
    <row r="93" spans="1:5">
      <c r="A93" s="1813" t="s">
        <v>1871</v>
      </c>
      <c r="B93" s="1813"/>
      <c r="C93" s="1813"/>
      <c r="D93" s="1813"/>
      <c r="E93" s="1813"/>
    </row>
    <row r="94" spans="1:5" ht="15.75">
      <c r="A94" s="930" t="s">
        <v>1981</v>
      </c>
      <c r="B94" s="1350"/>
      <c r="C94" s="814"/>
      <c r="D94" s="1351"/>
      <c r="E94" s="1351"/>
    </row>
  </sheetData>
  <customSheetViews>
    <customSheetView guid="{45E423DD-7FD2-487F-8372-5798D7D06C15}" showPageBreaks="1" showGridLines="0" printArea="1" hiddenRows="1">
      <selection activeCell="G42" sqref="G42"/>
      <pageMargins left="0.6" right="0.47244094488188981" top="0.42" bottom="0.26" header="0" footer="0"/>
      <printOptions horizontalCentered="1" verticalCentered="1"/>
      <pageSetup scale="75" orientation="portrait" r:id="rId1"/>
      <headerFooter alignWithMargins="0"/>
    </customSheetView>
    <customSheetView guid="{B297ACE3-C144-4411-A206-EE5C8D41CE1C}" showGridLines="0" hiddenRows="1" topLeftCell="A43">
      <selection activeCell="E13" sqref="E13"/>
      <pageMargins left="0.6" right="0.47244094488188981" top="0.42" bottom="0.26" header="0" footer="0"/>
      <printOptions horizontalCentered="1" verticalCentered="1"/>
      <pageSetup scale="75" orientation="portrait" r:id="rId2"/>
      <headerFooter alignWithMargins="0"/>
    </customSheetView>
    <customSheetView guid="{67BA8672-8137-4028-84CD-AA630649A2B3}" showGridLines="0" hiddenRows="1" showRuler="0" topLeftCell="A49">
      <selection activeCell="C39" sqref="C39"/>
      <pageMargins left="0.6" right="0.47244094488188981" top="0.42" bottom="0.26" header="0" footer="0"/>
      <printOptions horizontalCentered="1" verticalCentered="1"/>
      <pageSetup scale="75" orientation="portrait" r:id="rId3"/>
      <headerFooter alignWithMargins="0"/>
    </customSheetView>
    <customSheetView guid="{51F1D52B-5D55-4FCC-809B-9B4CC86C88B9}" showGridLines="0" printArea="1" hiddenRows="1" topLeftCell="A43">
      <selection activeCell="A72" sqref="A72"/>
      <pageMargins left="0.6" right="0.47244094488188981" top="0.42" bottom="0.26" header="0" footer="0"/>
      <printOptions horizontalCentered="1" verticalCentered="1"/>
      <pageSetup scale="75" orientation="portrait" r:id="rId4"/>
      <headerFooter alignWithMargins="0"/>
    </customSheetView>
  </customSheetViews>
  <mergeCells count="4">
    <mergeCell ref="A15:A16"/>
    <mergeCell ref="A93:E93"/>
    <mergeCell ref="A92:E92"/>
    <mergeCell ref="C15:C16"/>
  </mergeCells>
  <phoneticPr fontId="0" type="noConversion"/>
  <printOptions horizontalCentered="1" verticalCentered="1"/>
  <pageMargins left="0.35433070866141736" right="0.19685039370078741" top="0.39370078740157483" bottom="0.39370078740157483" header="0.31496062992125984" footer="0.31496062992125984"/>
  <pageSetup scale="52" orientation="portrait" r:id="rId5"/>
  <headerFooter alignWithMargins="0"/>
  <drawing r:id="rId6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X412"/>
  <sheetViews>
    <sheetView showGridLines="0" topLeftCell="A67" zoomScaleNormal="100" workbookViewId="0">
      <pane xSplit="1" topLeftCell="B1" activePane="topRight" state="frozen"/>
      <selection activeCell="A29" sqref="A29"/>
      <selection pane="topRight" activeCell="B73" sqref="B73"/>
    </sheetView>
  </sheetViews>
  <sheetFormatPr defaultColWidth="11.42578125" defaultRowHeight="15"/>
  <cols>
    <col min="1" max="1" width="65.140625" style="66" customWidth="1"/>
    <col min="2" max="2" width="14.42578125" style="66" customWidth="1"/>
    <col min="3" max="3" width="14.7109375" style="66" customWidth="1"/>
    <col min="4" max="4" width="17.42578125" style="66" customWidth="1"/>
    <col min="5" max="5" width="15.5703125" style="66" customWidth="1"/>
    <col min="6" max="6" width="12.28515625" style="66" customWidth="1"/>
    <col min="7" max="7" width="17.5703125" style="66" customWidth="1"/>
    <col min="8" max="8" width="15.28515625" style="66" customWidth="1"/>
    <col min="9" max="9" width="14" style="66" customWidth="1"/>
    <col min="10" max="10" width="16.42578125" style="66" customWidth="1"/>
    <col min="11" max="11" width="17.140625" style="66" customWidth="1"/>
    <col min="12" max="12" width="17.7109375" style="66" customWidth="1"/>
    <col min="13" max="13" width="15.85546875" style="66" customWidth="1"/>
    <col min="14" max="14" width="16.28515625" style="66" customWidth="1"/>
    <col min="15" max="15" width="25.42578125" style="102" customWidth="1"/>
    <col min="16" max="16" width="19.85546875" style="66" customWidth="1"/>
    <col min="17" max="20" width="13.85546875" style="66" bestFit="1" customWidth="1"/>
    <col min="21" max="21" width="22.42578125" style="66" customWidth="1"/>
    <col min="22" max="22" width="13.85546875" style="66" bestFit="1" customWidth="1"/>
    <col min="23" max="23" width="14.85546875" style="66" bestFit="1" customWidth="1"/>
    <col min="24" max="16384" width="11.42578125" style="66"/>
  </cols>
  <sheetData>
    <row r="1" spans="1:16" s="93" customFormat="1" ht="15" customHeight="1">
      <c r="A1" s="77" t="s">
        <v>428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>
        <v>18</v>
      </c>
      <c r="O1" s="94"/>
    </row>
    <row r="2" spans="1:16" s="83" customFormat="1" ht="15" customHeight="1">
      <c r="A2" s="82"/>
      <c r="O2" s="71"/>
    </row>
    <row r="3" spans="1:16" s="83" customFormat="1" ht="15" customHeight="1">
      <c r="A3" s="82"/>
      <c r="O3" s="71"/>
    </row>
    <row r="4" spans="1:16" s="83" customFormat="1" ht="15" customHeight="1">
      <c r="A4" s="82"/>
      <c r="O4" s="71"/>
    </row>
    <row r="5" spans="1:16" s="83" customFormat="1" ht="15" customHeight="1">
      <c r="A5" s="82"/>
      <c r="O5" s="71"/>
    </row>
    <row r="6" spans="1:16" s="83" customFormat="1" ht="15" customHeight="1">
      <c r="A6" s="82"/>
      <c r="O6" s="71"/>
    </row>
    <row r="7" spans="1:16" s="83" customFormat="1" ht="15" customHeight="1">
      <c r="A7" s="390" t="s">
        <v>251</v>
      </c>
      <c r="B7" s="125"/>
      <c r="C7" s="265"/>
      <c r="O7" s="71"/>
    </row>
    <row r="8" spans="1:16" s="83" customFormat="1" ht="15" customHeight="1">
      <c r="A8" s="390" t="s">
        <v>1656</v>
      </c>
      <c r="B8" s="266"/>
      <c r="C8" s="266"/>
      <c r="D8" s="266"/>
      <c r="E8" s="267"/>
      <c r="F8" s="268"/>
      <c r="G8" s="266"/>
      <c r="H8" s="266"/>
      <c r="I8" s="266"/>
      <c r="J8" s="266"/>
      <c r="K8" s="268"/>
      <c r="L8" s="266"/>
      <c r="M8" s="266"/>
      <c r="N8" s="266"/>
      <c r="O8" s="71"/>
    </row>
    <row r="9" spans="1:16" s="91" customFormat="1" ht="15" customHeight="1" thickBot="1">
      <c r="A9" s="559" t="s">
        <v>416</v>
      </c>
      <c r="B9" s="273"/>
      <c r="C9" s="273"/>
      <c r="D9" s="273"/>
      <c r="E9" s="273"/>
      <c r="F9" s="273"/>
      <c r="G9" s="273"/>
      <c r="H9" s="273"/>
      <c r="I9" s="273"/>
      <c r="J9" s="273"/>
      <c r="K9" s="273"/>
      <c r="L9" s="273"/>
      <c r="M9" s="273"/>
      <c r="N9" s="273"/>
      <c r="O9" s="89"/>
    </row>
    <row r="10" spans="1:16" s="102" customFormat="1" ht="15.75" customHeight="1" thickTop="1" thickBot="1">
      <c r="A10" s="686" t="s">
        <v>344</v>
      </c>
      <c r="B10" s="687" t="s">
        <v>449</v>
      </c>
      <c r="C10" s="687" t="s">
        <v>448</v>
      </c>
      <c r="D10" s="687" t="s">
        <v>450</v>
      </c>
      <c r="E10" s="687" t="s">
        <v>451</v>
      </c>
      <c r="F10" s="687" t="s">
        <v>452</v>
      </c>
      <c r="G10" s="687" t="s">
        <v>453</v>
      </c>
      <c r="H10" s="687" t="s">
        <v>454</v>
      </c>
      <c r="I10" s="687" t="s">
        <v>446</v>
      </c>
      <c r="J10" s="687" t="s">
        <v>392</v>
      </c>
      <c r="K10" s="687" t="s">
        <v>455</v>
      </c>
      <c r="L10" s="687" t="s">
        <v>456</v>
      </c>
      <c r="M10" s="687" t="s">
        <v>457</v>
      </c>
      <c r="N10" s="1449" t="s">
        <v>2049</v>
      </c>
    </row>
    <row r="11" spans="1:16" s="94" customFormat="1" ht="15.75" customHeight="1" thickTop="1">
      <c r="A11" s="402" t="s">
        <v>420</v>
      </c>
      <c r="B11" s="560">
        <v>14690.565955549999</v>
      </c>
      <c r="C11" s="560">
        <v>8219.1099446099997</v>
      </c>
      <c r="D11" s="560">
        <v>11662.881186089999</v>
      </c>
      <c r="E11" s="560">
        <v>18129.82700334</v>
      </c>
      <c r="F11" s="560">
        <v>10055.71445784</v>
      </c>
      <c r="G11" s="560">
        <v>9144.058167000001</v>
      </c>
      <c r="H11" s="560">
        <v>12375.336691160001</v>
      </c>
      <c r="I11" s="560">
        <v>9118.4696368400018</v>
      </c>
      <c r="J11" s="560">
        <v>8988.7048691399996</v>
      </c>
      <c r="K11" s="560">
        <v>12391.80633506</v>
      </c>
      <c r="L11" s="560">
        <v>9503.7662538349996</v>
      </c>
      <c r="M11" s="560">
        <v>11415.349454420006</v>
      </c>
      <c r="N11" s="560">
        <v>135695.58995488504</v>
      </c>
      <c r="O11" s="808"/>
    </row>
    <row r="12" spans="1:16" s="180" customFormat="1" ht="15.75" customHeight="1">
      <c r="A12" s="436" t="s">
        <v>1325</v>
      </c>
      <c r="B12" s="689">
        <v>4159.8076244900003</v>
      </c>
      <c r="C12" s="689">
        <v>3329.2570092699998</v>
      </c>
      <c r="D12" s="689">
        <v>3855.5679548899998</v>
      </c>
      <c r="E12" s="689">
        <v>3252.43498774</v>
      </c>
      <c r="F12" s="689">
        <v>3765.9011366</v>
      </c>
      <c r="G12" s="689">
        <v>3028.2974838600003</v>
      </c>
      <c r="H12" s="689">
        <v>2839.2367329199997</v>
      </c>
      <c r="I12" s="689">
        <v>3249.5886307300002</v>
      </c>
      <c r="J12" s="689">
        <v>2997.8170522099999</v>
      </c>
      <c r="K12" s="689">
        <v>2895.47528341</v>
      </c>
      <c r="L12" s="689">
        <v>2974.0968262149995</v>
      </c>
      <c r="M12" s="689">
        <v>3835.2721959300025</v>
      </c>
      <c r="N12" s="689">
        <v>40182.752918265003</v>
      </c>
      <c r="O12" s="808"/>
      <c r="P12" s="94"/>
    </row>
    <row r="13" spans="1:16" s="102" customFormat="1" ht="15.75" customHeight="1">
      <c r="A13" s="556" t="s">
        <v>569</v>
      </c>
      <c r="B13" s="101">
        <v>30.426189939999997</v>
      </c>
      <c r="C13" s="101">
        <v>107.34844823</v>
      </c>
      <c r="D13" s="101">
        <v>516.77936251999995</v>
      </c>
      <c r="E13" s="101">
        <v>186.93309223</v>
      </c>
      <c r="F13" s="101">
        <v>68.008391799999998</v>
      </c>
      <c r="G13" s="101">
        <v>370.33818948000004</v>
      </c>
      <c r="H13" s="101">
        <v>75.702413659999991</v>
      </c>
      <c r="I13" s="101">
        <v>107.96024661</v>
      </c>
      <c r="J13" s="101">
        <v>244.26135119</v>
      </c>
      <c r="K13" s="101">
        <v>60.494904099999999</v>
      </c>
      <c r="L13" s="101">
        <v>48.846150639999998</v>
      </c>
      <c r="M13" s="101">
        <v>154.85655168000002</v>
      </c>
      <c r="N13" s="101">
        <v>1971.9552920799997</v>
      </c>
      <c r="O13" s="808"/>
      <c r="P13" s="94"/>
    </row>
    <row r="14" spans="1:16" s="102" customFormat="1" ht="15.75" customHeight="1">
      <c r="A14" s="437" t="s">
        <v>570</v>
      </c>
      <c r="B14" s="101">
        <v>3232.18053887</v>
      </c>
      <c r="C14" s="101">
        <v>2509.3521626799998</v>
      </c>
      <c r="D14" s="101">
        <v>2497.7341440100004</v>
      </c>
      <c r="E14" s="101">
        <v>2355.6788397800001</v>
      </c>
      <c r="F14" s="101">
        <v>2992.5913157499999</v>
      </c>
      <c r="G14" s="101">
        <v>1927.88048097</v>
      </c>
      <c r="H14" s="101">
        <v>1973.41443523</v>
      </c>
      <c r="I14" s="101">
        <v>2372.58004549</v>
      </c>
      <c r="J14" s="101">
        <v>2007.62373318</v>
      </c>
      <c r="K14" s="101">
        <v>2093.5497905500001</v>
      </c>
      <c r="L14" s="101">
        <v>2219.8402720849999</v>
      </c>
      <c r="M14" s="101">
        <v>2311.4000161099998</v>
      </c>
      <c r="N14" s="101">
        <v>28493.825774705005</v>
      </c>
      <c r="O14" s="808"/>
      <c r="P14" s="94"/>
    </row>
    <row r="15" spans="1:16" s="102" customFormat="1" ht="15.75" customHeight="1">
      <c r="A15" s="437" t="s">
        <v>186</v>
      </c>
      <c r="B15" s="101">
        <v>368.50954014999996</v>
      </c>
      <c r="C15" s="101">
        <v>251.94237799000001</v>
      </c>
      <c r="D15" s="101">
        <v>262.72021817000001</v>
      </c>
      <c r="E15" s="101">
        <v>310.45518593999998</v>
      </c>
      <c r="F15" s="101">
        <v>306.52504374</v>
      </c>
      <c r="G15" s="101">
        <v>313.15299793999998</v>
      </c>
      <c r="H15" s="101">
        <v>297.57785904000002</v>
      </c>
      <c r="I15" s="101">
        <v>286.73902867000004</v>
      </c>
      <c r="J15" s="101">
        <v>289.57665495999998</v>
      </c>
      <c r="K15" s="101">
        <v>286.93525182000002</v>
      </c>
      <c r="L15" s="101">
        <v>298.25942375</v>
      </c>
      <c r="M15" s="101">
        <v>356.85905886</v>
      </c>
      <c r="N15" s="101">
        <v>3629.2526410299997</v>
      </c>
      <c r="O15" s="808"/>
      <c r="P15" s="94"/>
    </row>
    <row r="16" spans="1:16" s="102" customFormat="1" ht="15.75" customHeight="1">
      <c r="A16" s="437" t="s">
        <v>610</v>
      </c>
      <c r="B16" s="101">
        <v>58.16427418</v>
      </c>
      <c r="C16" s="101">
        <v>25.045319030000002</v>
      </c>
      <c r="D16" s="101">
        <v>28.148189200000001</v>
      </c>
      <c r="E16" s="101">
        <v>23.303657430000001</v>
      </c>
      <c r="F16" s="1354">
        <v>15.542946859999999</v>
      </c>
      <c r="G16" s="101">
        <v>35.310402289999999</v>
      </c>
      <c r="H16" s="101">
        <v>28.522163879999997</v>
      </c>
      <c r="I16" s="101">
        <v>38.432193930000004</v>
      </c>
      <c r="J16" s="101">
        <v>43.831202699999999</v>
      </c>
      <c r="K16" s="101">
        <v>65.459503979999994</v>
      </c>
      <c r="L16" s="101">
        <v>32.106921669999998</v>
      </c>
      <c r="M16" s="101">
        <v>22.830858689999996</v>
      </c>
      <c r="N16" s="101">
        <v>416.69763383999998</v>
      </c>
      <c r="O16" s="808"/>
      <c r="P16" s="94"/>
    </row>
    <row r="17" spans="1:16" s="102" customFormat="1" ht="15.75" customHeight="1">
      <c r="A17" s="437" t="s">
        <v>187</v>
      </c>
      <c r="B17" s="101">
        <v>53.921694700000003</v>
      </c>
      <c r="C17" s="101">
        <v>43.457123509999995</v>
      </c>
      <c r="D17" s="101">
        <v>48.909363710000001</v>
      </c>
      <c r="E17" s="101">
        <v>43.031965090000007</v>
      </c>
      <c r="F17" s="101">
        <v>57.173625860000001</v>
      </c>
      <c r="G17" s="101">
        <v>65.65157576</v>
      </c>
      <c r="H17" s="101">
        <v>54.432392239999999</v>
      </c>
      <c r="I17" s="101">
        <v>46.825666040000002</v>
      </c>
      <c r="J17" s="101">
        <v>52.129069569999999</v>
      </c>
      <c r="K17" s="101">
        <v>46.895080249999999</v>
      </c>
      <c r="L17" s="101">
        <v>53.144664340000006</v>
      </c>
      <c r="M17" s="101">
        <v>658.0367222399999</v>
      </c>
      <c r="N17" s="101">
        <v>1223.6089433099999</v>
      </c>
      <c r="O17" s="808"/>
      <c r="P17" s="94"/>
    </row>
    <row r="18" spans="1:16" s="102" customFormat="1" ht="15.75" customHeight="1">
      <c r="A18" s="437" t="s">
        <v>188</v>
      </c>
      <c r="B18" s="101">
        <v>151.40277537</v>
      </c>
      <c r="C18" s="101">
        <v>111.39854284</v>
      </c>
      <c r="D18" s="101">
        <v>200.48662862999998</v>
      </c>
      <c r="E18" s="101">
        <v>95.60955573999999</v>
      </c>
      <c r="F18" s="101">
        <v>95.839682980000006</v>
      </c>
      <c r="G18" s="101">
        <v>94.580074629999999</v>
      </c>
      <c r="H18" s="101">
        <v>109.94572438</v>
      </c>
      <c r="I18" s="101">
        <v>86.472448720000003</v>
      </c>
      <c r="J18" s="101">
        <v>91.569603900000004</v>
      </c>
      <c r="K18" s="101">
        <v>98.518111219999994</v>
      </c>
      <c r="L18" s="101">
        <v>84.644878719999994</v>
      </c>
      <c r="M18" s="101">
        <v>91.10745833</v>
      </c>
      <c r="N18" s="101">
        <v>1311.57548546</v>
      </c>
      <c r="O18" s="808"/>
      <c r="P18" s="94"/>
    </row>
    <row r="19" spans="1:16" s="102" customFormat="1" ht="15.75" customHeight="1">
      <c r="A19" s="437" t="s">
        <v>669</v>
      </c>
      <c r="B19" s="101">
        <v>265.20261127999999</v>
      </c>
      <c r="C19" s="101">
        <v>280.71303498999998</v>
      </c>
      <c r="D19" s="101">
        <v>300.79004864999996</v>
      </c>
      <c r="E19" s="101">
        <v>237.42269153000001</v>
      </c>
      <c r="F19" s="101">
        <v>230.22012961000001</v>
      </c>
      <c r="G19" s="101">
        <v>221.38376278999999</v>
      </c>
      <c r="H19" s="101">
        <v>299.64174449000001</v>
      </c>
      <c r="I19" s="101">
        <v>310.57900126999999</v>
      </c>
      <c r="J19" s="101">
        <v>268.82543670999996</v>
      </c>
      <c r="K19" s="101">
        <v>243.62264149000001</v>
      </c>
      <c r="L19" s="101">
        <v>237.25451500999998</v>
      </c>
      <c r="M19" s="101">
        <v>240.18153002000301</v>
      </c>
      <c r="N19" s="101">
        <v>3135.8371478400031</v>
      </c>
      <c r="O19" s="808"/>
      <c r="P19" s="94"/>
    </row>
    <row r="20" spans="1:16" s="180" customFormat="1" ht="15.75" customHeight="1">
      <c r="A20" s="402" t="s">
        <v>1324</v>
      </c>
      <c r="B20" s="560">
        <v>6125.86292108</v>
      </c>
      <c r="C20" s="560">
        <v>3506.7703265500004</v>
      </c>
      <c r="D20" s="560">
        <v>5328.5101070699984</v>
      </c>
      <c r="E20" s="560">
        <v>13069.84182335</v>
      </c>
      <c r="F20" s="560">
        <v>3573.1015210200007</v>
      </c>
      <c r="G20" s="560">
        <v>4281.0218070000001</v>
      </c>
      <c r="H20" s="560">
        <v>7573.130591430001</v>
      </c>
      <c r="I20" s="560">
        <v>4202.4316090600005</v>
      </c>
      <c r="J20" s="560">
        <v>4061.2114590399997</v>
      </c>
      <c r="K20" s="560">
        <v>7660.6070618499998</v>
      </c>
      <c r="L20" s="560">
        <v>4857.0321324100005</v>
      </c>
      <c r="M20" s="560">
        <v>5120.5876350400004</v>
      </c>
      <c r="N20" s="560">
        <v>69360.108994900016</v>
      </c>
      <c r="O20" s="808"/>
      <c r="P20" s="94"/>
    </row>
    <row r="21" spans="1:16" s="102" customFormat="1" ht="15.75" customHeight="1">
      <c r="A21" s="525" t="s">
        <v>649</v>
      </c>
      <c r="B21" s="101">
        <v>3764.6459895900002</v>
      </c>
      <c r="C21" s="101">
        <v>3391.0049879799999</v>
      </c>
      <c r="D21" s="101">
        <v>5207.7077591899997</v>
      </c>
      <c r="E21" s="101">
        <v>11023.45413851</v>
      </c>
      <c r="F21" s="101">
        <v>3457.3682601700002</v>
      </c>
      <c r="G21" s="101">
        <v>4173.3467682399996</v>
      </c>
      <c r="H21" s="101">
        <v>5711.5328423700003</v>
      </c>
      <c r="I21" s="101">
        <v>4077.8913824000001</v>
      </c>
      <c r="J21" s="101">
        <v>3939.7943417399997</v>
      </c>
      <c r="K21" s="101">
        <v>5027.4237867300008</v>
      </c>
      <c r="L21" s="101">
        <v>4750.2171379199999</v>
      </c>
      <c r="M21" s="101">
        <v>5006.49348955</v>
      </c>
      <c r="N21" s="961">
        <v>59530.880884389997</v>
      </c>
      <c r="O21" s="808"/>
      <c r="P21" s="94"/>
    </row>
    <row r="22" spans="1:16" s="102" customFormat="1" ht="17.25" customHeight="1">
      <c r="A22" s="525" t="s">
        <v>1969</v>
      </c>
      <c r="B22" s="101">
        <v>2243.5296280799998</v>
      </c>
      <c r="C22" s="101">
        <v>1E-4</v>
      </c>
      <c r="D22" s="101">
        <v>1E-4</v>
      </c>
      <c r="E22" s="101">
        <v>1923.4138428399999</v>
      </c>
      <c r="F22" s="101">
        <v>1E-4</v>
      </c>
      <c r="G22" s="101">
        <v>1E-4</v>
      </c>
      <c r="H22" s="101">
        <v>1740.96275584</v>
      </c>
      <c r="I22" s="101">
        <v>1E-4</v>
      </c>
      <c r="J22" s="101">
        <v>1E-4</v>
      </c>
      <c r="K22" s="101">
        <v>2520.3543689499998</v>
      </c>
      <c r="L22" s="101">
        <v>1E-4</v>
      </c>
      <c r="M22" s="101">
        <v>1E-4</v>
      </c>
      <c r="N22" s="961">
        <v>8428.2613957099984</v>
      </c>
      <c r="O22" s="808"/>
      <c r="P22" s="94"/>
    </row>
    <row r="23" spans="1:16" s="102" customFormat="1" ht="15.75" customHeight="1">
      <c r="A23" s="525" t="s">
        <v>1313</v>
      </c>
      <c r="B23" s="101">
        <v>32.952913729999999</v>
      </c>
      <c r="C23" s="101">
        <v>26.129997159999999</v>
      </c>
      <c r="D23" s="101">
        <v>31.03987206</v>
      </c>
      <c r="E23" s="101">
        <v>30.365535190000003</v>
      </c>
      <c r="F23" s="101">
        <v>30.36021852</v>
      </c>
      <c r="G23" s="101">
        <v>28.158874090000001</v>
      </c>
      <c r="H23" s="101">
        <v>28.816014489999997</v>
      </c>
      <c r="I23" s="101">
        <v>32.87110054</v>
      </c>
      <c r="J23" s="101">
        <v>38.656414590000004</v>
      </c>
      <c r="K23" s="101">
        <v>33.272552439999998</v>
      </c>
      <c r="L23" s="101">
        <v>31.742074969999997</v>
      </c>
      <c r="M23" s="101">
        <v>34.980994020000004</v>
      </c>
      <c r="N23" s="961">
        <v>379.34656180000002</v>
      </c>
      <c r="O23" s="808"/>
      <c r="P23" s="94"/>
    </row>
    <row r="24" spans="1:16" s="180" customFormat="1" ht="15.75" customHeight="1">
      <c r="A24" s="437" t="s">
        <v>1314</v>
      </c>
      <c r="B24" s="101">
        <v>43.864333810000005</v>
      </c>
      <c r="C24" s="101">
        <v>45.599390310000004</v>
      </c>
      <c r="D24" s="101">
        <v>42.30681294</v>
      </c>
      <c r="E24" s="101">
        <v>47.594626549999994</v>
      </c>
      <c r="F24" s="101">
        <v>45.015172540000002</v>
      </c>
      <c r="G24" s="101">
        <v>43.162731110000003</v>
      </c>
      <c r="H24" s="101">
        <v>41.078286390000002</v>
      </c>
      <c r="I24" s="101">
        <v>50.8709159</v>
      </c>
      <c r="J24" s="101">
        <v>48.106161869999994</v>
      </c>
      <c r="K24" s="101">
        <v>39.009000039999997</v>
      </c>
      <c r="L24" s="101">
        <v>40.79984383</v>
      </c>
      <c r="M24" s="101">
        <v>43.401979849999996</v>
      </c>
      <c r="N24" s="961">
        <v>530.80925514</v>
      </c>
      <c r="O24" s="808"/>
      <c r="P24" s="94"/>
    </row>
    <row r="25" spans="1:16" s="102" customFormat="1" ht="15.75" customHeight="1">
      <c r="A25" s="917" t="s">
        <v>189</v>
      </c>
      <c r="B25" s="101">
        <v>18.443948070000001</v>
      </c>
      <c r="C25" s="101">
        <v>21.65725913</v>
      </c>
      <c r="D25" s="101">
        <v>18.43513123</v>
      </c>
      <c r="E25" s="101">
        <v>23.611032050000002</v>
      </c>
      <c r="F25" s="101">
        <v>18.47933196</v>
      </c>
      <c r="G25" s="101">
        <v>19.238100160000002</v>
      </c>
      <c r="H25" s="101">
        <v>18.3992377</v>
      </c>
      <c r="I25" s="101">
        <v>17.716967690000001</v>
      </c>
      <c r="J25" s="101">
        <v>17.405814579999998</v>
      </c>
      <c r="K25" s="101">
        <v>17.627301020000001</v>
      </c>
      <c r="L25" s="101">
        <v>19.04517714</v>
      </c>
      <c r="M25" s="101">
        <v>17.789104390000002</v>
      </c>
      <c r="N25" s="961">
        <v>227.84840512</v>
      </c>
      <c r="O25" s="808"/>
      <c r="P25" s="94"/>
    </row>
    <row r="26" spans="1:16" s="102" customFormat="1" ht="15.75" customHeight="1">
      <c r="A26" s="917" t="s">
        <v>1315</v>
      </c>
      <c r="B26" s="101">
        <v>3.1639977099999999</v>
      </c>
      <c r="C26" s="101">
        <v>5.06841235</v>
      </c>
      <c r="D26" s="101">
        <v>8.411742910000001</v>
      </c>
      <c r="E26" s="101">
        <v>4.79755851</v>
      </c>
      <c r="F26" s="101">
        <v>4.7391201900000004</v>
      </c>
      <c r="G26" s="101">
        <v>3.1243012000000001</v>
      </c>
      <c r="H26" s="101">
        <v>8.368249969999999</v>
      </c>
      <c r="I26" s="101">
        <v>4.5519796500000007</v>
      </c>
      <c r="J26" s="101">
        <v>2.88751866</v>
      </c>
      <c r="K26" s="101">
        <v>4.6220122000000003</v>
      </c>
      <c r="L26" s="101">
        <v>2.1259862099999998</v>
      </c>
      <c r="M26" s="101">
        <v>3.1415795099999997</v>
      </c>
      <c r="N26" s="961">
        <v>55.00245907</v>
      </c>
      <c r="O26" s="808"/>
      <c r="P26" s="94"/>
    </row>
    <row r="27" spans="1:16" s="102" customFormat="1" ht="15.75" customHeight="1">
      <c r="A27" s="917" t="s">
        <v>1593</v>
      </c>
      <c r="B27" s="101">
        <v>8.4015720799999993</v>
      </c>
      <c r="C27" s="101">
        <v>5.9757708300000001</v>
      </c>
      <c r="D27" s="101">
        <v>6.8068908499999994</v>
      </c>
      <c r="E27" s="101">
        <v>5.7159775399999999</v>
      </c>
      <c r="F27" s="101">
        <v>5.60239318</v>
      </c>
      <c r="G27" s="101">
        <v>3.9794879600000002</v>
      </c>
      <c r="H27" s="101">
        <v>8.3797788299999993</v>
      </c>
      <c r="I27" s="101">
        <v>6.9986402699999992</v>
      </c>
      <c r="J27" s="101">
        <v>3.8502033999999998</v>
      </c>
      <c r="K27" s="101">
        <v>6.9456964499999998</v>
      </c>
      <c r="L27" s="101">
        <v>2.9996197100000002</v>
      </c>
      <c r="M27" s="101">
        <v>3.4475632699999998</v>
      </c>
      <c r="N27" s="961">
        <v>69.10359437000001</v>
      </c>
      <c r="O27" s="808"/>
      <c r="P27" s="94"/>
    </row>
    <row r="28" spans="1:16" s="102" customFormat="1" ht="15.75" customHeight="1">
      <c r="A28" s="917" t="s">
        <v>1317</v>
      </c>
      <c r="B28" s="101">
        <v>10.860538009999999</v>
      </c>
      <c r="C28" s="101">
        <v>11.334408789999999</v>
      </c>
      <c r="D28" s="101">
        <v>13.801797890000001</v>
      </c>
      <c r="E28" s="101">
        <v>10.88911216</v>
      </c>
      <c r="F28" s="101">
        <v>11.536924460000002</v>
      </c>
      <c r="G28" s="101">
        <v>10.011444239999999</v>
      </c>
      <c r="H28" s="101">
        <v>15.59342584</v>
      </c>
      <c r="I28" s="101">
        <v>11.53052261</v>
      </c>
      <c r="J28" s="101">
        <v>10.510904199999999</v>
      </c>
      <c r="K28" s="101">
        <v>11.35234402</v>
      </c>
      <c r="L28" s="101">
        <v>10.102192630000001</v>
      </c>
      <c r="M28" s="101">
        <v>11.33282445</v>
      </c>
      <c r="N28" s="961">
        <v>138.85643930000001</v>
      </c>
      <c r="O28" s="808"/>
      <c r="P28" s="94"/>
    </row>
    <row r="29" spans="1:16" s="89" customFormat="1" ht="15.75" customHeight="1">
      <c r="A29" s="1250" t="s">
        <v>1323</v>
      </c>
      <c r="B29" s="101">
        <v>4347.8632156799995</v>
      </c>
      <c r="C29" s="101">
        <v>1297.0981143200001</v>
      </c>
      <c r="D29" s="101">
        <v>2398.4182960800003</v>
      </c>
      <c r="E29" s="101">
        <v>1735.45477175</v>
      </c>
      <c r="F29" s="101">
        <v>2641.6950493100003</v>
      </c>
      <c r="G29" s="101">
        <v>1764.3389560699998</v>
      </c>
      <c r="H29" s="101">
        <v>1902.31020758</v>
      </c>
      <c r="I29" s="101">
        <v>1584.5851929500002</v>
      </c>
      <c r="J29" s="101">
        <v>1854.0261664499999</v>
      </c>
      <c r="K29" s="101">
        <v>1767.8220705199999</v>
      </c>
      <c r="L29" s="101">
        <v>1591.4466646999997</v>
      </c>
      <c r="M29" s="101">
        <v>2371.7354998400028</v>
      </c>
      <c r="N29" s="560">
        <v>25256.794205250004</v>
      </c>
      <c r="O29" s="808"/>
      <c r="P29" s="94"/>
    </row>
    <row r="30" spans="1:16" s="102" customFormat="1" ht="15.75" customHeight="1">
      <c r="A30" s="917" t="s">
        <v>203</v>
      </c>
      <c r="B30" s="101">
        <v>1591.31759369</v>
      </c>
      <c r="C30" s="101">
        <v>105.2150735</v>
      </c>
      <c r="D30" s="101">
        <v>968.37121488000003</v>
      </c>
      <c r="E30" s="101">
        <v>171.59149607000001</v>
      </c>
      <c r="F30" s="101">
        <v>1074.6968756800002</v>
      </c>
      <c r="G30" s="101">
        <v>486.00472629000001</v>
      </c>
      <c r="H30" s="101">
        <v>532.62994809999998</v>
      </c>
      <c r="I30" s="101">
        <v>235.67541778999998</v>
      </c>
      <c r="J30" s="101">
        <v>418.24760099999997</v>
      </c>
      <c r="K30" s="101">
        <v>407.67881185000005</v>
      </c>
      <c r="L30" s="101">
        <v>253.35312927999999</v>
      </c>
      <c r="M30" s="101">
        <v>860.79949180999995</v>
      </c>
      <c r="N30" s="558">
        <v>7105.5813799400003</v>
      </c>
      <c r="O30" s="808"/>
      <c r="P30" s="94"/>
    </row>
    <row r="31" spans="1:16" s="89" customFormat="1" ht="15.75" customHeight="1">
      <c r="A31" s="980" t="s">
        <v>1456</v>
      </c>
      <c r="B31" s="101">
        <v>1198.81844155</v>
      </c>
      <c r="C31" s="101">
        <v>103.06686409999999</v>
      </c>
      <c r="D31" s="101">
        <v>74.147191969999994</v>
      </c>
      <c r="E31" s="101">
        <v>80.449345349999987</v>
      </c>
      <c r="F31" s="101">
        <v>103.87388946999999</v>
      </c>
      <c r="G31" s="101">
        <v>63.421584600000003</v>
      </c>
      <c r="H31" s="101">
        <v>92.177154670000007</v>
      </c>
      <c r="I31" s="101">
        <v>114.02498905</v>
      </c>
      <c r="J31" s="101">
        <v>71.587598209999996</v>
      </c>
      <c r="K31" s="101">
        <v>83.257868110000004</v>
      </c>
      <c r="L31" s="101">
        <v>104.45779152999999</v>
      </c>
      <c r="M31" s="101">
        <v>153.15986944000002</v>
      </c>
      <c r="N31" s="558">
        <v>2242.4425880499998</v>
      </c>
      <c r="O31" s="808"/>
      <c r="P31" s="94"/>
    </row>
    <row r="32" spans="1:16" s="102" customFormat="1" ht="15.75" customHeight="1">
      <c r="A32" s="917" t="s">
        <v>193</v>
      </c>
      <c r="B32" s="101">
        <v>957.64773086000002</v>
      </c>
      <c r="C32" s="101">
        <v>580.98370229</v>
      </c>
      <c r="D32" s="101">
        <v>755.57354864999991</v>
      </c>
      <c r="E32" s="101">
        <v>782.40300190999994</v>
      </c>
      <c r="F32" s="101">
        <v>781.52702694999994</v>
      </c>
      <c r="G32" s="101">
        <v>700.13257739999983</v>
      </c>
      <c r="H32" s="101">
        <v>745.29398488999993</v>
      </c>
      <c r="I32" s="101">
        <v>654.63768854000011</v>
      </c>
      <c r="J32" s="101">
        <v>889.24914650000005</v>
      </c>
      <c r="K32" s="101">
        <v>769.96372638000003</v>
      </c>
      <c r="L32" s="101">
        <v>711.67381077000005</v>
      </c>
      <c r="M32" s="101">
        <v>756.06336956000291</v>
      </c>
      <c r="N32" s="558">
        <v>9085.1493147000037</v>
      </c>
      <c r="O32" s="808"/>
      <c r="P32" s="94"/>
    </row>
    <row r="33" spans="1:16" s="94" customFormat="1" ht="15.75" customHeight="1">
      <c r="A33" s="437" t="s">
        <v>1340</v>
      </c>
      <c r="B33" s="101">
        <v>17.087850900000003</v>
      </c>
      <c r="C33" s="101">
        <v>19.860955860000001</v>
      </c>
      <c r="D33" s="101">
        <v>19.834824879999999</v>
      </c>
      <c r="E33" s="101">
        <v>18.686763940000002</v>
      </c>
      <c r="F33" s="101">
        <v>18.834142199999999</v>
      </c>
      <c r="G33" s="101">
        <v>20.296479630000004</v>
      </c>
      <c r="H33" s="101">
        <v>18.99663301</v>
      </c>
      <c r="I33" s="101">
        <v>19.345696549999996</v>
      </c>
      <c r="J33" s="101">
        <v>18.645734659999999</v>
      </c>
      <c r="K33" s="101">
        <v>17.763315389999999</v>
      </c>
      <c r="L33" s="101">
        <v>18.239581569999999</v>
      </c>
      <c r="M33" s="101">
        <v>17.483573869999997</v>
      </c>
      <c r="N33" s="558">
        <v>225.07555245999998</v>
      </c>
      <c r="O33" s="808"/>
    </row>
    <row r="34" spans="1:16" s="102" customFormat="1" ht="15.75" customHeight="1">
      <c r="A34" s="437" t="s">
        <v>1594</v>
      </c>
      <c r="B34" s="101">
        <v>49.888277259999995</v>
      </c>
      <c r="C34" s="101">
        <v>52.398694579999997</v>
      </c>
      <c r="D34" s="101">
        <v>50.004225890000001</v>
      </c>
      <c r="E34" s="101">
        <v>52.731829040000001</v>
      </c>
      <c r="F34" s="101">
        <v>49.817169679999999</v>
      </c>
      <c r="G34" s="101">
        <v>53.637879779999999</v>
      </c>
      <c r="H34" s="101">
        <v>49.809326159999998</v>
      </c>
      <c r="I34" s="101">
        <v>49.333663619999996</v>
      </c>
      <c r="J34" s="101">
        <v>49.788979619999999</v>
      </c>
      <c r="K34" s="101">
        <v>49.61159602</v>
      </c>
      <c r="L34" s="101">
        <v>50.268690340000006</v>
      </c>
      <c r="M34" s="101">
        <v>50.394462820000001</v>
      </c>
      <c r="N34" s="558">
        <v>607.68479481000008</v>
      </c>
      <c r="O34" s="808"/>
      <c r="P34" s="94"/>
    </row>
    <row r="35" spans="1:16" s="102" customFormat="1" ht="15.75" customHeight="1">
      <c r="A35" s="437" t="s">
        <v>252</v>
      </c>
      <c r="B35" s="101">
        <v>387.24725547000003</v>
      </c>
      <c r="C35" s="101">
        <v>334.81390729000003</v>
      </c>
      <c r="D35" s="101">
        <v>409.48276119000002</v>
      </c>
      <c r="E35" s="101">
        <v>489.54977477999995</v>
      </c>
      <c r="F35" s="101">
        <v>478.44983723000001</v>
      </c>
      <c r="G35" s="101">
        <v>324.34709423999999</v>
      </c>
      <c r="H35" s="101">
        <v>338.48420713999997</v>
      </c>
      <c r="I35" s="101">
        <v>388.54418830000003</v>
      </c>
      <c r="J35" s="101">
        <v>287.07369268999997</v>
      </c>
      <c r="K35" s="101">
        <v>318.41262781</v>
      </c>
      <c r="L35" s="101">
        <v>333.87811492000003</v>
      </c>
      <c r="M35" s="101">
        <v>378.62296173999999</v>
      </c>
      <c r="N35" s="558">
        <v>4468.9064227999997</v>
      </c>
      <c r="O35" s="808"/>
      <c r="P35" s="94"/>
    </row>
    <row r="36" spans="1:16" s="102" customFormat="1" ht="15.75" customHeight="1">
      <c r="A36" s="437" t="s">
        <v>1972</v>
      </c>
      <c r="B36" s="101">
        <v>145.85606595000002</v>
      </c>
      <c r="C36" s="101">
        <v>100.75891670000001</v>
      </c>
      <c r="D36" s="101">
        <v>121.00452862</v>
      </c>
      <c r="E36" s="101">
        <v>140.04256065999999</v>
      </c>
      <c r="F36" s="101">
        <v>134.49610809999999</v>
      </c>
      <c r="G36" s="101">
        <v>116.49861413000001</v>
      </c>
      <c r="H36" s="101">
        <v>124.91895360999999</v>
      </c>
      <c r="I36" s="101">
        <v>123.0235491</v>
      </c>
      <c r="J36" s="101">
        <v>119.43341377</v>
      </c>
      <c r="K36" s="101">
        <v>121.13412496000001</v>
      </c>
      <c r="L36" s="101">
        <v>119.57554629000001</v>
      </c>
      <c r="M36" s="101">
        <v>155.21177060000002</v>
      </c>
      <c r="N36" s="558">
        <v>1521.9541524900001</v>
      </c>
      <c r="O36" s="808"/>
      <c r="P36" s="94"/>
    </row>
    <row r="37" spans="1:16" s="102" customFormat="1" ht="15.75" customHeight="1">
      <c r="A37" s="402" t="s">
        <v>1321</v>
      </c>
      <c r="B37" s="100">
        <v>57.0321943</v>
      </c>
      <c r="C37" s="100">
        <v>85.984494470000016</v>
      </c>
      <c r="D37" s="100">
        <v>80.384828049999996</v>
      </c>
      <c r="E37" s="100">
        <v>72.095420500000003</v>
      </c>
      <c r="F37" s="100">
        <v>75.016750910000013</v>
      </c>
      <c r="G37" s="100">
        <v>70.399920069999993</v>
      </c>
      <c r="H37" s="100">
        <v>60.659159230000007</v>
      </c>
      <c r="I37" s="100">
        <v>81.864204100000009</v>
      </c>
      <c r="J37" s="100">
        <v>75.65019144</v>
      </c>
      <c r="K37" s="100">
        <v>67.901919280000001</v>
      </c>
      <c r="L37" s="100">
        <v>81.190630509999991</v>
      </c>
      <c r="M37" s="100">
        <v>87.754123610000008</v>
      </c>
      <c r="N37" s="560">
        <v>895.93383647000007</v>
      </c>
      <c r="O37" s="808"/>
      <c r="P37" s="94"/>
    </row>
    <row r="38" spans="1:16" s="180" customFormat="1" ht="15.75" customHeight="1">
      <c r="A38" s="402" t="s">
        <v>422</v>
      </c>
      <c r="B38" s="100">
        <v>1220.7787011300002</v>
      </c>
      <c r="C38" s="100">
        <v>1377.12836784</v>
      </c>
      <c r="D38" s="100">
        <v>2017.0195879</v>
      </c>
      <c r="E38" s="100">
        <v>2718.1764023300002</v>
      </c>
      <c r="F38" s="100">
        <v>1333.9691235899998</v>
      </c>
      <c r="G38" s="100">
        <v>1478.3207947100002</v>
      </c>
      <c r="H38" s="100">
        <v>1485.7267643299999</v>
      </c>
      <c r="I38" s="100">
        <v>1330.5308666700003</v>
      </c>
      <c r="J38" s="100">
        <v>1966.9573128400002</v>
      </c>
      <c r="K38" s="100">
        <v>2409.9591036000002</v>
      </c>
      <c r="L38" s="100">
        <v>1454.7711494500002</v>
      </c>
      <c r="M38" s="100">
        <v>1853.7583046</v>
      </c>
      <c r="N38" s="100">
        <v>20647.096478990003</v>
      </c>
      <c r="O38" s="808"/>
      <c r="P38" s="94"/>
    </row>
    <row r="39" spans="1:16" s="102" customFormat="1" ht="15.75" customHeight="1">
      <c r="A39" s="985" t="s">
        <v>195</v>
      </c>
      <c r="B39" s="101">
        <v>390.72752966000002</v>
      </c>
      <c r="C39" s="101">
        <v>476.39755434</v>
      </c>
      <c r="D39" s="101">
        <v>574.81385003000003</v>
      </c>
      <c r="E39" s="101">
        <v>462.06267602999998</v>
      </c>
      <c r="F39" s="101">
        <v>394.43364851000001</v>
      </c>
      <c r="G39" s="101">
        <v>487.11338748000003</v>
      </c>
      <c r="H39" s="101">
        <v>468.82119677999998</v>
      </c>
      <c r="I39" s="101">
        <v>422.74994263000002</v>
      </c>
      <c r="J39" s="101">
        <v>452.91506737000003</v>
      </c>
      <c r="K39" s="101">
        <v>504.28024698000002</v>
      </c>
      <c r="L39" s="101">
        <v>501.18556022000001</v>
      </c>
      <c r="M39" s="101">
        <v>532.72955486000001</v>
      </c>
      <c r="N39" s="558">
        <v>5668.2302148899998</v>
      </c>
      <c r="O39" s="808"/>
      <c r="P39" s="94"/>
    </row>
    <row r="40" spans="1:16" s="102" customFormat="1" ht="15.75" customHeight="1">
      <c r="A40" s="985" t="s">
        <v>1318</v>
      </c>
      <c r="B40" s="101">
        <v>112.16867051</v>
      </c>
      <c r="C40" s="101">
        <v>72.25745787000001</v>
      </c>
      <c r="D40" s="101">
        <v>107.37391906000001</v>
      </c>
      <c r="E40" s="101">
        <v>1305.0195814400001</v>
      </c>
      <c r="F40" s="101">
        <v>135.52076238000001</v>
      </c>
      <c r="G40" s="101">
        <v>133.21497354000002</v>
      </c>
      <c r="H40" s="101">
        <v>141.20008186999999</v>
      </c>
      <c r="I40" s="101">
        <v>85.391516510000002</v>
      </c>
      <c r="J40" s="101">
        <v>112.17087131</v>
      </c>
      <c r="K40" s="101">
        <v>1131.3835522500001</v>
      </c>
      <c r="L40" s="101">
        <v>123.16751006999999</v>
      </c>
      <c r="M40" s="101">
        <v>84.786413420000002</v>
      </c>
      <c r="N40" s="558">
        <v>3543.6553102300009</v>
      </c>
      <c r="O40" s="808"/>
      <c r="P40" s="94"/>
    </row>
    <row r="41" spans="1:16" s="102" customFormat="1" ht="15.75" customHeight="1">
      <c r="A41" s="985" t="s">
        <v>1319</v>
      </c>
      <c r="B41" s="101">
        <v>47.366233109999996</v>
      </c>
      <c r="C41" s="101">
        <v>142.23860113000001</v>
      </c>
      <c r="D41" s="101">
        <v>588.49553649999996</v>
      </c>
      <c r="E41" s="101">
        <v>98.769081510000007</v>
      </c>
      <c r="F41" s="101">
        <v>63.173573619999999</v>
      </c>
      <c r="G41" s="101">
        <v>58.504645409999995</v>
      </c>
      <c r="H41" s="101">
        <v>51.138900210000003</v>
      </c>
      <c r="I41" s="101">
        <v>101.83985505</v>
      </c>
      <c r="J41" s="101">
        <v>534.08601681000005</v>
      </c>
      <c r="K41" s="101">
        <v>72.943846829999998</v>
      </c>
      <c r="L41" s="101">
        <v>58.612382170000004</v>
      </c>
      <c r="M41" s="101">
        <v>53.279051209999999</v>
      </c>
      <c r="N41" s="558">
        <v>1870.4477235600002</v>
      </c>
      <c r="O41" s="808"/>
      <c r="P41" s="94"/>
    </row>
    <row r="42" spans="1:16" s="102" customFormat="1" ht="15.75" customHeight="1">
      <c r="A42" s="437" t="s">
        <v>1326</v>
      </c>
      <c r="B42" s="101">
        <v>14.66590124</v>
      </c>
      <c r="C42" s="101">
        <v>34.315681159999997</v>
      </c>
      <c r="D42" s="101">
        <v>21.20948439</v>
      </c>
      <c r="E42" s="101">
        <v>50.000824850000001</v>
      </c>
      <c r="F42" s="101">
        <v>28.245257219999999</v>
      </c>
      <c r="G42" s="101">
        <v>29.728879059999997</v>
      </c>
      <c r="H42" s="101">
        <v>33.915002700000002</v>
      </c>
      <c r="I42" s="101">
        <v>32.071035699999996</v>
      </c>
      <c r="J42" s="101">
        <v>38.319339840000005</v>
      </c>
      <c r="K42" s="101">
        <v>35.405895310000005</v>
      </c>
      <c r="L42" s="101">
        <v>33.289092699999998</v>
      </c>
      <c r="M42" s="101">
        <v>37.276619109999999</v>
      </c>
      <c r="N42" s="558">
        <v>388.44301328</v>
      </c>
      <c r="O42" s="808"/>
      <c r="P42" s="94"/>
    </row>
    <row r="43" spans="1:16" s="102" customFormat="1" ht="15.75" customHeight="1">
      <c r="A43" s="437" t="s">
        <v>491</v>
      </c>
      <c r="B43" s="101">
        <v>76.900576139999998</v>
      </c>
      <c r="C43" s="101">
        <v>92.496317540000007</v>
      </c>
      <c r="D43" s="101">
        <v>87.16542656</v>
      </c>
      <c r="E43" s="101">
        <v>87.273640620000009</v>
      </c>
      <c r="F43" s="101">
        <v>79.538750040000011</v>
      </c>
      <c r="G43" s="101">
        <v>85.798093340000008</v>
      </c>
      <c r="H43" s="101">
        <v>84.490042360000004</v>
      </c>
      <c r="I43" s="101">
        <v>86.250827040000004</v>
      </c>
      <c r="J43" s="101">
        <v>81.648725430000013</v>
      </c>
      <c r="K43" s="101">
        <v>76.370129290000008</v>
      </c>
      <c r="L43" s="101">
        <v>79.343887749999993</v>
      </c>
      <c r="M43" s="101">
        <v>87.761591199999998</v>
      </c>
      <c r="N43" s="558">
        <v>1005.03800731</v>
      </c>
      <c r="O43" s="808"/>
      <c r="P43" s="94"/>
    </row>
    <row r="44" spans="1:16" s="102" customFormat="1" ht="15.75" customHeight="1">
      <c r="A44" s="437" t="s">
        <v>1960</v>
      </c>
      <c r="B44" s="101">
        <v>17.08285145</v>
      </c>
      <c r="C44" s="101">
        <v>26.614497019999998</v>
      </c>
      <c r="D44" s="101">
        <v>96.40336748</v>
      </c>
      <c r="E44" s="101">
        <v>48.743100270000006</v>
      </c>
      <c r="F44" s="101">
        <v>53.824325520000002</v>
      </c>
      <c r="G44" s="101">
        <v>106.28622404000001</v>
      </c>
      <c r="H44" s="101">
        <v>24.551610180000001</v>
      </c>
      <c r="I44" s="101">
        <v>39.90013021</v>
      </c>
      <c r="J44" s="101">
        <v>29.984615079999998</v>
      </c>
      <c r="K44" s="101">
        <v>13.276473599999999</v>
      </c>
      <c r="L44" s="101">
        <v>54.251999900000001</v>
      </c>
      <c r="M44" s="101">
        <v>169.60298136</v>
      </c>
      <c r="N44" s="558">
        <v>680.52217610999992</v>
      </c>
      <c r="O44" s="808"/>
      <c r="P44" s="94"/>
    </row>
    <row r="45" spans="1:16" s="102" customFormat="1" ht="15.75" customHeight="1">
      <c r="A45" s="437" t="s">
        <v>199</v>
      </c>
      <c r="B45" s="101">
        <v>524.77747192000004</v>
      </c>
      <c r="C45" s="101">
        <v>481.89290055000004</v>
      </c>
      <c r="D45" s="101">
        <v>479.87580826999999</v>
      </c>
      <c r="E45" s="101">
        <v>599.77432949000001</v>
      </c>
      <c r="F45" s="101">
        <v>496.07515518999998</v>
      </c>
      <c r="G45" s="101">
        <v>500.59864593999998</v>
      </c>
      <c r="H45" s="101">
        <v>622.58227672999999</v>
      </c>
      <c r="I45" s="101">
        <v>495.69309980000003</v>
      </c>
      <c r="J45" s="101">
        <v>622.75012170000002</v>
      </c>
      <c r="K45" s="101">
        <v>489.56461214999996</v>
      </c>
      <c r="L45" s="101">
        <v>504.96874068</v>
      </c>
      <c r="M45" s="101">
        <v>772.19082926999999</v>
      </c>
      <c r="N45" s="558">
        <v>6590.7439916900012</v>
      </c>
      <c r="O45" s="808"/>
      <c r="P45" s="94"/>
    </row>
    <row r="46" spans="1:16" s="180" customFormat="1" ht="15.75" customHeight="1">
      <c r="A46" s="402" t="s">
        <v>1320</v>
      </c>
      <c r="B46" s="100">
        <v>37.089467099999993</v>
      </c>
      <c r="C46" s="100">
        <v>50.915358230000002</v>
      </c>
      <c r="D46" s="100">
        <v>61.682195610000001</v>
      </c>
      <c r="E46" s="100">
        <v>66.533168119999999</v>
      </c>
      <c r="F46" s="100">
        <v>83.157651110000018</v>
      </c>
      <c r="G46" s="100">
        <v>77.075945899999994</v>
      </c>
      <c r="H46" s="100">
        <v>59.0276535</v>
      </c>
      <c r="I46" s="100">
        <v>66.634459730000003</v>
      </c>
      <c r="J46" s="100">
        <v>95.082555299999996</v>
      </c>
      <c r="K46" s="100">
        <v>86.734347190000008</v>
      </c>
      <c r="L46" s="100">
        <v>99.951975959999999</v>
      </c>
      <c r="M46" s="100">
        <v>116.13126417000001</v>
      </c>
      <c r="N46" s="560">
        <v>900.01604192000002</v>
      </c>
      <c r="O46" s="808"/>
      <c r="P46" s="94"/>
    </row>
    <row r="47" spans="1:16" s="102" customFormat="1" ht="15.75" customHeight="1">
      <c r="A47" s="402" t="s">
        <v>1322</v>
      </c>
      <c r="B47" s="560">
        <v>17265.513890419999</v>
      </c>
      <c r="C47" s="560">
        <v>14206.961486940001</v>
      </c>
      <c r="D47" s="560">
        <v>15209.765374959999</v>
      </c>
      <c r="E47" s="560">
        <v>15035.39438161</v>
      </c>
      <c r="F47" s="560">
        <v>14595.27456444</v>
      </c>
      <c r="G47" s="560">
        <v>15866.711522809999</v>
      </c>
      <c r="H47" s="560">
        <v>14591.021536440001</v>
      </c>
      <c r="I47" s="560">
        <v>15295.11014959</v>
      </c>
      <c r="J47" s="560">
        <v>15688.184884910001</v>
      </c>
      <c r="K47" s="560">
        <v>14665.875807730001</v>
      </c>
      <c r="L47" s="560">
        <v>14912.98607382</v>
      </c>
      <c r="M47" s="560">
        <v>17825.486595309998</v>
      </c>
      <c r="N47" s="560">
        <v>185158.28626898001</v>
      </c>
      <c r="O47" s="808"/>
      <c r="P47" s="94"/>
    </row>
    <row r="48" spans="1:16" s="102" customFormat="1" ht="15.75" customHeight="1">
      <c r="A48" s="402" t="s">
        <v>1327</v>
      </c>
      <c r="B48" s="560">
        <v>8685.6637312700004</v>
      </c>
      <c r="C48" s="560">
        <v>7325.0657060399999</v>
      </c>
      <c r="D48" s="560">
        <v>7623.4179617700001</v>
      </c>
      <c r="E48" s="560">
        <v>7919.2071267199999</v>
      </c>
      <c r="F48" s="560">
        <v>7731.0853418400002</v>
      </c>
      <c r="G48" s="560">
        <v>7790.2176746900004</v>
      </c>
      <c r="H48" s="560">
        <v>7538.9909570200007</v>
      </c>
      <c r="I48" s="560">
        <v>7857.4673926300002</v>
      </c>
      <c r="J48" s="560">
        <v>7563.5601468000004</v>
      </c>
      <c r="K48" s="560">
        <v>7091.3091935900002</v>
      </c>
      <c r="L48" s="560">
        <v>7078.4969937700007</v>
      </c>
      <c r="M48" s="560">
        <v>7844.7607397500005</v>
      </c>
      <c r="N48" s="560">
        <v>92049.242965890007</v>
      </c>
      <c r="O48" s="808"/>
      <c r="P48" s="94"/>
    </row>
    <row r="49" spans="1:16" s="102" customFormat="1" ht="15.75" customHeight="1">
      <c r="A49" s="437" t="s">
        <v>729</v>
      </c>
      <c r="B49" s="101">
        <v>8685.6637312700004</v>
      </c>
      <c r="C49" s="101">
        <v>7325.0657060399999</v>
      </c>
      <c r="D49" s="101">
        <v>7623.4179617700001</v>
      </c>
      <c r="E49" s="101">
        <v>7919.2071267199999</v>
      </c>
      <c r="F49" s="101">
        <v>7731.0853418400002</v>
      </c>
      <c r="G49" s="101">
        <v>7790.2176746900004</v>
      </c>
      <c r="H49" s="101">
        <v>7538.9909570200007</v>
      </c>
      <c r="I49" s="101">
        <v>7857.4673926300002</v>
      </c>
      <c r="J49" s="101">
        <v>7563.5601468000004</v>
      </c>
      <c r="K49" s="101">
        <v>7091.3091935900002</v>
      </c>
      <c r="L49" s="101">
        <v>7078.4969937700007</v>
      </c>
      <c r="M49" s="101">
        <v>7844.7607397500005</v>
      </c>
      <c r="N49" s="558">
        <v>92049.242965890007</v>
      </c>
      <c r="O49" s="808"/>
      <c r="P49" s="94"/>
    </row>
    <row r="50" spans="1:16" s="102" customFormat="1" ht="15.75" customHeight="1">
      <c r="A50" s="402" t="s">
        <v>1328</v>
      </c>
      <c r="B50" s="560">
        <v>7321.5803647399998</v>
      </c>
      <c r="C50" s="560">
        <v>5729.4205643599998</v>
      </c>
      <c r="D50" s="560">
        <v>6584.8761160599997</v>
      </c>
      <c r="E50" s="560">
        <v>6241.7631538699998</v>
      </c>
      <c r="F50" s="560">
        <v>6057.6955516199996</v>
      </c>
      <c r="G50" s="560">
        <v>7218.0967599299993</v>
      </c>
      <c r="H50" s="560">
        <v>6255.1444297400003</v>
      </c>
      <c r="I50" s="560">
        <v>6556.9203586500007</v>
      </c>
      <c r="J50" s="560">
        <v>7218.2346461300003</v>
      </c>
      <c r="K50" s="560">
        <v>6443.8599829000004</v>
      </c>
      <c r="L50" s="560">
        <v>6568.9381890000004</v>
      </c>
      <c r="M50" s="560">
        <v>8271.5153753899976</v>
      </c>
      <c r="N50" s="560">
        <v>80468.045492389996</v>
      </c>
      <c r="O50" s="808"/>
      <c r="P50" s="94"/>
    </row>
    <row r="51" spans="1:16" s="102" customFormat="1" ht="15.75" customHeight="1">
      <c r="A51" s="437" t="s">
        <v>477</v>
      </c>
      <c r="B51" s="101">
        <v>883.89129965000006</v>
      </c>
      <c r="C51" s="101">
        <v>551.21456362000004</v>
      </c>
      <c r="D51" s="101">
        <v>178.87554893999993</v>
      </c>
      <c r="E51" s="101">
        <v>338.51720587000005</v>
      </c>
      <c r="F51" s="101">
        <v>327.17017047000002</v>
      </c>
      <c r="G51" s="101">
        <v>401.88829201000004</v>
      </c>
      <c r="H51" s="101">
        <v>359.93215230999994</v>
      </c>
      <c r="I51" s="101">
        <v>405.20139185999994</v>
      </c>
      <c r="J51" s="101">
        <v>376.21654228</v>
      </c>
      <c r="K51" s="101">
        <v>389.27260895000001</v>
      </c>
      <c r="L51" s="101">
        <v>423.96718135999993</v>
      </c>
      <c r="M51" s="101">
        <v>545.25008384</v>
      </c>
      <c r="N51" s="558">
        <v>5181.3970411599994</v>
      </c>
      <c r="O51" s="808"/>
      <c r="P51" s="94"/>
    </row>
    <row r="52" spans="1:16" s="102" customFormat="1" ht="15.75" customHeight="1">
      <c r="A52" s="437" t="s">
        <v>196</v>
      </c>
      <c r="B52" s="101">
        <v>1426.23113786</v>
      </c>
      <c r="C52" s="101">
        <v>748.8593194</v>
      </c>
      <c r="D52" s="101">
        <v>933.28860955999994</v>
      </c>
      <c r="E52" s="101">
        <v>1089.9244360299999</v>
      </c>
      <c r="F52" s="101">
        <v>997.66389419000006</v>
      </c>
      <c r="G52" s="101">
        <v>1045.24734171</v>
      </c>
      <c r="H52" s="101">
        <v>1027.1786790900001</v>
      </c>
      <c r="I52" s="101">
        <v>1154.0134271300001</v>
      </c>
      <c r="J52" s="101">
        <v>1115.7503661800001</v>
      </c>
      <c r="K52" s="101">
        <v>1037.6930378899999</v>
      </c>
      <c r="L52" s="101">
        <v>1099.6495786500002</v>
      </c>
      <c r="M52" s="101">
        <v>1082.69952167</v>
      </c>
      <c r="N52" s="558">
        <v>12758.199349359998</v>
      </c>
      <c r="O52" s="808"/>
      <c r="P52" s="94"/>
    </row>
    <row r="53" spans="1:16" s="180" customFormat="1" ht="15.75" customHeight="1">
      <c r="A53" s="437" t="s">
        <v>197</v>
      </c>
      <c r="B53" s="101">
        <v>766.29281333000006</v>
      </c>
      <c r="C53" s="101">
        <v>144.92711697999999</v>
      </c>
      <c r="D53" s="101">
        <v>194.37312131000002</v>
      </c>
      <c r="E53" s="101">
        <v>237.37352247000001</v>
      </c>
      <c r="F53" s="101">
        <v>259.09199540000003</v>
      </c>
      <c r="G53" s="101">
        <v>275.88575380000003</v>
      </c>
      <c r="H53" s="101">
        <v>312.78990651999999</v>
      </c>
      <c r="I53" s="101">
        <v>303.09249354000002</v>
      </c>
      <c r="J53" s="101">
        <v>314.58356633000005</v>
      </c>
      <c r="K53" s="101">
        <v>301.25165508999999</v>
      </c>
      <c r="L53" s="101">
        <v>318.60179456999998</v>
      </c>
      <c r="M53" s="101">
        <v>347.08991864000001</v>
      </c>
      <c r="N53" s="558">
        <v>3775.3536579800002</v>
      </c>
      <c r="O53" s="808"/>
      <c r="P53" s="94"/>
    </row>
    <row r="54" spans="1:16" s="102" customFormat="1" ht="15.75" customHeight="1">
      <c r="A54" s="437" t="s">
        <v>198</v>
      </c>
      <c r="B54" s="101">
        <v>789.51255929999991</v>
      </c>
      <c r="C54" s="101">
        <v>787.09091835000004</v>
      </c>
      <c r="D54" s="101">
        <v>1039.9681598300001</v>
      </c>
      <c r="E54" s="101">
        <v>906.50200098000005</v>
      </c>
      <c r="F54" s="101">
        <v>928.1662685</v>
      </c>
      <c r="G54" s="101">
        <v>1338.5089712899999</v>
      </c>
      <c r="H54" s="101">
        <v>1026.20994348</v>
      </c>
      <c r="I54" s="101">
        <v>1021.80189202</v>
      </c>
      <c r="J54" s="101">
        <v>1192.81096093</v>
      </c>
      <c r="K54" s="101">
        <v>1062.4340649400001</v>
      </c>
      <c r="L54" s="101">
        <v>1194.83963234</v>
      </c>
      <c r="M54" s="101">
        <v>1542.4928944500002</v>
      </c>
      <c r="N54" s="551">
        <v>12830.338266410001</v>
      </c>
      <c r="O54" s="808"/>
      <c r="P54" s="94"/>
    </row>
    <row r="55" spans="1:16" s="102" customFormat="1" ht="15.75" customHeight="1">
      <c r="A55" s="564" t="s">
        <v>333</v>
      </c>
      <c r="B55" s="101">
        <v>2426.2598778799997</v>
      </c>
      <c r="C55" s="101">
        <v>2562.0113452000005</v>
      </c>
      <c r="D55" s="101">
        <v>3321.1249916600004</v>
      </c>
      <c r="E55" s="101">
        <v>2669.1695826499995</v>
      </c>
      <c r="F55" s="101">
        <v>2612.7700490299999</v>
      </c>
      <c r="G55" s="101">
        <v>3150.9511919499996</v>
      </c>
      <c r="H55" s="101">
        <v>2475.5081799200002</v>
      </c>
      <c r="I55" s="101">
        <v>2714.44580584</v>
      </c>
      <c r="J55" s="101">
        <v>3232.2457147</v>
      </c>
      <c r="K55" s="101">
        <v>2687.0428519900001</v>
      </c>
      <c r="L55" s="101">
        <v>2454.08598523</v>
      </c>
      <c r="M55" s="101">
        <v>3841.2410516499995</v>
      </c>
      <c r="N55" s="551">
        <v>34146.856627700006</v>
      </c>
      <c r="O55" s="808"/>
      <c r="P55" s="94"/>
    </row>
    <row r="56" spans="1:16" s="102" customFormat="1" ht="15.75" customHeight="1">
      <c r="A56" s="437" t="s">
        <v>211</v>
      </c>
      <c r="B56" s="101">
        <v>600.33495454000001</v>
      </c>
      <c r="C56" s="101">
        <v>547.13765705999992</v>
      </c>
      <c r="D56" s="101">
        <v>548.03670117999991</v>
      </c>
      <c r="E56" s="101">
        <v>557.19572425000001</v>
      </c>
      <c r="F56" s="101">
        <v>555.7962696699999</v>
      </c>
      <c r="G56" s="101">
        <v>570.94197325999994</v>
      </c>
      <c r="H56" s="101">
        <v>550.65222754999991</v>
      </c>
      <c r="I56" s="101">
        <v>571.31214850000003</v>
      </c>
      <c r="J56" s="101">
        <v>548.37338842999998</v>
      </c>
      <c r="K56" s="101">
        <v>553.31914823</v>
      </c>
      <c r="L56" s="101">
        <v>541.22649058000002</v>
      </c>
      <c r="M56" s="101">
        <v>541.51743713999997</v>
      </c>
      <c r="N56" s="558">
        <v>6685.8441203900002</v>
      </c>
      <c r="O56" s="808"/>
      <c r="P56" s="94"/>
    </row>
    <row r="57" spans="1:16" s="102" customFormat="1" ht="15.75" customHeight="1">
      <c r="A57" s="437" t="s">
        <v>206</v>
      </c>
      <c r="B57" s="101">
        <v>421.60928792999999</v>
      </c>
      <c r="C57" s="101">
        <v>374.64673962000001</v>
      </c>
      <c r="D57" s="101">
        <v>362.92592279000002</v>
      </c>
      <c r="E57" s="101">
        <v>434.31279129000001</v>
      </c>
      <c r="F57" s="101">
        <v>371.45141615</v>
      </c>
      <c r="G57" s="101">
        <v>425.85144726999999</v>
      </c>
      <c r="H57" s="101">
        <v>472.26370510000004</v>
      </c>
      <c r="I57" s="101">
        <v>379.51224548000005</v>
      </c>
      <c r="J57" s="101">
        <v>390.15191226000002</v>
      </c>
      <c r="K57" s="101">
        <v>403.96800919999998</v>
      </c>
      <c r="L57" s="101">
        <v>354.72871570000001</v>
      </c>
      <c r="M57" s="101">
        <v>356.79789246000001</v>
      </c>
      <c r="N57" s="558">
        <v>4748.22008525</v>
      </c>
      <c r="O57" s="808"/>
      <c r="P57" s="94"/>
    </row>
    <row r="58" spans="1:16" s="180" customFormat="1" ht="15.75" customHeight="1">
      <c r="A58" s="437" t="s">
        <v>192</v>
      </c>
      <c r="B58" s="101">
        <v>7.44843425</v>
      </c>
      <c r="C58" s="101">
        <v>13.532904129999999</v>
      </c>
      <c r="D58" s="101">
        <v>6.2830607900000004</v>
      </c>
      <c r="E58" s="101">
        <v>8.7678903300000002</v>
      </c>
      <c r="F58" s="101">
        <v>5.5854882100000012</v>
      </c>
      <c r="G58" s="101">
        <v>8.8217886400000012</v>
      </c>
      <c r="H58" s="101">
        <v>30.609635770000001</v>
      </c>
      <c r="I58" s="101">
        <v>7.5409542800000011</v>
      </c>
      <c r="J58" s="101">
        <v>48.102195020000003</v>
      </c>
      <c r="K58" s="101">
        <v>8.8786066100000003</v>
      </c>
      <c r="L58" s="101">
        <v>181.83881056999999</v>
      </c>
      <c r="M58" s="101">
        <v>14.42657554</v>
      </c>
      <c r="N58" s="558">
        <v>341.83634413999999</v>
      </c>
      <c r="O58" s="808"/>
      <c r="P58" s="94"/>
    </row>
    <row r="59" spans="1:16" s="180" customFormat="1" ht="15.75" customHeight="1">
      <c r="A59" s="402" t="s">
        <v>207</v>
      </c>
      <c r="B59" s="560">
        <v>1224.6597315600002</v>
      </c>
      <c r="C59" s="560">
        <v>1107.7704446599998</v>
      </c>
      <c r="D59" s="560">
        <v>968.57682077000004</v>
      </c>
      <c r="E59" s="560">
        <v>836.62184592999995</v>
      </c>
      <c r="F59" s="560">
        <v>767.55349639999997</v>
      </c>
      <c r="G59" s="560">
        <v>818.24607297</v>
      </c>
      <c r="H59" s="560">
        <v>759.03971696999997</v>
      </c>
      <c r="I59" s="560">
        <v>828.68966704999991</v>
      </c>
      <c r="J59" s="560">
        <v>851.77193434000003</v>
      </c>
      <c r="K59" s="560">
        <v>1079.1499496200001</v>
      </c>
      <c r="L59" s="560">
        <v>1211.5187742399999</v>
      </c>
      <c r="M59" s="560">
        <v>1639.1655525699998</v>
      </c>
      <c r="N59" s="560">
        <v>12092.764007079999</v>
      </c>
      <c r="O59" s="808"/>
      <c r="P59" s="94"/>
    </row>
    <row r="60" spans="1:16" s="102" customFormat="1" ht="15.75" customHeight="1">
      <c r="A60" s="437" t="s">
        <v>1329</v>
      </c>
      <c r="B60" s="101">
        <v>634.5751831</v>
      </c>
      <c r="C60" s="101">
        <v>886.49593242999993</v>
      </c>
      <c r="D60" s="101">
        <v>827.38856984000006</v>
      </c>
      <c r="E60" s="101">
        <v>704.46257315999992</v>
      </c>
      <c r="F60" s="101">
        <v>642.61922279999999</v>
      </c>
      <c r="G60" s="101">
        <v>681.7292563200001</v>
      </c>
      <c r="H60" s="101">
        <v>628.84063302999994</v>
      </c>
      <c r="I60" s="101">
        <v>698.24162223999997</v>
      </c>
      <c r="J60" s="101">
        <v>721.88564198000006</v>
      </c>
      <c r="K60" s="101">
        <v>824.79344721000007</v>
      </c>
      <c r="L60" s="101">
        <v>831.80929277999996</v>
      </c>
      <c r="M60" s="101">
        <v>820.34904659999995</v>
      </c>
      <c r="N60" s="101">
        <v>8903.1904214900005</v>
      </c>
      <c r="O60" s="808"/>
      <c r="P60" s="94"/>
    </row>
    <row r="61" spans="1:16" s="102" customFormat="1" ht="15.75" customHeight="1">
      <c r="A61" s="437" t="s">
        <v>238</v>
      </c>
      <c r="B61" s="101">
        <v>498.38553000000002</v>
      </c>
      <c r="C61" s="101">
        <v>119.660391</v>
      </c>
      <c r="D61" s="101">
        <v>36.787340999999998</v>
      </c>
      <c r="E61" s="101">
        <v>30.312435000000001</v>
      </c>
      <c r="F61" s="101">
        <v>25.79316</v>
      </c>
      <c r="G61" s="101">
        <v>28.461161000000001</v>
      </c>
      <c r="H61" s="101">
        <v>27.903807</v>
      </c>
      <c r="I61" s="101">
        <v>28.038651999999999</v>
      </c>
      <c r="J61" s="101">
        <v>27.360085000000002</v>
      </c>
      <c r="K61" s="101">
        <v>156.242232</v>
      </c>
      <c r="L61" s="101">
        <v>279.15913799999998</v>
      </c>
      <c r="M61" s="101">
        <v>721.20738999999992</v>
      </c>
      <c r="N61" s="101">
        <v>1979.311322</v>
      </c>
      <c r="O61" s="808"/>
      <c r="P61" s="94"/>
    </row>
    <row r="62" spans="1:16" s="102" customFormat="1" ht="15.75" customHeight="1">
      <c r="A62" s="437" t="s">
        <v>1330</v>
      </c>
      <c r="B62" s="101">
        <v>91.673838440000011</v>
      </c>
      <c r="C62" s="101">
        <v>101.59786655000001</v>
      </c>
      <c r="D62" s="101">
        <v>104.3566345</v>
      </c>
      <c r="E62" s="101">
        <v>101.78124968</v>
      </c>
      <c r="F62" s="101">
        <v>99.129231650000008</v>
      </c>
      <c r="G62" s="101">
        <v>108.03010906999999</v>
      </c>
      <c r="H62" s="101">
        <v>102.26717658000001</v>
      </c>
      <c r="I62" s="101">
        <v>102.34597556999999</v>
      </c>
      <c r="J62" s="101">
        <v>102.50660362000001</v>
      </c>
      <c r="K62" s="101">
        <v>98.104476730000002</v>
      </c>
      <c r="L62" s="101">
        <v>100.53909158</v>
      </c>
      <c r="M62" s="101">
        <v>97.588885230000002</v>
      </c>
      <c r="N62" s="101">
        <v>1209.9211392</v>
      </c>
      <c r="O62" s="808"/>
      <c r="P62" s="94"/>
    </row>
    <row r="63" spans="1:16" s="102" customFormat="1" ht="15.75" customHeight="1">
      <c r="A63" s="437" t="s">
        <v>191</v>
      </c>
      <c r="B63" s="101">
        <v>2.5180020000000001E-2</v>
      </c>
      <c r="C63" s="101">
        <v>1.6254680000000001E-2</v>
      </c>
      <c r="D63" s="101">
        <v>4.4275429999999998E-2</v>
      </c>
      <c r="E63" s="101">
        <v>6.5588090000000002E-2</v>
      </c>
      <c r="F63" s="101">
        <v>1.188195E-2</v>
      </c>
      <c r="G63" s="101">
        <v>2.5546580000000003E-2</v>
      </c>
      <c r="H63" s="101">
        <v>2.8100360000000001E-2</v>
      </c>
      <c r="I63" s="101">
        <v>6.341724E-2</v>
      </c>
      <c r="J63" s="101">
        <v>1.9603740000000001E-2</v>
      </c>
      <c r="K63" s="101">
        <v>9.7936800000000008E-3</v>
      </c>
      <c r="L63" s="101">
        <v>1.1251879999999999E-2</v>
      </c>
      <c r="M63" s="101">
        <v>2.0230740000000001E-2</v>
      </c>
      <c r="N63" s="101">
        <v>0.34112439</v>
      </c>
      <c r="O63" s="808"/>
      <c r="P63" s="94"/>
    </row>
    <row r="64" spans="1:16" s="94" customFormat="1" ht="15.75" customHeight="1">
      <c r="A64" s="402" t="s">
        <v>1331</v>
      </c>
      <c r="B64" s="100">
        <v>33.610062849999998</v>
      </c>
      <c r="C64" s="1355">
        <v>44.704771879999996</v>
      </c>
      <c r="D64" s="100">
        <v>32.894476359999999</v>
      </c>
      <c r="E64" s="100">
        <v>37.802255090000003</v>
      </c>
      <c r="F64" s="100">
        <v>38.940174579999997</v>
      </c>
      <c r="G64" s="100">
        <v>40.151015219999998</v>
      </c>
      <c r="H64" s="100">
        <v>37.846432710000002</v>
      </c>
      <c r="I64" s="100">
        <v>52.032731260000006</v>
      </c>
      <c r="J64" s="100">
        <v>54.61815764</v>
      </c>
      <c r="K64" s="100">
        <v>51.556681619999999</v>
      </c>
      <c r="L64" s="100">
        <v>54.032116810000005</v>
      </c>
      <c r="M64" s="100">
        <v>70.044927599999994</v>
      </c>
      <c r="N64" s="100">
        <v>548.23380361999989</v>
      </c>
      <c r="O64" s="808"/>
    </row>
    <row r="65" spans="1:16" s="180" customFormat="1" ht="15.75" customHeight="1">
      <c r="A65" s="402" t="s">
        <v>1332</v>
      </c>
      <c r="B65" s="100">
        <v>508.40760131000002</v>
      </c>
      <c r="C65" s="100">
        <v>491.14058353999997</v>
      </c>
      <c r="D65" s="100">
        <v>619.64115355000001</v>
      </c>
      <c r="E65" s="100">
        <v>556.61893087999999</v>
      </c>
      <c r="F65" s="100">
        <v>464.01847833999994</v>
      </c>
      <c r="G65" s="100">
        <v>444.89591535000005</v>
      </c>
      <c r="H65" s="100">
        <v>508.41400855000001</v>
      </c>
      <c r="I65" s="100">
        <v>586.19474631000014</v>
      </c>
      <c r="J65" s="100">
        <v>496.27749506999999</v>
      </c>
      <c r="K65" s="100">
        <v>384.26996515999997</v>
      </c>
      <c r="L65" s="100">
        <v>414.87614639000003</v>
      </c>
      <c r="M65" s="100">
        <v>419.03180683000005</v>
      </c>
      <c r="N65" s="100">
        <v>5893.7868312800001</v>
      </c>
      <c r="O65" s="808"/>
      <c r="P65" s="94"/>
    </row>
    <row r="66" spans="1:16" s="102" customFormat="1" ht="15.75" customHeight="1">
      <c r="A66" s="437" t="s">
        <v>1460</v>
      </c>
      <c r="B66" s="101">
        <v>508.08219931000002</v>
      </c>
      <c r="C66" s="101">
        <v>490.90904103999998</v>
      </c>
      <c r="D66" s="101">
        <v>619.58263854999996</v>
      </c>
      <c r="E66" s="101">
        <v>556.54547975000003</v>
      </c>
      <c r="F66" s="101">
        <v>463.92267733999995</v>
      </c>
      <c r="G66" s="101">
        <v>444.86266535000004</v>
      </c>
      <c r="H66" s="101">
        <v>508.05619995000001</v>
      </c>
      <c r="I66" s="101">
        <v>586.07246031000011</v>
      </c>
      <c r="J66" s="101">
        <v>496.23179506999998</v>
      </c>
      <c r="K66" s="101">
        <v>384.12360115999996</v>
      </c>
      <c r="L66" s="101">
        <v>414.42125689000005</v>
      </c>
      <c r="M66" s="101">
        <v>418.90156159000003</v>
      </c>
      <c r="N66" s="961">
        <v>5891.7115763100001</v>
      </c>
      <c r="O66" s="808"/>
      <c r="P66" s="94"/>
    </row>
    <row r="67" spans="1:16" s="102" customFormat="1" ht="15.75" customHeight="1">
      <c r="A67" s="437" t="s">
        <v>192</v>
      </c>
      <c r="B67" s="101">
        <v>0.32540200000000002</v>
      </c>
      <c r="C67" s="101">
        <v>0.23154250000000001</v>
      </c>
      <c r="D67" s="101">
        <v>5.8514999999999998E-2</v>
      </c>
      <c r="E67" s="101">
        <v>7.3451130000000003E-2</v>
      </c>
      <c r="F67" s="101">
        <v>9.5800999999999997E-2</v>
      </c>
      <c r="G67" s="101">
        <v>3.3250000000000002E-2</v>
      </c>
      <c r="H67" s="101">
        <v>0.35780859999999998</v>
      </c>
      <c r="I67" s="101">
        <v>0.12228600000000001</v>
      </c>
      <c r="J67" s="101">
        <v>4.5699999999999998E-2</v>
      </c>
      <c r="K67" s="101">
        <v>0.14636399999999999</v>
      </c>
      <c r="L67" s="101">
        <v>0.4548895</v>
      </c>
      <c r="M67" s="101">
        <v>0.13024524000000001</v>
      </c>
      <c r="N67" s="961">
        <v>2.07525497</v>
      </c>
      <c r="O67" s="808"/>
      <c r="P67" s="94"/>
    </row>
    <row r="68" spans="1:16" s="180" customFormat="1" ht="15.75" customHeight="1">
      <c r="A68" s="402" t="s">
        <v>1333</v>
      </c>
      <c r="B68" s="100">
        <v>50.232682060000002</v>
      </c>
      <c r="C68" s="100">
        <v>61.899510360000001</v>
      </c>
      <c r="D68" s="100">
        <v>60.37776143</v>
      </c>
      <c r="E68" s="100">
        <v>51.453567999999997</v>
      </c>
      <c r="F68" s="100">
        <v>49.102315909999994</v>
      </c>
      <c r="G68" s="100">
        <v>51.97638611</v>
      </c>
      <c r="H68" s="100">
        <v>48.150979990000003</v>
      </c>
      <c r="I68" s="100">
        <v>53.675285960000004</v>
      </c>
      <c r="J68" s="100">
        <v>52.025469000000001</v>
      </c>
      <c r="K68" s="100">
        <v>62.242122509999994</v>
      </c>
      <c r="L68" s="100">
        <v>64.007055960000002</v>
      </c>
      <c r="M68" s="100">
        <v>61.686583319999997</v>
      </c>
      <c r="N68" s="100">
        <v>666.82972060999987</v>
      </c>
      <c r="O68" s="808"/>
      <c r="P68" s="94"/>
    </row>
    <row r="69" spans="1:16" s="102" customFormat="1" ht="15.75" customHeight="1">
      <c r="A69" s="437" t="s">
        <v>1973</v>
      </c>
      <c r="B69" s="101">
        <v>50.232682060000002</v>
      </c>
      <c r="C69" s="101">
        <v>61.899510360000001</v>
      </c>
      <c r="D69" s="101">
        <v>60.37776143</v>
      </c>
      <c r="E69" s="101">
        <v>51.453567999999997</v>
      </c>
      <c r="F69" s="101">
        <v>49.102315909999994</v>
      </c>
      <c r="G69" s="101">
        <v>51.97638611</v>
      </c>
      <c r="H69" s="101">
        <v>48.150979990000003</v>
      </c>
      <c r="I69" s="101">
        <v>53.675285960000004</v>
      </c>
      <c r="J69" s="101">
        <v>52.025469000000001</v>
      </c>
      <c r="K69" s="101">
        <v>62.242122509999994</v>
      </c>
      <c r="L69" s="101">
        <v>64.007055960000002</v>
      </c>
      <c r="M69" s="101">
        <v>61.686583319999997</v>
      </c>
      <c r="N69" s="961">
        <v>666.82972060999987</v>
      </c>
      <c r="O69" s="808"/>
      <c r="P69" s="94"/>
    </row>
    <row r="70" spans="1:16" s="180" customFormat="1" ht="15.75" customHeight="1">
      <c r="A70" s="402" t="s">
        <v>1335</v>
      </c>
      <c r="B70" s="100">
        <v>136.73552347</v>
      </c>
      <c r="C70" s="100">
        <v>202.71110569999996</v>
      </c>
      <c r="D70" s="100">
        <v>180.32088650999998</v>
      </c>
      <c r="E70" s="100">
        <v>178.26762776000001</v>
      </c>
      <c r="F70" s="100">
        <v>128.53261903000001</v>
      </c>
      <c r="G70" s="100">
        <v>171.13918061999999</v>
      </c>
      <c r="H70" s="100">
        <v>188.03255764999997</v>
      </c>
      <c r="I70" s="100">
        <v>195.24298256</v>
      </c>
      <c r="J70" s="100">
        <v>162.45547647999999</v>
      </c>
      <c r="K70" s="100">
        <v>115.18545087000001</v>
      </c>
      <c r="L70" s="100">
        <v>177.07309902</v>
      </c>
      <c r="M70" s="100">
        <v>214.89851363</v>
      </c>
      <c r="N70" s="100">
        <v>2050.5950232999999</v>
      </c>
      <c r="O70" s="808"/>
      <c r="P70" s="94"/>
    </row>
    <row r="71" spans="1:16" s="102" customFormat="1" ht="15.75" customHeight="1">
      <c r="A71" s="437" t="s">
        <v>1974</v>
      </c>
      <c r="B71" s="101">
        <v>135.20150547</v>
      </c>
      <c r="C71" s="101">
        <v>200.67184969999997</v>
      </c>
      <c r="D71" s="101">
        <v>178.25926550999998</v>
      </c>
      <c r="E71" s="101">
        <v>176.03614876</v>
      </c>
      <c r="F71" s="101">
        <v>126.57832903000001</v>
      </c>
      <c r="G71" s="101">
        <v>168.82213261999999</v>
      </c>
      <c r="H71" s="101">
        <v>185.89571364999998</v>
      </c>
      <c r="I71" s="101">
        <v>193.05973956</v>
      </c>
      <c r="J71" s="101">
        <v>160.20186247999999</v>
      </c>
      <c r="K71" s="101">
        <v>113.16002687000001</v>
      </c>
      <c r="L71" s="101">
        <v>174.90274016999999</v>
      </c>
      <c r="M71" s="101">
        <v>212.98500963000001</v>
      </c>
      <c r="N71" s="961">
        <v>2025.7743234499999</v>
      </c>
      <c r="O71" s="808"/>
      <c r="P71" s="94"/>
    </row>
    <row r="72" spans="1:16" s="102" customFormat="1" ht="15.75" customHeight="1">
      <c r="A72" s="437" t="s">
        <v>1336</v>
      </c>
      <c r="B72" s="101">
        <v>1.5340180000000001</v>
      </c>
      <c r="C72" s="101">
        <v>2.039256</v>
      </c>
      <c r="D72" s="101">
        <v>2.0616210000000001</v>
      </c>
      <c r="E72" s="101">
        <v>2.2314790000000002</v>
      </c>
      <c r="F72" s="101">
        <v>1.9542900000000001</v>
      </c>
      <c r="G72" s="101">
        <v>2.3170480000000002</v>
      </c>
      <c r="H72" s="101">
        <v>2.136844</v>
      </c>
      <c r="I72" s="101">
        <v>2.183243</v>
      </c>
      <c r="J72" s="101">
        <v>2.2536139999999998</v>
      </c>
      <c r="K72" s="101">
        <v>2.0254240000000001</v>
      </c>
      <c r="L72" s="101">
        <v>2.17035885</v>
      </c>
      <c r="M72" s="101">
        <v>1.9135040000000001</v>
      </c>
      <c r="N72" s="961">
        <v>24.82069985</v>
      </c>
      <c r="O72" s="808"/>
      <c r="P72" s="94"/>
    </row>
    <row r="73" spans="1:16" s="180" customFormat="1" ht="15.75" customHeight="1">
      <c r="A73" s="402" t="s">
        <v>1337</v>
      </c>
      <c r="B73" s="100">
        <v>120.3345152</v>
      </c>
      <c r="C73" s="100">
        <v>149.73139442999999</v>
      </c>
      <c r="D73" s="100">
        <v>171.22300169000002</v>
      </c>
      <c r="E73" s="100">
        <v>191.50670489000001</v>
      </c>
      <c r="F73" s="100">
        <v>169.61742247999999</v>
      </c>
      <c r="G73" s="100">
        <v>161.25453364999998</v>
      </c>
      <c r="H73" s="100">
        <v>192.32092823999997</v>
      </c>
      <c r="I73" s="100">
        <v>220.80586747000001</v>
      </c>
      <c r="J73" s="100">
        <v>237.75331405999998</v>
      </c>
      <c r="K73" s="100">
        <v>262.40087721999998</v>
      </c>
      <c r="L73" s="100">
        <v>319.93739865999999</v>
      </c>
      <c r="M73" s="100">
        <v>211.77942066000003</v>
      </c>
      <c r="N73" s="100">
        <v>2408.6653786500001</v>
      </c>
      <c r="O73" s="808"/>
      <c r="P73" s="94"/>
    </row>
    <row r="74" spans="1:16" s="102" customFormat="1" ht="15.75" customHeight="1">
      <c r="A74" s="437" t="s">
        <v>1964</v>
      </c>
      <c r="B74" s="101">
        <v>112.16647881</v>
      </c>
      <c r="C74" s="101">
        <v>132.90938345000001</v>
      </c>
      <c r="D74" s="101">
        <v>157.42721736000001</v>
      </c>
      <c r="E74" s="101">
        <v>183.43053881</v>
      </c>
      <c r="F74" s="101">
        <v>163.65032588</v>
      </c>
      <c r="G74" s="101">
        <v>151.57150522999999</v>
      </c>
      <c r="H74" s="101">
        <v>177.11020400999999</v>
      </c>
      <c r="I74" s="101">
        <v>207.67906809000002</v>
      </c>
      <c r="J74" s="101">
        <v>221.39533678999999</v>
      </c>
      <c r="K74" s="101">
        <v>241.20514487</v>
      </c>
      <c r="L74" s="101">
        <v>298.29405224999999</v>
      </c>
      <c r="M74" s="101">
        <v>193.29528015000002</v>
      </c>
      <c r="N74" s="961">
        <v>2240.1345357</v>
      </c>
      <c r="O74" s="808"/>
      <c r="P74" s="94"/>
    </row>
    <row r="75" spans="1:16" s="102" customFormat="1" ht="15.75" customHeight="1">
      <c r="A75" s="437" t="s">
        <v>1338</v>
      </c>
      <c r="B75" s="101">
        <v>5.7435333000000002</v>
      </c>
      <c r="C75" s="101">
        <v>11.882792220000001</v>
      </c>
      <c r="D75" s="101">
        <v>7.0623762699999997</v>
      </c>
      <c r="E75" s="101">
        <v>5.0341081900000004</v>
      </c>
      <c r="F75" s="101">
        <v>3.7417260200000002</v>
      </c>
      <c r="G75" s="101">
        <v>6.9737501500000008</v>
      </c>
      <c r="H75" s="101">
        <v>3.5452639100000001</v>
      </c>
      <c r="I75" s="101">
        <v>8.1610803099999991</v>
      </c>
      <c r="J75" s="101">
        <v>12.841584130000001</v>
      </c>
      <c r="K75" s="101">
        <v>16.245389400000001</v>
      </c>
      <c r="L75" s="101">
        <v>9.5491937699999987</v>
      </c>
      <c r="M75" s="101">
        <v>16.925749079999999</v>
      </c>
      <c r="N75" s="961">
        <v>107.70654675000002</v>
      </c>
      <c r="O75" s="808"/>
      <c r="P75" s="94"/>
    </row>
    <row r="76" spans="1:16" s="102" customFormat="1" ht="15.75" customHeight="1">
      <c r="A76" s="437" t="s">
        <v>1339</v>
      </c>
      <c r="B76" s="101">
        <v>2.26435918</v>
      </c>
      <c r="C76" s="101">
        <v>4.8079196399999997</v>
      </c>
      <c r="D76" s="101">
        <v>5.88240593</v>
      </c>
      <c r="E76" s="101">
        <v>2.8229629900000002</v>
      </c>
      <c r="F76" s="101">
        <v>1.64129484</v>
      </c>
      <c r="G76" s="101">
        <v>2.45451218</v>
      </c>
      <c r="H76" s="101">
        <v>11.303224220000001</v>
      </c>
      <c r="I76" s="101">
        <v>4.7988175999999996</v>
      </c>
      <c r="J76" s="101">
        <v>3.2501436899999998</v>
      </c>
      <c r="K76" s="101">
        <v>4.39504129</v>
      </c>
      <c r="L76" s="101">
        <v>11.537098890000001</v>
      </c>
      <c r="M76" s="101">
        <v>1.38684184</v>
      </c>
      <c r="N76" s="961">
        <v>56.544622290000007</v>
      </c>
      <c r="O76" s="808"/>
      <c r="P76" s="94"/>
    </row>
    <row r="77" spans="1:16" s="102" customFormat="1" ht="15.75" customHeight="1">
      <c r="A77" s="437" t="s">
        <v>233</v>
      </c>
      <c r="B77" s="101">
        <v>0.16014391</v>
      </c>
      <c r="C77" s="101">
        <v>0.13129911999999999</v>
      </c>
      <c r="D77" s="101">
        <v>0.85100213000000002</v>
      </c>
      <c r="E77" s="101">
        <v>0.21909489999999998</v>
      </c>
      <c r="F77" s="101">
        <v>0.58407573999999995</v>
      </c>
      <c r="G77" s="101">
        <v>0.25476609</v>
      </c>
      <c r="H77" s="101">
        <v>0.36223609999999995</v>
      </c>
      <c r="I77" s="101">
        <v>0.16690147</v>
      </c>
      <c r="J77" s="101">
        <v>0.26624945</v>
      </c>
      <c r="K77" s="101">
        <v>0.55530166000000003</v>
      </c>
      <c r="L77" s="101">
        <v>0.55705375000000001</v>
      </c>
      <c r="M77" s="101">
        <v>0.17154959</v>
      </c>
      <c r="N77" s="961">
        <v>4.2796739099999996</v>
      </c>
      <c r="O77" s="808"/>
      <c r="P77" s="94"/>
    </row>
    <row r="78" spans="1:16" s="842" customFormat="1" ht="15" customHeight="1">
      <c r="A78" s="840" t="s">
        <v>445</v>
      </c>
      <c r="B78" s="841">
        <v>33992.568869139999</v>
      </c>
      <c r="C78" s="841">
        <v>24708.68239342</v>
      </c>
      <c r="D78" s="841">
        <v>29921.228952129997</v>
      </c>
      <c r="E78" s="841">
        <v>36861.24461881</v>
      </c>
      <c r="F78" s="841">
        <v>26796.22898163</v>
      </c>
      <c r="G78" s="841">
        <v>27318.356500250004</v>
      </c>
      <c r="H78" s="841">
        <v>29389.003466360002</v>
      </c>
      <c r="I78" s="841">
        <v>26800.029535400005</v>
      </c>
      <c r="J78" s="841">
        <v>27592.358821499998</v>
      </c>
      <c r="K78" s="841">
        <v>30291.739662150001</v>
      </c>
      <c r="L78" s="841">
        <v>26847.417177135001</v>
      </c>
      <c r="M78" s="841">
        <v>32001.990678770002</v>
      </c>
      <c r="N78" s="841">
        <v>352520.84965669503</v>
      </c>
      <c r="O78" s="808"/>
      <c r="P78" s="94"/>
    </row>
    <row r="79" spans="1:16" s="91" customFormat="1" ht="15" customHeight="1">
      <c r="A79" s="872" t="s">
        <v>330</v>
      </c>
      <c r="B79" s="122"/>
      <c r="C79" s="122"/>
      <c r="D79" s="122"/>
      <c r="E79" s="98"/>
      <c r="F79" s="122"/>
      <c r="G79" s="122"/>
      <c r="H79" s="122"/>
      <c r="I79" s="122"/>
      <c r="J79" s="122"/>
      <c r="K79" s="122"/>
      <c r="L79" s="122"/>
      <c r="M79" s="122"/>
      <c r="N79" s="1367"/>
      <c r="O79" s="808"/>
      <c r="P79" s="94"/>
    </row>
    <row r="80" spans="1:16" s="91" customFormat="1" ht="15" customHeight="1">
      <c r="A80" s="872" t="s">
        <v>1970</v>
      </c>
      <c r="B80" s="1345"/>
      <c r="C80" s="1345"/>
      <c r="D80" s="1346"/>
      <c r="E80" s="1347"/>
      <c r="F80" s="122"/>
      <c r="G80" s="122"/>
      <c r="H80" s="122"/>
      <c r="I80" s="122"/>
      <c r="J80" s="122"/>
      <c r="K80" s="122"/>
      <c r="L80" s="122"/>
      <c r="M80" s="122"/>
      <c r="N80" s="1448"/>
      <c r="O80" s="808"/>
      <c r="P80" s="94"/>
    </row>
    <row r="81" spans="1:23" s="91" customFormat="1" ht="15" customHeight="1">
      <c r="A81" s="872" t="s">
        <v>1958</v>
      </c>
      <c r="B81" s="1345"/>
      <c r="C81" s="1345"/>
      <c r="D81" s="1348"/>
      <c r="E81" s="1347"/>
      <c r="F81" s="122"/>
      <c r="G81" s="122"/>
      <c r="H81" s="122"/>
      <c r="O81" s="808"/>
      <c r="P81" s="94"/>
      <c r="U81" s="271"/>
    </row>
    <row r="82" spans="1:23" s="91" customFormat="1" ht="15" customHeight="1">
      <c r="A82" s="56" t="s">
        <v>1961</v>
      </c>
      <c r="B82" s="1345"/>
      <c r="C82" s="1349"/>
      <c r="D82" s="1348"/>
      <c r="E82" s="1347"/>
      <c r="F82" s="122"/>
      <c r="G82" s="122"/>
      <c r="H82" s="122"/>
      <c r="L82" s="254"/>
      <c r="N82" s="273"/>
      <c r="O82" s="808"/>
      <c r="P82" s="94"/>
      <c r="U82" s="271"/>
    </row>
    <row r="83" spans="1:23" s="91" customFormat="1" ht="15" customHeight="1">
      <c r="A83" s="1140" t="s">
        <v>1966</v>
      </c>
      <c r="B83" s="1345">
        <f>++G89</f>
        <v>0</v>
      </c>
      <c r="C83" s="1349"/>
      <c r="D83" s="1348"/>
      <c r="E83" s="1347"/>
      <c r="F83" s="122"/>
      <c r="G83" s="122"/>
      <c r="H83" s="122"/>
      <c r="L83" s="254"/>
      <c r="N83" s="273"/>
      <c r="O83" s="808"/>
      <c r="P83" s="94"/>
      <c r="U83" s="271"/>
    </row>
    <row r="84" spans="1:23" s="91" customFormat="1" ht="15" customHeight="1">
      <c r="A84" s="872" t="s">
        <v>1971</v>
      </c>
      <c r="B84" s="1127"/>
      <c r="C84" s="1127"/>
      <c r="D84" s="1127"/>
      <c r="E84" s="1127"/>
      <c r="F84" s="1127"/>
      <c r="G84" s="1127"/>
      <c r="H84" s="1127"/>
      <c r="I84" s="1127"/>
      <c r="J84" s="1127"/>
      <c r="K84" s="1127"/>
      <c r="L84" s="1127"/>
      <c r="M84" s="1127"/>
      <c r="N84" s="988"/>
      <c r="O84" s="808"/>
      <c r="P84" s="94"/>
      <c r="U84" s="271"/>
    </row>
    <row r="85" spans="1:23" s="91" customFormat="1" ht="15" customHeight="1">
      <c r="A85" s="872" t="s">
        <v>1967</v>
      </c>
      <c r="B85" s="1349"/>
      <c r="C85" s="1349"/>
      <c r="D85" s="1349"/>
      <c r="E85" s="1349"/>
      <c r="F85" s="1349"/>
      <c r="G85" s="1349"/>
      <c r="H85" s="1349"/>
      <c r="I85" s="1349"/>
      <c r="J85" s="1349"/>
      <c r="K85" s="1349"/>
      <c r="L85" s="1349"/>
      <c r="M85" s="1349"/>
      <c r="N85" s="808"/>
      <c r="O85" s="808"/>
      <c r="P85" s="94"/>
    </row>
    <row r="86" spans="1:23" s="91" customFormat="1" ht="29.25" customHeight="1">
      <c r="A86" s="1813" t="s">
        <v>1968</v>
      </c>
      <c r="B86" s="1813"/>
      <c r="C86" s="1813"/>
      <c r="D86" s="1813"/>
      <c r="E86" s="1813"/>
      <c r="F86" s="808"/>
      <c r="G86" s="808"/>
      <c r="H86" s="808"/>
      <c r="I86" s="808"/>
      <c r="J86" s="808"/>
      <c r="K86" s="808"/>
      <c r="L86" s="808"/>
      <c r="M86" s="808"/>
      <c r="N86" s="1777"/>
      <c r="O86" s="808"/>
      <c r="P86" s="94"/>
    </row>
    <row r="87" spans="1:23" s="91" customFormat="1">
      <c r="A87" s="1813" t="s">
        <v>1870</v>
      </c>
      <c r="B87" s="1813"/>
      <c r="C87" s="1813"/>
      <c r="D87" s="1813"/>
      <c r="E87" s="1813"/>
      <c r="F87" s="808"/>
      <c r="G87" s="808"/>
      <c r="H87" s="808"/>
      <c r="I87" s="808"/>
      <c r="J87" s="808"/>
      <c r="K87" s="808"/>
      <c r="L87" s="808"/>
      <c r="M87" s="808"/>
      <c r="N87" s="808"/>
      <c r="O87" s="808"/>
      <c r="P87" s="94"/>
    </row>
    <row r="88" spans="1:23" s="91" customFormat="1" ht="15.75">
      <c r="A88" s="930" t="s">
        <v>1981</v>
      </c>
      <c r="B88" s="1502"/>
      <c r="C88" s="1502"/>
      <c r="D88" s="1502"/>
      <c r="E88" s="1502"/>
      <c r="F88" s="1502"/>
      <c r="G88" s="1502"/>
      <c r="H88" s="1502"/>
      <c r="I88" s="1502"/>
      <c r="J88" s="1502"/>
      <c r="K88" s="1502"/>
      <c r="L88" s="1502"/>
      <c r="M88" s="1502"/>
      <c r="N88" s="551"/>
      <c r="O88" s="808"/>
      <c r="P88" s="94"/>
      <c r="Q88" s="274"/>
      <c r="R88" s="274"/>
      <c r="S88" s="274"/>
      <c r="T88" s="274"/>
      <c r="U88" s="274"/>
      <c r="V88" s="274"/>
      <c r="W88" s="274"/>
    </row>
    <row r="89" spans="1:23" s="91" customFormat="1">
      <c r="B89" s="210"/>
      <c r="C89" s="210"/>
      <c r="D89" s="210"/>
      <c r="E89" s="210"/>
      <c r="F89" s="210"/>
      <c r="G89" s="210"/>
      <c r="H89" s="210"/>
      <c r="I89" s="210"/>
      <c r="J89" s="210"/>
      <c r="K89" s="210"/>
      <c r="L89" s="210"/>
      <c r="M89" s="210"/>
      <c r="N89" s="210"/>
      <c r="O89" s="1450"/>
      <c r="P89" s="274"/>
      <c r="Q89" s="274"/>
      <c r="R89" s="274"/>
      <c r="S89" s="274"/>
      <c r="T89" s="274"/>
      <c r="U89" s="274"/>
      <c r="V89" s="274"/>
      <c r="W89" s="274"/>
    </row>
    <row r="90" spans="1:23" s="91" customFormat="1" ht="15.75">
      <c r="A90" s="872"/>
      <c r="B90" s="1345"/>
      <c r="C90" s="1345"/>
      <c r="D90" s="1346"/>
      <c r="E90" s="1347"/>
      <c r="F90" s="551"/>
      <c r="G90" s="551"/>
      <c r="H90" s="551"/>
      <c r="I90" s="551"/>
      <c r="J90" s="551"/>
      <c r="K90" s="551"/>
      <c r="L90" s="551"/>
      <c r="M90" s="551"/>
      <c r="N90" s="551"/>
      <c r="O90" s="114"/>
      <c r="P90" s="814"/>
    </row>
    <row r="91" spans="1:23" s="91" customFormat="1" ht="15.75">
      <c r="A91" s="872"/>
      <c r="B91" s="1345"/>
      <c r="C91" s="1345"/>
      <c r="D91" s="1348"/>
      <c r="E91" s="1347"/>
      <c r="F91" s="551"/>
      <c r="G91" s="551"/>
      <c r="H91" s="551"/>
      <c r="I91" s="551"/>
      <c r="J91" s="551"/>
      <c r="K91" s="551"/>
      <c r="L91" s="551"/>
      <c r="M91" s="551"/>
      <c r="N91" s="551"/>
      <c r="O91" s="89"/>
      <c r="P91" s="814"/>
    </row>
    <row r="92" spans="1:23" s="91" customFormat="1" ht="15.75">
      <c r="A92" s="56"/>
      <c r="B92" s="1345"/>
      <c r="C92" s="1349"/>
      <c r="D92" s="1348"/>
      <c r="E92" s="1347"/>
      <c r="F92" s="551"/>
      <c r="G92" s="551"/>
      <c r="H92" s="551"/>
      <c r="I92" s="551"/>
      <c r="J92" s="551"/>
      <c r="K92" s="551"/>
      <c r="L92" s="551"/>
      <c r="M92" s="551"/>
      <c r="N92" s="551"/>
      <c r="O92" s="89"/>
      <c r="P92" s="814"/>
    </row>
    <row r="93" spans="1:23" s="91" customFormat="1" ht="15.75">
      <c r="A93" s="1140"/>
      <c r="B93" s="1345"/>
      <c r="C93" s="1349"/>
      <c r="D93" s="1346"/>
      <c r="E93" s="1347"/>
      <c r="F93" s="148"/>
      <c r="G93" s="148"/>
      <c r="H93" s="148"/>
      <c r="I93" s="148"/>
      <c r="J93" s="148"/>
      <c r="K93" s="148"/>
      <c r="L93" s="148"/>
      <c r="M93" s="148"/>
      <c r="N93" s="148"/>
      <c r="O93" s="89"/>
      <c r="P93" s="814"/>
    </row>
    <row r="94" spans="1:23" s="91" customFormat="1" ht="15.75">
      <c r="A94" s="872"/>
      <c r="B94" s="1345"/>
      <c r="C94" s="1349"/>
      <c r="D94" s="1346"/>
      <c r="E94" s="1347"/>
      <c r="F94" s="1127"/>
      <c r="G94" s="1127"/>
      <c r="H94" s="1127"/>
      <c r="I94" s="1127"/>
      <c r="J94" s="1127"/>
      <c r="K94" s="1127"/>
      <c r="L94" s="1127"/>
      <c r="M94" s="1127"/>
      <c r="N94" s="1127"/>
      <c r="O94" s="89"/>
      <c r="P94" s="814"/>
    </row>
    <row r="95" spans="1:23" s="91" customFormat="1" ht="15.75">
      <c r="A95" s="872"/>
      <c r="B95" s="1345"/>
      <c r="C95" s="1349"/>
      <c r="D95" s="1346"/>
      <c r="E95" s="1347"/>
      <c r="F95" s="1127"/>
      <c r="G95" s="1127"/>
      <c r="H95" s="1127"/>
      <c r="I95" s="1127"/>
      <c r="J95" s="1127"/>
      <c r="K95" s="1127"/>
      <c r="L95" s="1127"/>
      <c r="M95" s="1127"/>
      <c r="N95" s="122"/>
      <c r="O95" s="89"/>
      <c r="P95" s="814"/>
    </row>
    <row r="96" spans="1:23" s="91" customFormat="1">
      <c r="A96" s="1813"/>
      <c r="B96" s="1813"/>
      <c r="C96" s="1813"/>
      <c r="D96" s="1813"/>
      <c r="E96" s="1813"/>
      <c r="F96" s="122"/>
      <c r="G96" s="122"/>
      <c r="H96" s="122"/>
      <c r="I96" s="122"/>
      <c r="J96" s="122"/>
      <c r="K96" s="122"/>
      <c r="L96" s="122"/>
      <c r="M96" s="122"/>
      <c r="N96" s="122"/>
      <c r="O96" s="89"/>
      <c r="P96" s="814"/>
    </row>
    <row r="97" spans="1:24" s="91" customFormat="1">
      <c r="A97" s="1813"/>
      <c r="B97" s="1813"/>
      <c r="C97" s="1813"/>
      <c r="D97" s="1813"/>
      <c r="E97" s="1813"/>
      <c r="F97" s="122"/>
      <c r="G97" s="122"/>
      <c r="H97" s="122"/>
      <c r="I97" s="122"/>
      <c r="J97" s="122"/>
      <c r="K97" s="122"/>
      <c r="L97" s="122"/>
      <c r="M97" s="122"/>
      <c r="N97" s="122"/>
      <c r="O97" s="89"/>
      <c r="P97" s="814"/>
    </row>
    <row r="98" spans="1:24" s="91" customFormat="1" ht="15.75">
      <c r="A98" s="34"/>
      <c r="B98" s="1350"/>
      <c r="C98" s="814"/>
      <c r="D98" s="1351"/>
      <c r="E98" s="1351"/>
      <c r="F98" s="122"/>
      <c r="G98" s="122"/>
      <c r="H98" s="122"/>
      <c r="I98" s="122"/>
      <c r="J98" s="122"/>
      <c r="K98" s="122"/>
      <c r="L98" s="122"/>
      <c r="M98" s="551"/>
      <c r="N98" s="551"/>
      <c r="O98" s="551"/>
      <c r="P98" s="551"/>
      <c r="Q98" s="551"/>
      <c r="R98" s="551"/>
      <c r="S98" s="551"/>
      <c r="T98" s="551"/>
      <c r="U98" s="551"/>
      <c r="V98" s="551"/>
      <c r="W98" s="551"/>
      <c r="X98" s="551"/>
    </row>
    <row r="99" spans="1:24" s="91" customFormat="1">
      <c r="A99" s="94"/>
      <c r="B99" s="122"/>
      <c r="C99" s="122"/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89"/>
      <c r="P99" s="814"/>
    </row>
    <row r="100" spans="1:24" s="91" customFormat="1">
      <c r="A100" s="94"/>
      <c r="B100" s="122"/>
      <c r="C100" s="122"/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89"/>
      <c r="P100" s="814"/>
    </row>
    <row r="101" spans="1:24" s="91" customFormat="1">
      <c r="A101" s="94"/>
      <c r="B101" s="122"/>
      <c r="C101" s="122"/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89"/>
      <c r="P101" s="814"/>
    </row>
    <row r="102" spans="1:24" s="91" customFormat="1">
      <c r="A102" s="94"/>
      <c r="B102" s="122"/>
      <c r="C102" s="122"/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89"/>
      <c r="P102" s="814"/>
    </row>
    <row r="103" spans="1:24" s="91" customFormat="1">
      <c r="A103" s="94"/>
      <c r="B103" s="122"/>
      <c r="C103" s="122"/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89"/>
      <c r="P103" s="814"/>
    </row>
    <row r="104" spans="1:24" s="91" customFormat="1">
      <c r="A104" s="94"/>
      <c r="B104" s="122"/>
      <c r="C104" s="122"/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89"/>
      <c r="P104" s="814"/>
    </row>
    <row r="105" spans="1:24" s="91" customFormat="1">
      <c r="A105" s="94"/>
      <c r="B105" s="122"/>
      <c r="C105" s="122"/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89"/>
      <c r="P105" s="814"/>
    </row>
    <row r="106" spans="1:24">
      <c r="P106" s="255"/>
    </row>
    <row r="108" spans="1:24">
      <c r="P108" s="255"/>
    </row>
    <row r="109" spans="1:24">
      <c r="P109" s="255"/>
    </row>
    <row r="110" spans="1:24">
      <c r="P110" s="255"/>
    </row>
    <row r="111" spans="1:24">
      <c r="P111" s="255"/>
    </row>
    <row r="112" spans="1:24">
      <c r="P112" s="255"/>
    </row>
    <row r="113" spans="16:16">
      <c r="P113" s="255"/>
    </row>
    <row r="114" spans="16:16">
      <c r="P114" s="255"/>
    </row>
    <row r="115" spans="16:16">
      <c r="P115" s="255"/>
    </row>
    <row r="116" spans="16:16">
      <c r="P116" s="255"/>
    </row>
    <row r="117" spans="16:16">
      <c r="P117" s="255"/>
    </row>
    <row r="118" spans="16:16">
      <c r="P118" s="255"/>
    </row>
    <row r="119" spans="16:16">
      <c r="P119" s="255"/>
    </row>
    <row r="120" spans="16:16">
      <c r="P120" s="255"/>
    </row>
    <row r="121" spans="16:16">
      <c r="P121" s="255"/>
    </row>
    <row r="122" spans="16:16">
      <c r="P122" s="255"/>
    </row>
    <row r="123" spans="16:16">
      <c r="P123" s="255"/>
    </row>
    <row r="124" spans="16:16">
      <c r="P124" s="255"/>
    </row>
    <row r="125" spans="16:16">
      <c r="P125" s="255"/>
    </row>
    <row r="126" spans="16:16">
      <c r="P126" s="255"/>
    </row>
    <row r="127" spans="16:16">
      <c r="P127" s="255"/>
    </row>
    <row r="128" spans="16:16">
      <c r="P128" s="255"/>
    </row>
    <row r="129" spans="16:16">
      <c r="P129" s="255"/>
    </row>
    <row r="130" spans="16:16">
      <c r="P130" s="255"/>
    </row>
    <row r="131" spans="16:16">
      <c r="P131" s="255"/>
    </row>
    <row r="132" spans="16:16">
      <c r="P132" s="255"/>
    </row>
    <row r="133" spans="16:16">
      <c r="P133" s="255"/>
    </row>
    <row r="134" spans="16:16">
      <c r="P134" s="255"/>
    </row>
    <row r="135" spans="16:16">
      <c r="P135" s="255"/>
    </row>
    <row r="136" spans="16:16">
      <c r="P136" s="255"/>
    </row>
    <row r="138" spans="16:16">
      <c r="P138" s="255"/>
    </row>
    <row r="139" spans="16:16">
      <c r="P139" s="255"/>
    </row>
    <row r="140" spans="16:16">
      <c r="P140" s="255"/>
    </row>
    <row r="141" spans="16:16">
      <c r="P141" s="255"/>
    </row>
    <row r="142" spans="16:16">
      <c r="P142" s="255"/>
    </row>
    <row r="143" spans="16:16">
      <c r="P143" s="255"/>
    </row>
    <row r="144" spans="16:16">
      <c r="P144" s="255"/>
    </row>
    <row r="145" spans="16:16">
      <c r="P145" s="255"/>
    </row>
    <row r="146" spans="16:16">
      <c r="P146" s="255"/>
    </row>
    <row r="147" spans="16:16">
      <c r="P147" s="255"/>
    </row>
    <row r="148" spans="16:16">
      <c r="P148" s="255"/>
    </row>
    <row r="149" spans="16:16">
      <c r="P149" s="255"/>
    </row>
    <row r="150" spans="16:16">
      <c r="P150" s="255"/>
    </row>
    <row r="151" spans="16:16">
      <c r="P151" s="255"/>
    </row>
    <row r="152" spans="16:16">
      <c r="P152" s="255"/>
    </row>
    <row r="153" spans="16:16">
      <c r="P153" s="255"/>
    </row>
    <row r="154" spans="16:16">
      <c r="P154" s="255"/>
    </row>
    <row r="155" spans="16:16">
      <c r="P155" s="255"/>
    </row>
    <row r="156" spans="16:16">
      <c r="P156" s="255"/>
    </row>
    <row r="157" spans="16:16">
      <c r="P157" s="255"/>
    </row>
    <row r="158" spans="16:16">
      <c r="P158" s="255"/>
    </row>
    <row r="159" spans="16:16">
      <c r="P159" s="255"/>
    </row>
    <row r="160" spans="16:16">
      <c r="P160" s="255"/>
    </row>
    <row r="161" spans="16:16">
      <c r="P161" s="255"/>
    </row>
    <row r="162" spans="16:16">
      <c r="P162" s="255"/>
    </row>
    <row r="163" spans="16:16">
      <c r="P163" s="255"/>
    </row>
    <row r="164" spans="16:16">
      <c r="P164" s="255"/>
    </row>
    <row r="165" spans="16:16">
      <c r="P165" s="255"/>
    </row>
    <row r="166" spans="16:16">
      <c r="P166" s="255"/>
    </row>
    <row r="168" spans="16:16">
      <c r="P168" s="255"/>
    </row>
    <row r="169" spans="16:16">
      <c r="P169" s="255"/>
    </row>
    <row r="170" spans="16:16">
      <c r="P170" s="255"/>
    </row>
    <row r="171" spans="16:16">
      <c r="P171" s="255"/>
    </row>
    <row r="172" spans="16:16">
      <c r="P172" s="255"/>
    </row>
    <row r="173" spans="16:16">
      <c r="P173" s="255"/>
    </row>
    <row r="174" spans="16:16">
      <c r="P174" s="255"/>
    </row>
    <row r="175" spans="16:16">
      <c r="P175" s="255"/>
    </row>
    <row r="176" spans="16:16">
      <c r="P176" s="255"/>
    </row>
    <row r="177" spans="16:16">
      <c r="P177" s="255"/>
    </row>
    <row r="178" spans="16:16">
      <c r="P178" s="255"/>
    </row>
    <row r="179" spans="16:16">
      <c r="P179" s="255"/>
    </row>
    <row r="180" spans="16:16">
      <c r="P180" s="255"/>
    </row>
    <row r="181" spans="16:16">
      <c r="P181" s="255"/>
    </row>
    <row r="182" spans="16:16">
      <c r="P182" s="255"/>
    </row>
    <row r="183" spans="16:16">
      <c r="P183" s="255"/>
    </row>
    <row r="184" spans="16:16">
      <c r="P184" s="255"/>
    </row>
    <row r="185" spans="16:16">
      <c r="P185" s="255"/>
    </row>
    <row r="186" spans="16:16">
      <c r="P186" s="255"/>
    </row>
    <row r="187" spans="16:16">
      <c r="P187" s="255"/>
    </row>
    <row r="188" spans="16:16">
      <c r="P188" s="255"/>
    </row>
    <row r="189" spans="16:16">
      <c r="P189" s="255"/>
    </row>
    <row r="190" spans="16:16">
      <c r="P190" s="255"/>
    </row>
    <row r="191" spans="16:16">
      <c r="P191" s="255"/>
    </row>
    <row r="192" spans="16:16">
      <c r="P192" s="255"/>
    </row>
    <row r="193" spans="16:16">
      <c r="P193" s="255"/>
    </row>
    <row r="194" spans="16:16">
      <c r="P194" s="255"/>
    </row>
    <row r="195" spans="16:16">
      <c r="P195" s="255"/>
    </row>
    <row r="196" spans="16:16">
      <c r="P196" s="255"/>
    </row>
    <row r="198" spans="16:16">
      <c r="P198" s="255"/>
    </row>
    <row r="199" spans="16:16">
      <c r="P199" s="255"/>
    </row>
    <row r="200" spans="16:16">
      <c r="P200" s="255"/>
    </row>
    <row r="201" spans="16:16">
      <c r="P201" s="255"/>
    </row>
    <row r="202" spans="16:16">
      <c r="P202" s="255"/>
    </row>
    <row r="203" spans="16:16">
      <c r="P203" s="255"/>
    </row>
    <row r="204" spans="16:16">
      <c r="P204" s="255"/>
    </row>
    <row r="205" spans="16:16">
      <c r="P205" s="255"/>
    </row>
    <row r="206" spans="16:16">
      <c r="P206" s="255"/>
    </row>
    <row r="207" spans="16:16">
      <c r="P207" s="255"/>
    </row>
    <row r="208" spans="16:16">
      <c r="P208" s="255"/>
    </row>
    <row r="209" spans="16:16">
      <c r="P209" s="255"/>
    </row>
    <row r="210" spans="16:16">
      <c r="P210" s="255"/>
    </row>
    <row r="211" spans="16:16">
      <c r="P211" s="255"/>
    </row>
    <row r="212" spans="16:16">
      <c r="P212" s="255"/>
    </row>
    <row r="213" spans="16:16">
      <c r="P213" s="255"/>
    </row>
    <row r="214" spans="16:16">
      <c r="P214" s="255"/>
    </row>
    <row r="215" spans="16:16">
      <c r="P215" s="255"/>
    </row>
    <row r="216" spans="16:16">
      <c r="P216" s="255"/>
    </row>
    <row r="217" spans="16:16">
      <c r="P217" s="255"/>
    </row>
    <row r="218" spans="16:16">
      <c r="P218" s="255"/>
    </row>
    <row r="219" spans="16:16">
      <c r="P219" s="255"/>
    </row>
    <row r="220" spans="16:16">
      <c r="P220" s="255"/>
    </row>
    <row r="221" spans="16:16">
      <c r="P221" s="255"/>
    </row>
    <row r="222" spans="16:16">
      <c r="P222" s="255"/>
    </row>
    <row r="223" spans="16:16">
      <c r="P223" s="255"/>
    </row>
    <row r="224" spans="16:16">
      <c r="P224" s="255"/>
    </row>
    <row r="225" spans="16:16">
      <c r="P225" s="255"/>
    </row>
    <row r="226" spans="16:16">
      <c r="P226" s="255"/>
    </row>
    <row r="228" spans="16:16">
      <c r="P228" s="255"/>
    </row>
    <row r="229" spans="16:16">
      <c r="P229" s="255"/>
    </row>
    <row r="230" spans="16:16">
      <c r="P230" s="255"/>
    </row>
    <row r="231" spans="16:16">
      <c r="P231" s="255"/>
    </row>
    <row r="232" spans="16:16">
      <c r="P232" s="255"/>
    </row>
    <row r="233" spans="16:16">
      <c r="P233" s="255"/>
    </row>
    <row r="234" spans="16:16">
      <c r="P234" s="255"/>
    </row>
    <row r="235" spans="16:16">
      <c r="P235" s="255"/>
    </row>
    <row r="236" spans="16:16">
      <c r="P236" s="255"/>
    </row>
    <row r="237" spans="16:16">
      <c r="P237" s="255"/>
    </row>
    <row r="238" spans="16:16">
      <c r="P238" s="255"/>
    </row>
    <row r="239" spans="16:16">
      <c r="P239" s="255"/>
    </row>
    <row r="240" spans="16:16">
      <c r="P240" s="255"/>
    </row>
    <row r="241" spans="16:16">
      <c r="P241" s="255"/>
    </row>
    <row r="242" spans="16:16">
      <c r="P242" s="255"/>
    </row>
    <row r="243" spans="16:16">
      <c r="P243" s="255"/>
    </row>
    <row r="244" spans="16:16">
      <c r="P244" s="255"/>
    </row>
    <row r="245" spans="16:16">
      <c r="P245" s="255"/>
    </row>
    <row r="246" spans="16:16">
      <c r="P246" s="255"/>
    </row>
    <row r="247" spans="16:16">
      <c r="P247" s="255"/>
    </row>
    <row r="248" spans="16:16">
      <c r="P248" s="255"/>
    </row>
    <row r="249" spans="16:16">
      <c r="P249" s="255"/>
    </row>
    <row r="250" spans="16:16">
      <c r="P250" s="255"/>
    </row>
    <row r="251" spans="16:16">
      <c r="P251" s="255"/>
    </row>
    <row r="252" spans="16:16">
      <c r="P252" s="255"/>
    </row>
    <row r="253" spans="16:16">
      <c r="P253" s="255"/>
    </row>
    <row r="254" spans="16:16">
      <c r="P254" s="255"/>
    </row>
    <row r="255" spans="16:16">
      <c r="P255" s="255"/>
    </row>
    <row r="256" spans="16:16">
      <c r="P256" s="255"/>
    </row>
    <row r="258" spans="16:16">
      <c r="P258" s="255"/>
    </row>
    <row r="259" spans="16:16">
      <c r="P259" s="255"/>
    </row>
    <row r="260" spans="16:16">
      <c r="P260" s="255"/>
    </row>
    <row r="261" spans="16:16">
      <c r="P261" s="255"/>
    </row>
    <row r="262" spans="16:16">
      <c r="P262" s="255"/>
    </row>
    <row r="263" spans="16:16">
      <c r="P263" s="255"/>
    </row>
    <row r="264" spans="16:16">
      <c r="P264" s="255"/>
    </row>
    <row r="265" spans="16:16">
      <c r="P265" s="255"/>
    </row>
    <row r="266" spans="16:16">
      <c r="P266" s="255"/>
    </row>
    <row r="267" spans="16:16">
      <c r="P267" s="255"/>
    </row>
    <row r="268" spans="16:16">
      <c r="P268" s="255"/>
    </row>
    <row r="269" spans="16:16">
      <c r="P269" s="255"/>
    </row>
    <row r="270" spans="16:16">
      <c r="P270" s="255"/>
    </row>
    <row r="271" spans="16:16">
      <c r="P271" s="255"/>
    </row>
    <row r="272" spans="16:16">
      <c r="P272" s="255"/>
    </row>
    <row r="273" spans="16:16">
      <c r="P273" s="255"/>
    </row>
    <row r="274" spans="16:16">
      <c r="P274" s="255"/>
    </row>
    <row r="275" spans="16:16">
      <c r="P275" s="255"/>
    </row>
    <row r="276" spans="16:16">
      <c r="P276" s="255"/>
    </row>
    <row r="277" spans="16:16">
      <c r="P277" s="255"/>
    </row>
    <row r="278" spans="16:16">
      <c r="P278" s="255"/>
    </row>
    <row r="279" spans="16:16">
      <c r="P279" s="255"/>
    </row>
    <row r="280" spans="16:16">
      <c r="P280" s="255"/>
    </row>
    <row r="281" spans="16:16">
      <c r="P281" s="255"/>
    </row>
    <row r="282" spans="16:16">
      <c r="P282" s="255"/>
    </row>
    <row r="283" spans="16:16">
      <c r="P283" s="255"/>
    </row>
    <row r="284" spans="16:16">
      <c r="P284" s="255"/>
    </row>
    <row r="285" spans="16:16">
      <c r="P285" s="255"/>
    </row>
    <row r="286" spans="16:16">
      <c r="P286" s="255"/>
    </row>
    <row r="288" spans="16:16">
      <c r="P288" s="255"/>
    </row>
    <row r="289" spans="16:16">
      <c r="P289" s="255"/>
    </row>
    <row r="290" spans="16:16">
      <c r="P290" s="255"/>
    </row>
    <row r="291" spans="16:16">
      <c r="P291" s="255"/>
    </row>
    <row r="292" spans="16:16">
      <c r="P292" s="255"/>
    </row>
    <row r="293" spans="16:16">
      <c r="P293" s="255"/>
    </row>
    <row r="294" spans="16:16">
      <c r="P294" s="255"/>
    </row>
    <row r="295" spans="16:16">
      <c r="P295" s="255"/>
    </row>
    <row r="296" spans="16:16">
      <c r="P296" s="255"/>
    </row>
    <row r="297" spans="16:16">
      <c r="P297" s="255"/>
    </row>
    <row r="298" spans="16:16">
      <c r="P298" s="255"/>
    </row>
    <row r="299" spans="16:16">
      <c r="P299" s="255"/>
    </row>
    <row r="300" spans="16:16">
      <c r="P300" s="255"/>
    </row>
    <row r="301" spans="16:16">
      <c r="P301" s="255"/>
    </row>
    <row r="302" spans="16:16">
      <c r="P302" s="255"/>
    </row>
    <row r="303" spans="16:16">
      <c r="P303" s="255"/>
    </row>
    <row r="304" spans="16:16">
      <c r="P304" s="255"/>
    </row>
    <row r="305" spans="16:16">
      <c r="P305" s="255"/>
    </row>
    <row r="306" spans="16:16">
      <c r="P306" s="255"/>
    </row>
    <row r="307" spans="16:16">
      <c r="P307" s="255"/>
    </row>
    <row r="308" spans="16:16">
      <c r="P308" s="255"/>
    </row>
    <row r="309" spans="16:16">
      <c r="P309" s="255"/>
    </row>
    <row r="310" spans="16:16">
      <c r="P310" s="255"/>
    </row>
    <row r="311" spans="16:16">
      <c r="P311" s="255"/>
    </row>
    <row r="312" spans="16:16">
      <c r="P312" s="255"/>
    </row>
    <row r="313" spans="16:16">
      <c r="P313" s="255"/>
    </row>
    <row r="314" spans="16:16">
      <c r="P314" s="255"/>
    </row>
    <row r="315" spans="16:16">
      <c r="P315" s="255"/>
    </row>
    <row r="316" spans="16:16">
      <c r="P316" s="255"/>
    </row>
    <row r="318" spans="16:16">
      <c r="P318" s="255"/>
    </row>
    <row r="319" spans="16:16">
      <c r="P319" s="255"/>
    </row>
    <row r="320" spans="16:16">
      <c r="P320" s="255"/>
    </row>
    <row r="321" spans="16:16">
      <c r="P321" s="255"/>
    </row>
    <row r="322" spans="16:16">
      <c r="P322" s="255"/>
    </row>
    <row r="323" spans="16:16">
      <c r="P323" s="255"/>
    </row>
    <row r="324" spans="16:16">
      <c r="P324" s="255"/>
    </row>
    <row r="325" spans="16:16">
      <c r="P325" s="255"/>
    </row>
    <row r="326" spans="16:16">
      <c r="P326" s="255"/>
    </row>
    <row r="327" spans="16:16">
      <c r="P327" s="255"/>
    </row>
    <row r="328" spans="16:16">
      <c r="P328" s="255"/>
    </row>
    <row r="329" spans="16:16">
      <c r="P329" s="255"/>
    </row>
    <row r="330" spans="16:16">
      <c r="P330" s="255"/>
    </row>
    <row r="331" spans="16:16">
      <c r="P331" s="255"/>
    </row>
    <row r="332" spans="16:16">
      <c r="P332" s="255"/>
    </row>
    <row r="333" spans="16:16">
      <c r="P333" s="255"/>
    </row>
    <row r="334" spans="16:16">
      <c r="P334" s="255"/>
    </row>
    <row r="335" spans="16:16">
      <c r="P335" s="255"/>
    </row>
    <row r="336" spans="16:16">
      <c r="P336" s="255"/>
    </row>
    <row r="337" spans="16:16">
      <c r="P337" s="255"/>
    </row>
    <row r="338" spans="16:16">
      <c r="P338" s="255"/>
    </row>
    <row r="339" spans="16:16">
      <c r="P339" s="255"/>
    </row>
    <row r="340" spans="16:16">
      <c r="P340" s="255"/>
    </row>
    <row r="341" spans="16:16">
      <c r="P341" s="255"/>
    </row>
    <row r="342" spans="16:16">
      <c r="P342" s="255"/>
    </row>
    <row r="343" spans="16:16">
      <c r="P343" s="255"/>
    </row>
    <row r="344" spans="16:16">
      <c r="P344" s="255"/>
    </row>
    <row r="345" spans="16:16">
      <c r="P345" s="255"/>
    </row>
    <row r="346" spans="16:16">
      <c r="P346" s="255"/>
    </row>
    <row r="348" spans="16:16">
      <c r="P348" s="255"/>
    </row>
    <row r="349" spans="16:16">
      <c r="P349" s="255"/>
    </row>
    <row r="350" spans="16:16">
      <c r="P350" s="255"/>
    </row>
    <row r="351" spans="16:16">
      <c r="P351" s="255"/>
    </row>
    <row r="352" spans="16:16">
      <c r="P352" s="255"/>
    </row>
    <row r="353" spans="16:16">
      <c r="P353" s="255"/>
    </row>
    <row r="354" spans="16:16">
      <c r="P354" s="255"/>
    </row>
    <row r="355" spans="16:16">
      <c r="P355" s="255"/>
    </row>
    <row r="356" spans="16:16">
      <c r="P356" s="255"/>
    </row>
    <row r="357" spans="16:16">
      <c r="P357" s="255"/>
    </row>
    <row r="358" spans="16:16">
      <c r="P358" s="255"/>
    </row>
    <row r="359" spans="16:16">
      <c r="P359" s="255"/>
    </row>
    <row r="360" spans="16:16">
      <c r="P360" s="255"/>
    </row>
    <row r="361" spans="16:16">
      <c r="P361" s="255"/>
    </row>
    <row r="362" spans="16:16">
      <c r="P362" s="255"/>
    </row>
    <row r="363" spans="16:16">
      <c r="P363" s="255"/>
    </row>
    <row r="364" spans="16:16">
      <c r="P364" s="255"/>
    </row>
    <row r="365" spans="16:16">
      <c r="P365" s="255"/>
    </row>
    <row r="366" spans="16:16">
      <c r="P366" s="255"/>
    </row>
    <row r="367" spans="16:16">
      <c r="P367" s="255"/>
    </row>
    <row r="368" spans="16:16">
      <c r="P368" s="255"/>
    </row>
    <row r="369" spans="16:16">
      <c r="P369" s="255"/>
    </row>
    <row r="370" spans="16:16">
      <c r="P370" s="255"/>
    </row>
    <row r="371" spans="16:16">
      <c r="P371" s="255"/>
    </row>
    <row r="372" spans="16:16">
      <c r="P372" s="255"/>
    </row>
    <row r="373" spans="16:16">
      <c r="P373" s="255"/>
    </row>
    <row r="374" spans="16:16">
      <c r="P374" s="255"/>
    </row>
    <row r="375" spans="16:16">
      <c r="P375" s="255"/>
    </row>
    <row r="376" spans="16:16">
      <c r="P376" s="255"/>
    </row>
    <row r="378" spans="16:16">
      <c r="P378" s="255"/>
    </row>
    <row r="379" spans="16:16">
      <c r="P379" s="255"/>
    </row>
    <row r="380" spans="16:16">
      <c r="P380" s="255"/>
    </row>
    <row r="381" spans="16:16">
      <c r="P381" s="255"/>
    </row>
    <row r="382" spans="16:16">
      <c r="P382" s="255"/>
    </row>
    <row r="383" spans="16:16">
      <c r="P383" s="255"/>
    </row>
    <row r="384" spans="16:16">
      <c r="P384" s="255"/>
    </row>
    <row r="385" spans="16:16">
      <c r="P385" s="255"/>
    </row>
    <row r="386" spans="16:16">
      <c r="P386" s="255"/>
    </row>
    <row r="387" spans="16:16">
      <c r="P387" s="255"/>
    </row>
    <row r="388" spans="16:16">
      <c r="P388" s="255"/>
    </row>
    <row r="389" spans="16:16">
      <c r="P389" s="255"/>
    </row>
    <row r="390" spans="16:16">
      <c r="P390" s="255"/>
    </row>
    <row r="391" spans="16:16">
      <c r="P391" s="255"/>
    </row>
    <row r="392" spans="16:16">
      <c r="P392" s="255"/>
    </row>
    <row r="393" spans="16:16">
      <c r="P393" s="255"/>
    </row>
    <row r="394" spans="16:16">
      <c r="P394" s="255"/>
    </row>
    <row r="395" spans="16:16">
      <c r="P395" s="255"/>
    </row>
    <row r="396" spans="16:16">
      <c r="P396" s="255"/>
    </row>
    <row r="397" spans="16:16">
      <c r="P397" s="255"/>
    </row>
    <row r="398" spans="16:16">
      <c r="P398" s="255"/>
    </row>
    <row r="399" spans="16:16">
      <c r="P399" s="255"/>
    </row>
    <row r="400" spans="16:16">
      <c r="P400" s="255"/>
    </row>
    <row r="401" spans="16:16">
      <c r="P401" s="255"/>
    </row>
    <row r="402" spans="16:16">
      <c r="P402" s="255"/>
    </row>
    <row r="403" spans="16:16">
      <c r="P403" s="255"/>
    </row>
    <row r="404" spans="16:16">
      <c r="P404" s="255"/>
    </row>
    <row r="405" spans="16:16">
      <c r="P405" s="255"/>
    </row>
    <row r="406" spans="16:16">
      <c r="P406" s="255"/>
    </row>
    <row r="408" spans="16:16">
      <c r="P408" s="255"/>
    </row>
    <row r="409" spans="16:16">
      <c r="P409" s="255"/>
    </row>
    <row r="410" spans="16:16">
      <c r="P410" s="255"/>
    </row>
    <row r="412" spans="16:16">
      <c r="P412" s="255"/>
    </row>
  </sheetData>
  <customSheetViews>
    <customSheetView guid="{45E423DD-7FD2-487F-8372-5798D7D06C15}" showPageBreaks="1" showGridLines="0" printArea="1" topLeftCell="D1">
      <selection activeCell="N2" sqref="N2"/>
      <pageMargins left="0.31" right="0.15748031496062992" top="0.39370078740157483" bottom="0.23622047244094491" header="0.23622047244094491" footer="0.23622047244094491"/>
      <printOptions horizontalCentered="1" verticalCentered="1"/>
      <pageSetup scale="65" orientation="landscape" r:id="rId1"/>
      <headerFooter alignWithMargins="0"/>
    </customSheetView>
    <customSheetView guid="{B297ACE3-C144-4411-A206-EE5C8D41CE1C}" scale="90" showGridLines="0" topLeftCell="A4">
      <pane xSplit="4" topLeftCell="K1" activePane="topRight" state="frozen"/>
      <selection pane="topRight" activeCell="A41" sqref="A41:A42"/>
      <pageMargins left="0.31" right="0.15748031496062992" top="0.39370078740157483" bottom="0.23622047244094491" header="0.23622047244094491" footer="0.23622047244094491"/>
      <printOptions horizontalCentered="1" verticalCentered="1"/>
      <pageSetup scale="65" orientation="landscape" r:id="rId2"/>
      <headerFooter alignWithMargins="0"/>
    </customSheetView>
    <customSheetView guid="{67BA8672-8137-4028-84CD-AA630649A2B3}" scale="85" showGridLines="0" showRuler="0" topLeftCell="A34">
      <selection activeCell="A62" sqref="A62"/>
      <pageMargins left="0.6" right="0.17" top="0.41" bottom="0.23" header="0.24" footer="0.23"/>
      <printOptions horizontalCentered="1" verticalCentered="1"/>
      <pageSetup scale="53" orientation="landscape" r:id="rId3"/>
      <headerFooter alignWithMargins="0"/>
    </customSheetView>
    <customSheetView guid="{51F1D52B-5D55-4FCC-809B-9B4CC86C88B9}" showGridLines="0" topLeftCell="A25">
      <selection activeCell="A62" sqref="A62"/>
      <pageMargins left="0.31" right="0.15748031496062992" top="0.39370078740157483" bottom="0.23622047244094491" header="0.23622047244094491" footer="0.23622047244094491"/>
      <printOptions horizontalCentered="1" verticalCentered="1"/>
      <pageSetup scale="65" orientation="landscape" r:id="rId4"/>
      <headerFooter alignWithMargins="0"/>
    </customSheetView>
  </customSheetViews>
  <mergeCells count="4">
    <mergeCell ref="A87:E87"/>
    <mergeCell ref="A86:E86"/>
    <mergeCell ref="A96:E96"/>
    <mergeCell ref="A97:E97"/>
  </mergeCells>
  <phoneticPr fontId="0" type="noConversion"/>
  <printOptions horizontalCentered="1" verticalCentered="1"/>
  <pageMargins left="0.17" right="0.31496062992125984" top="0.35433070866141736" bottom="0.15748031496062992" header="0.23622047244094491" footer="0.15748031496062992"/>
  <pageSetup scale="42" orientation="landscape" r:id="rId5"/>
  <headerFooter alignWithMargins="0"/>
  <drawing r:id="rId6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R90"/>
  <sheetViews>
    <sheetView showGridLines="0" topLeftCell="B56" zoomScale="90" zoomScaleNormal="90" workbookViewId="0">
      <selection activeCell="N77" sqref="N77"/>
    </sheetView>
  </sheetViews>
  <sheetFormatPr defaultRowHeight="15"/>
  <cols>
    <col min="1" max="1" width="63.5703125" style="187" customWidth="1"/>
    <col min="2" max="2" width="18" style="187" customWidth="1"/>
    <col min="3" max="3" width="13.7109375" style="187" customWidth="1"/>
    <col min="4" max="4" width="14" style="187" customWidth="1"/>
    <col min="5" max="5" width="16.140625" style="187" customWidth="1"/>
    <col min="6" max="6" width="17.28515625" style="187" customWidth="1"/>
    <col min="7" max="7" width="11.140625" style="187" customWidth="1"/>
    <col min="8" max="8" width="14" style="187" customWidth="1"/>
    <col min="9" max="9" width="15" style="187" customWidth="1"/>
    <col min="10" max="10" width="15.42578125" style="187" customWidth="1"/>
    <col min="11" max="11" width="15.7109375" style="187" customWidth="1"/>
    <col min="12" max="12" width="12.140625" style="187" customWidth="1"/>
    <col min="13" max="13" width="15.7109375" style="187" customWidth="1"/>
    <col min="14" max="14" width="16.140625" style="187" customWidth="1"/>
    <col min="15" max="16384" width="9.140625" style="187"/>
  </cols>
  <sheetData>
    <row r="1" spans="1:15">
      <c r="A1" s="77" t="s">
        <v>428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77">
        <v>19</v>
      </c>
    </row>
    <row r="2" spans="1:15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</row>
    <row r="3" spans="1:15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5" ht="0.75" hidden="1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5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</row>
    <row r="7" spans="1:15">
      <c r="A7" s="82" t="s">
        <v>260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</row>
    <row r="8" spans="1:15">
      <c r="A8" s="306" t="s">
        <v>1657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</row>
    <row r="9" spans="1:15">
      <c r="A9" s="83" t="s">
        <v>478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</row>
    <row r="10" spans="1:15" ht="16.5" customHeight="1">
      <c r="A10" s="1043" t="s">
        <v>344</v>
      </c>
      <c r="B10" s="1044" t="s">
        <v>449</v>
      </c>
      <c r="C10" s="1044" t="s">
        <v>448</v>
      </c>
      <c r="D10" s="1044" t="s">
        <v>450</v>
      </c>
      <c r="E10" s="1044" t="s">
        <v>451</v>
      </c>
      <c r="F10" s="1044" t="s">
        <v>452</v>
      </c>
      <c r="G10" s="1044" t="s">
        <v>453</v>
      </c>
      <c r="H10" s="1044" t="s">
        <v>454</v>
      </c>
      <c r="I10" s="1044" t="s">
        <v>446</v>
      </c>
      <c r="J10" s="1044" t="s">
        <v>392</v>
      </c>
      <c r="K10" s="1044" t="s">
        <v>455</v>
      </c>
      <c r="L10" s="1044" t="s">
        <v>456</v>
      </c>
      <c r="M10" s="1231" t="s">
        <v>457</v>
      </c>
      <c r="N10" s="1066" t="s">
        <v>139</v>
      </c>
    </row>
    <row r="11" spans="1:15" ht="15.75" customHeight="1">
      <c r="A11" s="402" t="s">
        <v>420</v>
      </c>
      <c r="B11" s="660">
        <v>43.216992549470902</v>
      </c>
      <c r="C11" s="660">
        <v>33.264055985432776</v>
      </c>
      <c r="D11" s="660">
        <v>38.978616836725067</v>
      </c>
      <c r="E11" s="660">
        <v>49.183979517849743</v>
      </c>
      <c r="F11" s="660">
        <v>37.526602958698547</v>
      </c>
      <c r="G11" s="660">
        <v>33.47221186939381</v>
      </c>
      <c r="H11" s="660">
        <v>42.108731945693144</v>
      </c>
      <c r="I11" s="660">
        <v>34.024102939123509</v>
      </c>
      <c r="J11" s="660">
        <v>32.576790289259328</v>
      </c>
      <c r="K11" s="660">
        <v>40.908202940036993</v>
      </c>
      <c r="L11" s="660">
        <v>35.39918268908572</v>
      </c>
      <c r="M11" s="660">
        <v>35.670748013788099</v>
      </c>
      <c r="N11" s="660">
        <v>38.492926045943989</v>
      </c>
      <c r="O11" s="1735"/>
    </row>
    <row r="12" spans="1:15" ht="15.75" customHeight="1">
      <c r="A12" s="436" t="s">
        <v>1325</v>
      </c>
      <c r="B12" s="660">
        <v>12.237402946814244</v>
      </c>
      <c r="C12" s="660">
        <v>13.474037005536934</v>
      </c>
      <c r="D12" s="660">
        <v>12.885727257588243</v>
      </c>
      <c r="E12" s="660">
        <v>8.8234540677454731</v>
      </c>
      <c r="F12" s="660">
        <v>14.053847424507723</v>
      </c>
      <c r="G12" s="660">
        <v>11.085211088127817</v>
      </c>
      <c r="H12" s="660">
        <v>9.6608812754400493</v>
      </c>
      <c r="I12" s="660">
        <v>12.125317348764998</v>
      </c>
      <c r="J12" s="660">
        <v>10.864663915120214</v>
      </c>
      <c r="K12" s="660">
        <v>9.5586298961493519</v>
      </c>
      <c r="L12" s="660">
        <v>11.077776333538459</v>
      </c>
      <c r="M12" s="660">
        <v>11.984480073217156</v>
      </c>
      <c r="N12" s="660">
        <v>11.398688320817699</v>
      </c>
      <c r="O12" s="1735"/>
    </row>
    <row r="13" spans="1:15" ht="15.75" customHeight="1">
      <c r="A13" s="556" t="s">
        <v>569</v>
      </c>
      <c r="B13" s="661">
        <v>8.9508357126908036E-2</v>
      </c>
      <c r="C13" s="661">
        <v>0.43445638468600511</v>
      </c>
      <c r="D13" s="661">
        <v>1.7271328104429753</v>
      </c>
      <c r="E13" s="661">
        <v>0.5071263712419779</v>
      </c>
      <c r="F13" s="661">
        <v>0.25379836784729209</v>
      </c>
      <c r="G13" s="661">
        <v>1.3556386141919294</v>
      </c>
      <c r="H13" s="661">
        <v>0.25758754884850871</v>
      </c>
      <c r="I13" s="661">
        <v>0.40283629712943392</v>
      </c>
      <c r="J13" s="661">
        <v>0.88524998087394868</v>
      </c>
      <c r="K13" s="661">
        <v>0.19970759281147965</v>
      </c>
      <c r="L13" s="661">
        <v>0.18193985036892316</v>
      </c>
      <c r="M13" s="661">
        <v>0.48389662141465234</v>
      </c>
      <c r="N13" s="661">
        <v>0.55938685442305114</v>
      </c>
      <c r="O13" s="1735"/>
    </row>
    <row r="14" spans="1:15" ht="15.75" customHeight="1">
      <c r="A14" s="437" t="s">
        <v>570</v>
      </c>
      <c r="B14" s="661">
        <v>9.5084915509410664</v>
      </c>
      <c r="C14" s="661">
        <v>10.15575060913911</v>
      </c>
      <c r="D14" s="661">
        <v>8.347699046740507</v>
      </c>
      <c r="E14" s="661">
        <v>6.3906654920108581</v>
      </c>
      <c r="F14" s="661">
        <v>11.167956945738721</v>
      </c>
      <c r="G14" s="661">
        <v>7.057088082704964</v>
      </c>
      <c r="H14" s="661">
        <v>6.7148055478943354</v>
      </c>
      <c r="I14" s="661">
        <v>8.852900861008651</v>
      </c>
      <c r="J14" s="661">
        <v>7.276013428818044</v>
      </c>
      <c r="K14" s="661">
        <v>6.9112893940717539</v>
      </c>
      <c r="L14" s="661">
        <v>8.2683569053918529</v>
      </c>
      <c r="M14" s="661">
        <v>7.2226757369921168</v>
      </c>
      <c r="N14" s="661">
        <v>8.0828767440149782</v>
      </c>
      <c r="O14" s="1735"/>
    </row>
    <row r="15" spans="1:15" ht="15.75" customHeight="1">
      <c r="A15" s="437" t="s">
        <v>186</v>
      </c>
      <c r="B15" s="661">
        <v>1.0840885299626464</v>
      </c>
      <c r="C15" s="661">
        <v>1.0196512059141327</v>
      </c>
      <c r="D15" s="661">
        <v>0.87803953036259819</v>
      </c>
      <c r="E15" s="661">
        <v>0.84222654213248449</v>
      </c>
      <c r="F15" s="661">
        <v>1.1439111225319669</v>
      </c>
      <c r="G15" s="661">
        <v>1.1463098006541284</v>
      </c>
      <c r="H15" s="661">
        <v>1.012548313795741</v>
      </c>
      <c r="I15" s="661">
        <v>1.0699205696443286</v>
      </c>
      <c r="J15" s="661">
        <v>1.0494813322533392</v>
      </c>
      <c r="K15" s="661">
        <v>0.94723926397178859</v>
      </c>
      <c r="L15" s="661">
        <v>1.1109427092451076</v>
      </c>
      <c r="M15" s="661">
        <v>1.1151151890583448</v>
      </c>
      <c r="N15" s="661">
        <v>1.0295143236391191</v>
      </c>
      <c r="O15" s="1735"/>
    </row>
    <row r="16" spans="1:15" ht="15.75" customHeight="1">
      <c r="A16" s="437" t="s">
        <v>610</v>
      </c>
      <c r="B16" s="661">
        <v>0.17110879264204176</v>
      </c>
      <c r="C16" s="661">
        <v>0.10136242245223748</v>
      </c>
      <c r="D16" s="661">
        <v>9.4074308394997322E-2</v>
      </c>
      <c r="E16" s="661">
        <v>6.3219941895581916E-2</v>
      </c>
      <c r="F16" s="661">
        <v>5.8004232127794458E-2</v>
      </c>
      <c r="G16" s="661">
        <v>0.12925522181276483</v>
      </c>
      <c r="H16" s="661">
        <v>9.7050462812213995E-2</v>
      </c>
      <c r="I16" s="661">
        <v>0.14340355065368543</v>
      </c>
      <c r="J16" s="661">
        <v>0.15885268448251214</v>
      </c>
      <c r="K16" s="661">
        <v>0.21609687891842233</v>
      </c>
      <c r="L16" s="661">
        <v>0.11959035559422206</v>
      </c>
      <c r="M16" s="661">
        <v>7.1341995312641279E-2</v>
      </c>
      <c r="N16" s="661">
        <v>0.1182051031154055</v>
      </c>
      <c r="O16" s="1735"/>
    </row>
    <row r="17" spans="1:18" ht="15.75" customHeight="1">
      <c r="A17" s="437" t="s">
        <v>187</v>
      </c>
      <c r="B17" s="661">
        <v>0.15862788984139581</v>
      </c>
      <c r="C17" s="661">
        <v>0.17587794775156754</v>
      </c>
      <c r="D17" s="661">
        <v>0.16346041062768013</v>
      </c>
      <c r="E17" s="661">
        <v>0.116740401836679</v>
      </c>
      <c r="F17" s="661">
        <v>0.21336444728545589</v>
      </c>
      <c r="G17" s="661">
        <v>0.24032037124707409</v>
      </c>
      <c r="H17" s="661">
        <v>0.1852134670109036</v>
      </c>
      <c r="I17" s="661">
        <v>0.17472244192174582</v>
      </c>
      <c r="J17" s="661">
        <v>0.18892574537477008</v>
      </c>
      <c r="K17" s="661">
        <v>0.15481144619962561</v>
      </c>
      <c r="L17" s="661">
        <v>0.19795075254114741</v>
      </c>
      <c r="M17" s="661">
        <v>2.0562368411554441</v>
      </c>
      <c r="N17" s="661">
        <v>0.34710257407515621</v>
      </c>
      <c r="O17" s="1735"/>
    </row>
    <row r="18" spans="1:18" ht="15.75" customHeight="1">
      <c r="A18" s="437" t="s">
        <v>188</v>
      </c>
      <c r="B18" s="661">
        <v>0.4453996282330116</v>
      </c>
      <c r="C18" s="661">
        <v>0.45084776705724217</v>
      </c>
      <c r="D18" s="661">
        <v>0.67004810848762941</v>
      </c>
      <c r="E18" s="661">
        <v>0.25937690582268402</v>
      </c>
      <c r="F18" s="661">
        <v>0.35766108375063649</v>
      </c>
      <c r="G18" s="661">
        <v>0.34621436552793522</v>
      </c>
      <c r="H18" s="661">
        <v>0.37410497605285903</v>
      </c>
      <c r="I18" s="661">
        <v>0.32265803515544283</v>
      </c>
      <c r="J18" s="661">
        <v>0.33186580564706508</v>
      </c>
      <c r="K18" s="661">
        <v>0.32523094519757778</v>
      </c>
      <c r="L18" s="661">
        <v>0.31528127328422884</v>
      </c>
      <c r="M18" s="661">
        <v>0.28469309689050165</v>
      </c>
      <c r="N18" s="661">
        <v>0.37205614554069277</v>
      </c>
      <c r="O18" s="1735"/>
    </row>
    <row r="19" spans="1:18" ht="15.75" customHeight="1">
      <c r="A19" s="437" t="s">
        <v>669</v>
      </c>
      <c r="B19" s="661">
        <v>0.78017819806717514</v>
      </c>
      <c r="C19" s="661">
        <v>1.1360906685366385</v>
      </c>
      <c r="D19" s="661">
        <v>1.0052730425318566</v>
      </c>
      <c r="E19" s="661">
        <v>0.64409841280520708</v>
      </c>
      <c r="F19" s="661">
        <v>0.85915122522585585</v>
      </c>
      <c r="G19" s="661">
        <v>0.81038463198902178</v>
      </c>
      <c r="H19" s="661">
        <v>1.0195709590254862</v>
      </c>
      <c r="I19" s="661">
        <v>1.158875593251709</v>
      </c>
      <c r="J19" s="661">
        <v>0.97427493767053686</v>
      </c>
      <c r="K19" s="661">
        <v>0.80425437497870178</v>
      </c>
      <c r="L19" s="661">
        <v>0.8837144871129774</v>
      </c>
      <c r="M19" s="661">
        <v>0.75052059239345548</v>
      </c>
      <c r="N19" s="661">
        <v>0.88954657600929432</v>
      </c>
      <c r="O19" s="1735"/>
    </row>
    <row r="20" spans="1:18" ht="15.75" customHeight="1">
      <c r="A20" s="402" t="s">
        <v>1324</v>
      </c>
      <c r="B20" s="660">
        <v>18.02118264336691</v>
      </c>
      <c r="C20" s="660">
        <v>14.192461867104107</v>
      </c>
      <c r="D20" s="660">
        <v>17.808460058893004</v>
      </c>
      <c r="E20" s="660">
        <v>35.456865221204616</v>
      </c>
      <c r="F20" s="660">
        <v>13.334344632856808</v>
      </c>
      <c r="G20" s="660">
        <v>15.670861484514345</v>
      </c>
      <c r="H20" s="660">
        <v>25.768585859328482</v>
      </c>
      <c r="I20" s="660">
        <v>15.680697677997077</v>
      </c>
      <c r="J20" s="660">
        <v>14.71860918203013</v>
      </c>
      <c r="K20" s="660">
        <v>25.289425920367485</v>
      </c>
      <c r="L20" s="660">
        <v>18.091245427312696</v>
      </c>
      <c r="M20" s="660">
        <v>16.000840967799473</v>
      </c>
      <c r="N20" s="660">
        <v>19.675462901682788</v>
      </c>
      <c r="O20" s="1735"/>
    </row>
    <row r="21" spans="1:18" ht="15.75" customHeight="1">
      <c r="A21" s="525" t="s">
        <v>649</v>
      </c>
      <c r="B21" s="661">
        <v>11.074908766332506</v>
      </c>
      <c r="C21" s="661">
        <v>13.723940977455907</v>
      </c>
      <c r="D21" s="661">
        <v>17.404725479430148</v>
      </c>
      <c r="E21" s="661">
        <v>29.905268399116451</v>
      </c>
      <c r="F21" s="661">
        <v>12.902443334620624</v>
      </c>
      <c r="G21" s="661">
        <v>15.276712448648977</v>
      </c>
      <c r="H21" s="661">
        <v>19.434251484259011</v>
      </c>
      <c r="I21" s="661">
        <v>15.21599585184612</v>
      </c>
      <c r="J21" s="661">
        <v>14.278570263699628</v>
      </c>
      <c r="K21" s="661">
        <v>16.596682273127563</v>
      </c>
      <c r="L21" s="661">
        <v>17.693385946882042</v>
      </c>
      <c r="M21" s="661">
        <v>15.644318941919099</v>
      </c>
      <c r="N21" s="661">
        <v>16.887194315560222</v>
      </c>
      <c r="O21" s="1735"/>
    </row>
    <row r="22" spans="1:18" ht="16.5" customHeight="1">
      <c r="A22" s="525" t="s">
        <v>1969</v>
      </c>
      <c r="B22" s="661">
        <v>6.6000590797266225</v>
      </c>
      <c r="C22" s="661">
        <v>4.0471603628136122E-7</v>
      </c>
      <c r="D22" s="661">
        <v>3.3421087135153028E-7</v>
      </c>
      <c r="E22" s="661">
        <v>5.2179839903140364</v>
      </c>
      <c r="F22" s="661">
        <v>3.7318683934427648E-7</v>
      </c>
      <c r="G22" s="661">
        <v>3.660542316997908E-7</v>
      </c>
      <c r="H22" s="661">
        <v>5.9238577375812884</v>
      </c>
      <c r="I22" s="661">
        <v>3.7313391713957099E-7</v>
      </c>
      <c r="J22" s="661">
        <v>3.6241917788514659E-7</v>
      </c>
      <c r="K22" s="661">
        <v>8.320269476299579</v>
      </c>
      <c r="L22" s="661">
        <v>3.7247530866830083E-7</v>
      </c>
      <c r="M22" s="661">
        <v>3.1248056098691268E-7</v>
      </c>
      <c r="N22" s="661">
        <v>2.3908547264418321</v>
      </c>
      <c r="O22" s="1735"/>
    </row>
    <row r="23" spans="1:18" ht="16.5" customHeight="1">
      <c r="A23" s="525" t="s">
        <v>1313</v>
      </c>
      <c r="B23" s="661">
        <v>9.6941522298175459E-2</v>
      </c>
      <c r="C23" s="661">
        <v>0.10575228878638425</v>
      </c>
      <c r="D23" s="661">
        <v>0.10373862687812617</v>
      </c>
      <c r="E23" s="661">
        <v>8.2377943295231848E-2</v>
      </c>
      <c r="F23" s="661">
        <v>0.11330033991280367</v>
      </c>
      <c r="G23" s="661">
        <v>0.10307675020546096</v>
      </c>
      <c r="H23" s="661">
        <v>9.8050328664543288E-2</v>
      </c>
      <c r="I23" s="661">
        <v>0.12265322505178866</v>
      </c>
      <c r="J23" s="661">
        <v>0.14009825995695185</v>
      </c>
      <c r="K23" s="661">
        <v>0.10984034859369456</v>
      </c>
      <c r="L23" s="661">
        <v>0.11823139172223093</v>
      </c>
      <c r="M23" s="661">
        <v>0.10930880635249439</v>
      </c>
      <c r="N23" s="661">
        <v>0.1076096810073587</v>
      </c>
      <c r="O23" s="1735"/>
    </row>
    <row r="24" spans="1:18" s="81" customFormat="1" ht="15.75" customHeight="1">
      <c r="A24" s="437" t="s">
        <v>1314</v>
      </c>
      <c r="B24" s="661">
        <v>0.12904095003488261</v>
      </c>
      <c r="C24" s="661">
        <v>0.18454804503109912</v>
      </c>
      <c r="D24" s="661">
        <v>0.14139396816783595</v>
      </c>
      <c r="E24" s="661">
        <v>0.12911833835831152</v>
      </c>
      <c r="F24" s="661">
        <v>0.16799069962739865</v>
      </c>
      <c r="G24" s="661">
        <v>0.15799900374535708</v>
      </c>
      <c r="H24" s="661">
        <v>0.13977434259388921</v>
      </c>
      <c r="I24" s="661">
        <v>0.18981664118244684</v>
      </c>
      <c r="J24" s="661">
        <v>0.17434595636135183</v>
      </c>
      <c r="K24" s="661">
        <v>0.12877768155634306</v>
      </c>
      <c r="L24" s="661">
        <v>0.15196934424197717</v>
      </c>
      <c r="M24" s="661">
        <v>0.13562275011470679</v>
      </c>
      <c r="N24" s="661">
        <v>0.15057527963436274</v>
      </c>
      <c r="O24" s="1735"/>
    </row>
    <row r="25" spans="1:18" ht="15.75" customHeight="1">
      <c r="A25" s="917" t="s">
        <v>189</v>
      </c>
      <c r="B25" s="661">
        <v>5.4258765028918583E-2</v>
      </c>
      <c r="C25" s="661">
        <v>8.7650400718119206E-2</v>
      </c>
      <c r="D25" s="661">
        <v>6.1612212718581069E-2</v>
      </c>
      <c r="E25" s="661">
        <v>6.4053811243127368E-2</v>
      </c>
      <c r="F25" s="661">
        <v>6.8962434873460737E-2</v>
      </c>
      <c r="G25" s="661">
        <v>7.0421879734324233E-2</v>
      </c>
      <c r="H25" s="661">
        <v>6.2605857735396203E-2</v>
      </c>
      <c r="I25" s="661">
        <v>6.6108015540049164E-2</v>
      </c>
      <c r="J25" s="661">
        <v>6.3082010105048963E-2</v>
      </c>
      <c r="K25" s="661">
        <v>5.819177510635213E-2</v>
      </c>
      <c r="L25" s="661">
        <v>7.0938582338639658E-2</v>
      </c>
      <c r="M25" s="661">
        <v>5.558749319241952E-2</v>
      </c>
      <c r="N25" s="661">
        <v>6.4634022453392989E-2</v>
      </c>
      <c r="O25" s="1735"/>
    </row>
    <row r="26" spans="1:18" ht="15.75" customHeight="1">
      <c r="A26" s="917" t="s">
        <v>1315</v>
      </c>
      <c r="B26" s="661">
        <v>9.3079099793261615E-3</v>
      </c>
      <c r="C26" s="661">
        <v>2.0512677565314993E-2</v>
      </c>
      <c r="D26" s="661">
        <v>2.811295927536157E-2</v>
      </c>
      <c r="E26" s="661">
        <v>1.3015183181177349E-2</v>
      </c>
      <c r="F26" s="661">
        <v>1.7685772849787472E-2</v>
      </c>
      <c r="G26" s="661">
        <v>1.1436636753647342E-2</v>
      </c>
      <c r="H26" s="661">
        <v>2.8474085484316205E-2</v>
      </c>
      <c r="I26" s="661">
        <v>1.6984979975441135E-2</v>
      </c>
      <c r="J26" s="661">
        <v>1.0464921388852201E-2</v>
      </c>
      <c r="K26" s="661">
        <v>1.525832537698479E-2</v>
      </c>
      <c r="L26" s="661">
        <v>7.9187736979430077E-3</v>
      </c>
      <c r="M26" s="661">
        <v>9.8168252766979002E-3</v>
      </c>
      <c r="N26" s="661">
        <v>1.5602611625259766E-2</v>
      </c>
      <c r="O26" s="1735"/>
    </row>
    <row r="27" spans="1:18" ht="15.75" customHeight="1">
      <c r="A27" s="917" t="s">
        <v>1316</v>
      </c>
      <c r="B27" s="661">
        <v>2.4715908092569398E-2</v>
      </c>
      <c r="C27" s="661">
        <v>2.41849028404338E-2</v>
      </c>
      <c r="D27" s="661">
        <v>2.2749369221732579E-2</v>
      </c>
      <c r="E27" s="661">
        <v>1.5506740478001067E-2</v>
      </c>
      <c r="F27" s="661">
        <v>2.0907394036081304E-2</v>
      </c>
      <c r="G27" s="661">
        <v>1.4567084077563679E-2</v>
      </c>
      <c r="H27" s="661">
        <v>2.8513313966538122E-2</v>
      </c>
      <c r="I27" s="661">
        <v>2.6114300585958445E-2</v>
      </c>
      <c r="J27" s="661">
        <v>1.395387550918596E-2</v>
      </c>
      <c r="K27" s="661">
        <v>2.292934155471683E-2</v>
      </c>
      <c r="L27" s="661">
        <v>1.117284277369769E-2</v>
      </c>
      <c r="M27" s="661">
        <v>1.077296504647475E-2</v>
      </c>
      <c r="N27" s="661">
        <v>1.9602697099277117E-2</v>
      </c>
      <c r="O27" s="1735"/>
    </row>
    <row r="28" spans="1:18" ht="15.75" customHeight="1">
      <c r="A28" s="917" t="s">
        <v>1317</v>
      </c>
      <c r="B28" s="661">
        <v>3.1949741873906125E-2</v>
      </c>
      <c r="C28" s="661">
        <v>4.5872169990814199E-2</v>
      </c>
      <c r="D28" s="661">
        <v>4.6127108990346118E-2</v>
      </c>
      <c r="E28" s="661">
        <v>2.9540815218277717E-2</v>
      </c>
      <c r="F28" s="661">
        <v>4.3054283749810747E-2</v>
      </c>
      <c r="G28" s="661">
        <v>3.6647315294784953E-2</v>
      </c>
      <c r="H28" s="661">
        <v>5.305870904349972E-2</v>
      </c>
      <c r="I28" s="661">
        <v>4.3024290681356894E-2</v>
      </c>
      <c r="J28" s="661">
        <v>3.8093532589935336E-2</v>
      </c>
      <c r="K28" s="661">
        <v>3.7476698752250702E-2</v>
      </c>
      <c r="L28" s="661">
        <v>3.7628173180858836E-2</v>
      </c>
      <c r="M28" s="661">
        <v>3.5412873417021998E-2</v>
      </c>
      <c r="N28" s="661">
        <v>3.9389567861085759E-2</v>
      </c>
      <c r="O28" s="1735"/>
    </row>
    <row r="29" spans="1:18" s="441" customFormat="1" ht="15.75" customHeight="1">
      <c r="A29" s="1250" t="s">
        <v>1323</v>
      </c>
      <c r="B29" s="660">
        <v>12.790628541249166</v>
      </c>
      <c r="C29" s="660">
        <v>5.2495640749561829</v>
      </c>
      <c r="D29" s="660">
        <v>8.0157746859834909</v>
      </c>
      <c r="E29" s="660">
        <v>4.7080742652525922</v>
      </c>
      <c r="F29" s="660">
        <v>9.8584582596342152</v>
      </c>
      <c r="G29" s="660">
        <v>6.4584374102221469</v>
      </c>
      <c r="H29" s="660">
        <v>6.4728639395938385</v>
      </c>
      <c r="I29" s="660">
        <v>5.9126248008679632</v>
      </c>
      <c r="J29" s="660">
        <v>6.7193463902235893</v>
      </c>
      <c r="K29" s="660">
        <v>5.8359872699187401</v>
      </c>
      <c r="L29" s="660">
        <v>5.9277458766327014</v>
      </c>
      <c r="M29" s="660">
        <v>7.4112123950257978</v>
      </c>
      <c r="N29" s="660">
        <v>7.1646242285659163</v>
      </c>
      <c r="O29" s="1735"/>
    </row>
    <row r="30" spans="1:18" ht="15.75" customHeight="1">
      <c r="A30" s="917" t="s">
        <v>203</v>
      </c>
      <c r="B30" s="661">
        <v>4.6813690363209659</v>
      </c>
      <c r="C30" s="661">
        <v>0.42582227503972087</v>
      </c>
      <c r="D30" s="661">
        <v>3.2364018751678469</v>
      </c>
      <c r="E30" s="661">
        <v>0.4655065173313172</v>
      </c>
      <c r="F30" s="661">
        <v>4.0106273028818809</v>
      </c>
      <c r="G30" s="661">
        <v>1.7790408668455306</v>
      </c>
      <c r="H30" s="661">
        <v>1.8123443644820165</v>
      </c>
      <c r="I30" s="661">
        <v>0.87938491813487618</v>
      </c>
      <c r="J30" s="661">
        <v>1.5158095170685477</v>
      </c>
      <c r="K30" s="661">
        <v>1.3458415277462623</v>
      </c>
      <c r="L30" s="661">
        <v>0.9436778503064791</v>
      </c>
      <c r="M30" s="661">
        <v>2.6898310809803814</v>
      </c>
      <c r="N30" s="661">
        <v>2.0156485458547548</v>
      </c>
      <c r="O30" s="1735"/>
      <c r="P30" s="307"/>
      <c r="Q30" s="307"/>
      <c r="R30" s="307"/>
    </row>
    <row r="31" spans="1:18" ht="15.75" customHeight="1">
      <c r="A31" s="980" t="s">
        <v>1456</v>
      </c>
      <c r="B31" s="661">
        <v>3.5267073993879352</v>
      </c>
      <c r="C31" s="661">
        <v>0.41712812710501723</v>
      </c>
      <c r="D31" s="661">
        <v>0.24780797636562882</v>
      </c>
      <c r="E31" s="661">
        <v>0.21824912908379474</v>
      </c>
      <c r="F31" s="661">
        <v>0.3876436850170602</v>
      </c>
      <c r="G31" s="661">
        <v>0.23215739423936282</v>
      </c>
      <c r="H31" s="661">
        <v>0.31364505018181443</v>
      </c>
      <c r="I31" s="661">
        <v>0.42546590816023189</v>
      </c>
      <c r="J31" s="661">
        <v>0.25944718490040386</v>
      </c>
      <c r="K31" s="661">
        <v>0.27485337269695342</v>
      </c>
      <c r="L31" s="661">
        <v>0.38907948142945764</v>
      </c>
      <c r="M31" s="661">
        <v>0.47859481923293501</v>
      </c>
      <c r="N31" s="661">
        <v>0.63611630070499903</v>
      </c>
      <c r="O31" s="1735"/>
      <c r="P31" s="307"/>
      <c r="Q31" s="307"/>
      <c r="R31" s="307"/>
    </row>
    <row r="32" spans="1:18" ht="15.75" customHeight="1">
      <c r="A32" s="917" t="s">
        <v>193</v>
      </c>
      <c r="B32" s="661">
        <v>2.817226713716821</v>
      </c>
      <c r="C32" s="661">
        <v>2.3513342113487918</v>
      </c>
      <c r="D32" s="661">
        <v>2.525208940644843</v>
      </c>
      <c r="E32" s="661">
        <v>2.1225626264142634</v>
      </c>
      <c r="F32" s="661">
        <v>2.9165560104959964</v>
      </c>
      <c r="G32" s="661">
        <v>2.5628649270815123</v>
      </c>
      <c r="H32" s="661">
        <v>2.5359620844003694</v>
      </c>
      <c r="I32" s="661">
        <v>2.4426752503212468</v>
      </c>
      <c r="J32" s="661">
        <v>3.2228094460959826</v>
      </c>
      <c r="K32" s="661">
        <v>2.5418273594305369</v>
      </c>
      <c r="L32" s="661">
        <v>2.6508092233770162</v>
      </c>
      <c r="M32" s="661">
        <v>2.3625510586176515</v>
      </c>
      <c r="N32" s="661">
        <v>2.5771948874932193</v>
      </c>
      <c r="O32" s="1735"/>
    </row>
    <row r="33" spans="1:16" s="81" customFormat="1" ht="15.75" customHeight="1">
      <c r="A33" s="437" t="s">
        <v>1340</v>
      </c>
      <c r="B33" s="661">
        <v>5.0269372008283644E-2</v>
      </c>
      <c r="C33" s="661">
        <v>8.038047332418273E-2</v>
      </c>
      <c r="D33" s="661">
        <v>6.6290141062498115E-2</v>
      </c>
      <c r="E33" s="661">
        <v>5.0694880580522489E-2</v>
      </c>
      <c r="F33" s="661">
        <v>7.0286539993786576E-2</v>
      </c>
      <c r="G33" s="661">
        <v>7.4296122571701054E-2</v>
      </c>
      <c r="H33" s="661">
        <v>6.4638574872892221E-2</v>
      </c>
      <c r="I33" s="661">
        <v>7.2185355334949824E-2</v>
      </c>
      <c r="J33" s="661">
        <v>6.757571826541782E-2</v>
      </c>
      <c r="K33" s="661">
        <v>5.8640789826262557E-2</v>
      </c>
      <c r="L33" s="661">
        <v>6.793793775266399E-2</v>
      </c>
      <c r="M33" s="661">
        <v>5.463276970953726E-2</v>
      </c>
      <c r="N33" s="661">
        <v>6.384744410981405E-2</v>
      </c>
      <c r="O33" s="1735"/>
    </row>
    <row r="34" spans="1:16" ht="15.75" customHeight="1">
      <c r="A34" s="437" t="s">
        <v>1594</v>
      </c>
      <c r="B34" s="661">
        <v>0.1467623039966563</v>
      </c>
      <c r="C34" s="661">
        <v>0.21206591976735242</v>
      </c>
      <c r="D34" s="661">
        <v>0.16711955905955647</v>
      </c>
      <c r="E34" s="661">
        <v>0.14305493367169531</v>
      </c>
      <c r="F34" s="661">
        <v>0.18591112097956719</v>
      </c>
      <c r="G34" s="661">
        <v>0.19634372872873643</v>
      </c>
      <c r="H34" s="661">
        <v>0.1694828687097677</v>
      </c>
      <c r="I34" s="661">
        <v>0.18408063153376547</v>
      </c>
      <c r="J34" s="661">
        <v>0.18044481061620715</v>
      </c>
      <c r="K34" s="661">
        <v>0.16377928957969509</v>
      </c>
      <c r="L34" s="661">
        <v>0.18723845950742732</v>
      </c>
      <c r="M34" s="661">
        <v>0.15747290012627713</v>
      </c>
      <c r="N34" s="661">
        <v>0.17238265350880616</v>
      </c>
      <c r="O34" s="1735"/>
    </row>
    <row r="35" spans="1:16" ht="15.75" customHeight="1">
      <c r="A35" s="437" t="s">
        <v>252</v>
      </c>
      <c r="B35" s="661">
        <v>1.1392115051991869</v>
      </c>
      <c r="C35" s="661">
        <v>1.3550455745028396</v>
      </c>
      <c r="D35" s="661">
        <v>1.3685359042074046</v>
      </c>
      <c r="E35" s="661">
        <v>1.3280880226442127</v>
      </c>
      <c r="F35" s="661">
        <v>1.7855118254064724</v>
      </c>
      <c r="G35" s="661">
        <v>1.1872862638608281</v>
      </c>
      <c r="H35" s="661">
        <v>1.1517376134493451</v>
      </c>
      <c r="I35" s="661">
        <v>1.4497901496219407</v>
      </c>
      <c r="J35" s="661">
        <v>1.04041011697163</v>
      </c>
      <c r="K35" s="661">
        <v>1.0511533221971452</v>
      </c>
      <c r="L35" s="661">
        <v>1.243613539124174</v>
      </c>
      <c r="M35" s="661">
        <v>1.1831231548704155</v>
      </c>
      <c r="N35" s="661">
        <v>1.2676998898510758</v>
      </c>
      <c r="O35" s="1735"/>
    </row>
    <row r="36" spans="1:16" ht="13.5" customHeight="1">
      <c r="A36" s="437" t="s">
        <v>1959</v>
      </c>
      <c r="B36" s="661">
        <v>0.42908221061931801</v>
      </c>
      <c r="C36" s="661">
        <v>0.40778749386827856</v>
      </c>
      <c r="D36" s="661">
        <v>0.40441028947571384</v>
      </c>
      <c r="E36" s="661">
        <v>0.37991815552678704</v>
      </c>
      <c r="F36" s="661">
        <v>0.50192177485945144</v>
      </c>
      <c r="G36" s="661">
        <v>0.42644810689447543</v>
      </c>
      <c r="H36" s="661">
        <v>0.42505338349763355</v>
      </c>
      <c r="I36" s="661">
        <v>0.45904258776095341</v>
      </c>
      <c r="J36" s="661">
        <v>0.43284959630539943</v>
      </c>
      <c r="K36" s="661">
        <v>0.39989160844188487</v>
      </c>
      <c r="L36" s="661">
        <v>0.44538938513548437</v>
      </c>
      <c r="M36" s="661">
        <v>0.48500661148860003</v>
      </c>
      <c r="N36" s="661">
        <v>0.43173450704324751</v>
      </c>
      <c r="O36" s="1735"/>
    </row>
    <row r="37" spans="1:16" s="441" customFormat="1" ht="15.75" customHeight="1">
      <c r="A37" s="402" t="s">
        <v>1321</v>
      </c>
      <c r="B37" s="660">
        <v>0.16777841804058657</v>
      </c>
      <c r="C37" s="660">
        <v>0.3479930378355503</v>
      </c>
      <c r="D37" s="660">
        <v>0.26865483426033426</v>
      </c>
      <c r="E37" s="660">
        <v>0.19558596364706113</v>
      </c>
      <c r="F37" s="660">
        <v>0.27995264169979778</v>
      </c>
      <c r="G37" s="660">
        <v>0.25770188652950526</v>
      </c>
      <c r="H37" s="660">
        <v>0.20640087133077939</v>
      </c>
      <c r="I37" s="660">
        <v>0.30546311149346328</v>
      </c>
      <c r="J37" s="660">
        <v>0.27417080188538751</v>
      </c>
      <c r="K37" s="660">
        <v>0.22415985360142421</v>
      </c>
      <c r="L37" s="660">
        <v>0.30241505160186205</v>
      </c>
      <c r="M37" s="660">
        <v>0.27421457774567681</v>
      </c>
      <c r="N37" s="661">
        <v>0.2541505948775829</v>
      </c>
      <c r="O37" s="1735"/>
    </row>
    <row r="38" spans="1:16" s="441" customFormat="1" ht="15.75" customHeight="1">
      <c r="A38" s="402" t="s">
        <v>422</v>
      </c>
      <c r="B38" s="660">
        <v>3.5913105179828833</v>
      </c>
      <c r="C38" s="660">
        <v>5.5734593448282528</v>
      </c>
      <c r="D38" s="660">
        <v>6.7410987400516342</v>
      </c>
      <c r="E38" s="660">
        <v>7.3740765686000094</v>
      </c>
      <c r="F38" s="660">
        <v>4.9781972101540655</v>
      </c>
      <c r="G38" s="660">
        <v>5.4114558271339313</v>
      </c>
      <c r="H38" s="660">
        <v>5.0553832695641781</v>
      </c>
      <c r="I38" s="660">
        <v>4.9646619415568534</v>
      </c>
      <c r="J38" s="660">
        <v>7.1286305225464988</v>
      </c>
      <c r="K38" s="660">
        <v>7.9558293134655491</v>
      </c>
      <c r="L38" s="660">
        <v>5.4186633293312747</v>
      </c>
      <c r="M38" s="660">
        <v>5.792634349555561</v>
      </c>
      <c r="N38" s="660">
        <v>5.8569859056839686</v>
      </c>
      <c r="O38" s="1735"/>
    </row>
    <row r="39" spans="1:16" ht="15.75" customHeight="1">
      <c r="A39" s="985" t="s">
        <v>195</v>
      </c>
      <c r="B39" s="661">
        <v>1.149449843476585</v>
      </c>
      <c r="C39" s="661">
        <v>1.9280572988661919</v>
      </c>
      <c r="D39" s="661">
        <v>1.9210903768345413</v>
      </c>
      <c r="E39" s="661">
        <v>1.2535189215890259</v>
      </c>
      <c r="F39" s="661">
        <v>1.471974466184782</v>
      </c>
      <c r="G39" s="661">
        <v>1.7830991680467387</v>
      </c>
      <c r="H39" s="661">
        <v>1.5952265864224835</v>
      </c>
      <c r="I39" s="661">
        <v>1.5774234206406081</v>
      </c>
      <c r="J39" s="661">
        <v>1.6414510636803117</v>
      </c>
      <c r="K39" s="661">
        <v>1.6647450843178413</v>
      </c>
      <c r="L39" s="661">
        <v>1.8667924624303975</v>
      </c>
      <c r="M39" s="661">
        <v>1.6646763015696107</v>
      </c>
      <c r="N39" s="661">
        <v>1.6079134667949559</v>
      </c>
      <c r="O39" s="1735"/>
    </row>
    <row r="40" spans="1:16" ht="15.75" customHeight="1">
      <c r="A40" s="985" t="s">
        <v>1318</v>
      </c>
      <c r="B40" s="661">
        <v>0.32997997574649857</v>
      </c>
      <c r="C40" s="661">
        <v>0.29243751940913854</v>
      </c>
      <c r="D40" s="661">
        <v>0.35885531049471281</v>
      </c>
      <c r="E40" s="661">
        <v>3.5403568027490282</v>
      </c>
      <c r="F40" s="661">
        <v>0.5057456497811893</v>
      </c>
      <c r="G40" s="661">
        <v>0.4876390479009266</v>
      </c>
      <c r="H40" s="661">
        <v>0.48045209165266206</v>
      </c>
      <c r="I40" s="661">
        <v>0.31862471045864649</v>
      </c>
      <c r="J40" s="661">
        <v>0.40652874962830771</v>
      </c>
      <c r="K40" s="661">
        <v>3.734957334469903</v>
      </c>
      <c r="L40" s="661">
        <v>0.45876856331229293</v>
      </c>
      <c r="M40" s="661">
        <v>0.26494106029549902</v>
      </c>
      <c r="N40" s="661">
        <v>1.0052328291166366</v>
      </c>
      <c r="O40" s="1735"/>
    </row>
    <row r="41" spans="1:16" ht="15.75" customHeight="1">
      <c r="A41" s="985" t="s">
        <v>1319</v>
      </c>
      <c r="B41" s="661">
        <v>0.13934290548132483</v>
      </c>
      <c r="C41" s="661">
        <v>0.57566242855539151</v>
      </c>
      <c r="D41" s="661">
        <v>1.9668160604015124</v>
      </c>
      <c r="E41" s="661">
        <v>0.26794830866779501</v>
      </c>
      <c r="F41" s="661">
        <v>0.2357554626933076</v>
      </c>
      <c r="G41" s="661">
        <v>0.21415873026426241</v>
      </c>
      <c r="H41" s="661">
        <v>0.17400692156348863</v>
      </c>
      <c r="I41" s="661">
        <v>0.37999904035732618</v>
      </c>
      <c r="J41" s="661">
        <v>1.9356301513223275</v>
      </c>
      <c r="K41" s="661">
        <v>0.24080441613310333</v>
      </c>
      <c r="L41" s="661">
        <v>0.21831665140555159</v>
      </c>
      <c r="M41" s="661">
        <v>0.16648667810951245</v>
      </c>
      <c r="N41" s="661">
        <v>0.53059208423602433</v>
      </c>
      <c r="O41" s="1735"/>
    </row>
    <row r="42" spans="1:16" ht="15.75" customHeight="1">
      <c r="A42" s="437" t="s">
        <v>1326</v>
      </c>
      <c r="B42" s="661">
        <v>4.3144433409722009E-2</v>
      </c>
      <c r="C42" s="661">
        <v>0.13888106461370184</v>
      </c>
      <c r="D42" s="661">
        <v>7.088440258898579E-2</v>
      </c>
      <c r="E42" s="661">
        <v>0.13564605690087028</v>
      </c>
      <c r="F42" s="661">
        <v>0.10540758268397904</v>
      </c>
      <c r="G42" s="661">
        <v>0.10882381983604297</v>
      </c>
      <c r="H42" s="661">
        <v>0.1154003154234905</v>
      </c>
      <c r="I42" s="661">
        <v>0.1196679117746402</v>
      </c>
      <c r="J42" s="661">
        <v>0.13887663641914344</v>
      </c>
      <c r="K42" s="661">
        <v>0.11688300409580048</v>
      </c>
      <c r="L42" s="661">
        <v>0.12399365078720177</v>
      </c>
      <c r="M42" s="661">
        <v>0.11648218851188269</v>
      </c>
      <c r="N42" s="661">
        <v>0.11019008199324608</v>
      </c>
      <c r="O42" s="1735"/>
    </row>
    <row r="43" spans="1:16" s="81" customFormat="1" ht="15.75" customHeight="1">
      <c r="A43" s="437" t="s">
        <v>491</v>
      </c>
      <c r="B43" s="661">
        <v>0.22622761002865496</v>
      </c>
      <c r="C43" s="661">
        <v>0.37434743005410953</v>
      </c>
      <c r="D43" s="661">
        <v>0.29131633162345416</v>
      </c>
      <c r="E43" s="661">
        <v>0.23676259855714413</v>
      </c>
      <c r="F43" s="661">
        <v>0.29682814732822049</v>
      </c>
      <c r="G43" s="661">
        <v>0.31406755138880638</v>
      </c>
      <c r="H43" s="661">
        <v>0.2874886263384574</v>
      </c>
      <c r="I43" s="661">
        <v>0.3218310894996283</v>
      </c>
      <c r="J43" s="661">
        <v>0.29591063945710661</v>
      </c>
      <c r="K43" s="661">
        <v>0.2521153626096479</v>
      </c>
      <c r="L43" s="661">
        <v>0.29553639080624255</v>
      </c>
      <c r="M43" s="661">
        <v>0.27423791251280094</v>
      </c>
      <c r="N43" s="661">
        <v>0.2851003020924191</v>
      </c>
      <c r="O43" s="1735"/>
    </row>
    <row r="44" spans="1:16" ht="15.75" customHeight="1">
      <c r="A44" s="437" t="s">
        <v>1976</v>
      </c>
      <c r="B44" s="661">
        <v>5.0254664529071798E-2</v>
      </c>
      <c r="C44" s="661">
        <v>0.10771313741556499</v>
      </c>
      <c r="D44" s="661">
        <v>0.32219053446712576</v>
      </c>
      <c r="E44" s="661">
        <v>0.13223400559059473</v>
      </c>
      <c r="F44" s="661">
        <v>0.20086529920646279</v>
      </c>
      <c r="G44" s="661">
        <v>0.38906522081234035</v>
      </c>
      <c r="H44" s="661">
        <v>8.3540124822887918E-2</v>
      </c>
      <c r="I44" s="661">
        <v>0.14888091879636231</v>
      </c>
      <c r="J44" s="661">
        <v>0.10866999546496167</v>
      </c>
      <c r="K44" s="661">
        <v>4.3828693063109742E-2</v>
      </c>
      <c r="L44" s="661">
        <v>0.20207530408625124</v>
      </c>
      <c r="M44" s="661">
        <v>0.52997634760425694</v>
      </c>
      <c r="N44" s="661">
        <v>0.19304451829522462</v>
      </c>
      <c r="O44" s="1735"/>
    </row>
    <row r="45" spans="1:16" ht="15.75" customHeight="1">
      <c r="A45" s="437" t="s">
        <v>199</v>
      </c>
      <c r="B45" s="661">
        <v>1.5438005698840165</v>
      </c>
      <c r="C45" s="661">
        <v>1.9502978462272422</v>
      </c>
      <c r="D45" s="661">
        <v>1.6037971202243655</v>
      </c>
      <c r="E45" s="661">
        <v>1.6271136140203468</v>
      </c>
      <c r="F45" s="661">
        <v>1.8512871924257754</v>
      </c>
      <c r="G45" s="661">
        <v>1.8324625272952226</v>
      </c>
      <c r="H45" s="661">
        <v>2.1184191476333525</v>
      </c>
      <c r="I45" s="661">
        <v>1.8495990802743028</v>
      </c>
      <c r="J45" s="661">
        <v>2.2569658713438896</v>
      </c>
      <c r="K45" s="661">
        <v>1.6161653890143475</v>
      </c>
      <c r="L45" s="661">
        <v>1.8808838755262614</v>
      </c>
      <c r="M45" s="661">
        <v>2.4129462351923889</v>
      </c>
      <c r="N45" s="661">
        <v>1.8696040243033694</v>
      </c>
      <c r="O45" s="1735"/>
    </row>
    <row r="46" spans="1:16" s="441" customFormat="1" ht="15.75" customHeight="1">
      <c r="A46" s="402" t="s">
        <v>1320</v>
      </c>
      <c r="B46" s="660">
        <v>0.10911051542700999</v>
      </c>
      <c r="C46" s="660">
        <v>0.20606261968691186</v>
      </c>
      <c r="D46" s="660">
        <v>0.20614860341693636</v>
      </c>
      <c r="E46" s="660">
        <v>0.1804962605252039</v>
      </c>
      <c r="F46" s="660">
        <v>0.31033340985034974</v>
      </c>
      <c r="G46" s="660">
        <v>0.28213976158959136</v>
      </c>
      <c r="H46" s="660">
        <v>0.20084945570735582</v>
      </c>
      <c r="I46" s="660">
        <v>0.24863576975533899</v>
      </c>
      <c r="J46" s="660">
        <v>0.34459741523044979</v>
      </c>
      <c r="K46" s="660">
        <v>0.2863300297617965</v>
      </c>
      <c r="L46" s="660">
        <v>0.37229643097707577</v>
      </c>
      <c r="M46" s="660">
        <v>0.36288762575960953</v>
      </c>
      <c r="N46" s="660">
        <v>0.25530859885209262</v>
      </c>
      <c r="O46" s="1735"/>
    </row>
    <row r="47" spans="1:16" s="441" customFormat="1" ht="15.75" customHeight="1">
      <c r="A47" s="402" t="s">
        <v>1322</v>
      </c>
      <c r="B47" s="660">
        <v>50.79202444771515</v>
      </c>
      <c r="C47" s="660">
        <v>57.497851405963118</v>
      </c>
      <c r="D47" s="660">
        <v>50.832689390177158</v>
      </c>
      <c r="E47" s="660">
        <v>40.789166337420845</v>
      </c>
      <c r="F47" s="660">
        <v>54.467643840652748</v>
      </c>
      <c r="G47" s="660">
        <v>58.080768960844317</v>
      </c>
      <c r="H47" s="660">
        <v>49.647894843190421</v>
      </c>
      <c r="I47" s="660">
        <v>57.071243631977268</v>
      </c>
      <c r="J47" s="660">
        <v>56.856990684992653</v>
      </c>
      <c r="K47" s="660">
        <v>48.415429325953291</v>
      </c>
      <c r="L47" s="660">
        <v>55.547190910121763</v>
      </c>
      <c r="M47" s="660">
        <v>55.701180511671595</v>
      </c>
      <c r="N47" s="660">
        <v>52.524066718123983</v>
      </c>
      <c r="O47" s="1735"/>
      <c r="P47" s="660"/>
    </row>
    <row r="48" spans="1:16" ht="15.75" customHeight="1">
      <c r="A48" s="402" t="s">
        <v>1327</v>
      </c>
      <c r="B48" s="660">
        <v>25.551654435729453</v>
      </c>
      <c r="C48" s="660">
        <v>29.645715580490396</v>
      </c>
      <c r="D48" s="660">
        <v>25.478291596800585</v>
      </c>
      <c r="E48" s="660">
        <v>21.483829991673399</v>
      </c>
      <c r="F48" s="660">
        <v>28.851393034221353</v>
      </c>
      <c r="G48" s="660">
        <v>28.516421456827786</v>
      </c>
      <c r="H48" s="660">
        <v>25.652421204582438</v>
      </c>
      <c r="I48" s="660">
        <v>29.318875870084831</v>
      </c>
      <c r="J48" s="660">
        <v>27.411792502881145</v>
      </c>
      <c r="K48" s="660">
        <v>23.410042713560955</v>
      </c>
      <c r="L48" s="660">
        <v>26.365653526621202</v>
      </c>
      <c r="M48" s="660">
        <v>24.51335236765188</v>
      </c>
      <c r="N48" s="660">
        <v>26.111715961065229</v>
      </c>
      <c r="O48" s="1735"/>
    </row>
    <row r="49" spans="1:16" ht="15.75" customHeight="1">
      <c r="A49" s="437" t="s">
        <v>729</v>
      </c>
      <c r="B49" s="661">
        <v>25.551654435729453</v>
      </c>
      <c r="C49" s="661">
        <v>29.645715580490396</v>
      </c>
      <c r="D49" s="661">
        <v>25.478291596800585</v>
      </c>
      <c r="E49" s="661">
        <v>21.483829991673399</v>
      </c>
      <c r="F49" s="661">
        <v>28.851393034221353</v>
      </c>
      <c r="G49" s="661">
        <v>28.516421456827786</v>
      </c>
      <c r="H49" s="661">
        <v>25.652421204582438</v>
      </c>
      <c r="I49" s="661">
        <v>29.318875870084831</v>
      </c>
      <c r="J49" s="661">
        <v>27.411792502881145</v>
      </c>
      <c r="K49" s="661">
        <v>23.410042713560955</v>
      </c>
      <c r="L49" s="661">
        <v>26.365653526621202</v>
      </c>
      <c r="M49" s="661">
        <v>24.51335236765188</v>
      </c>
      <c r="N49" s="661">
        <v>26.111715961065229</v>
      </c>
      <c r="O49" s="1735"/>
    </row>
    <row r="50" spans="1:16" ht="15.75" customHeight="1">
      <c r="A50" s="402" t="s">
        <v>1328</v>
      </c>
      <c r="B50" s="660">
        <v>21.538767466870858</v>
      </c>
      <c r="C50" s="660">
        <v>23.187883809966994</v>
      </c>
      <c r="D50" s="660">
        <v>22.007371844902927</v>
      </c>
      <c r="E50" s="660">
        <v>16.933131852755935</v>
      </c>
      <c r="F50" s="660">
        <v>22.606522566189508</v>
      </c>
      <c r="G50" s="660">
        <v>26.422148637909252</v>
      </c>
      <c r="H50" s="660">
        <v>21.283962339519015</v>
      </c>
      <c r="I50" s="660">
        <v>24.466093777952754</v>
      </c>
      <c r="J50" s="660">
        <v>26.160266662325164</v>
      </c>
      <c r="K50" s="660">
        <v>21.272663949874431</v>
      </c>
      <c r="L50" s="660">
        <v>24.467672795707642</v>
      </c>
      <c r="M50" s="660">
        <v>25.846877647137404</v>
      </c>
      <c r="N50" s="660">
        <v>22.826464185240223</v>
      </c>
      <c r="O50" s="1735"/>
    </row>
    <row r="51" spans="1:16" s="81" customFormat="1" ht="15.75" customHeight="1">
      <c r="A51" s="437" t="s">
        <v>477</v>
      </c>
      <c r="B51" s="661">
        <v>2.6002486103733005</v>
      </c>
      <c r="C51" s="661">
        <v>2.2308537332884666</v>
      </c>
      <c r="D51" s="661">
        <v>0.59782153074720668</v>
      </c>
      <c r="E51" s="661">
        <v>0.91835533327937979</v>
      </c>
      <c r="F51" s="661">
        <v>1.2209560184542745</v>
      </c>
      <c r="G51" s="661">
        <v>1.4711290996086173</v>
      </c>
      <c r="H51" s="661">
        <v>1.2247171045523702</v>
      </c>
      <c r="I51" s="661">
        <v>1.5119438257512805</v>
      </c>
      <c r="J51" s="661">
        <v>1.3634808995991006</v>
      </c>
      <c r="K51" s="661">
        <v>1.2850784183795234</v>
      </c>
      <c r="L51" s="661">
        <v>1.5791730674229545</v>
      </c>
      <c r="M51" s="661">
        <v>1.7038005207648435</v>
      </c>
      <c r="N51" s="661">
        <v>1.4698129333927172</v>
      </c>
      <c r="O51" s="1735"/>
    </row>
    <row r="52" spans="1:16" s="81" customFormat="1" ht="15.75" customHeight="1">
      <c r="A52" s="437" t="s">
        <v>196</v>
      </c>
      <c r="B52" s="661">
        <v>4.1957144908656714</v>
      </c>
      <c r="C52" s="661">
        <v>3.0307537547992589</v>
      </c>
      <c r="D52" s="661">
        <v>3.1191519942350565</v>
      </c>
      <c r="E52" s="661">
        <v>2.956830262518646</v>
      </c>
      <c r="F52" s="661">
        <v>3.7231503540066879</v>
      </c>
      <c r="G52" s="661">
        <v>3.8261721260590269</v>
      </c>
      <c r="H52" s="661">
        <v>3.4951123139161751</v>
      </c>
      <c r="I52" s="661">
        <v>4.3060155049667781</v>
      </c>
      <c r="J52" s="661">
        <v>4.0436933043600689</v>
      </c>
      <c r="K52" s="661">
        <v>3.4256633968983081</v>
      </c>
      <c r="L52" s="661">
        <v>4.0959231623462573</v>
      </c>
      <c r="M52" s="661">
        <v>3.3832255391170358</v>
      </c>
      <c r="N52" s="661">
        <v>3.6191332687937927</v>
      </c>
      <c r="O52" s="1735"/>
    </row>
    <row r="53" spans="1:16" s="81" customFormat="1" ht="15.75" customHeight="1">
      <c r="A53" s="437" t="s">
        <v>197</v>
      </c>
      <c r="B53" s="661">
        <v>2.2542950969077111</v>
      </c>
      <c r="C53" s="661">
        <v>0.58654328333830763</v>
      </c>
      <c r="D53" s="661">
        <v>0.64961610240331791</v>
      </c>
      <c r="E53" s="661">
        <v>0.64396502322352456</v>
      </c>
      <c r="F53" s="661">
        <v>0.96689722862727834</v>
      </c>
      <c r="G53" s="661">
        <v>1.0098914764417666</v>
      </c>
      <c r="H53" s="661">
        <v>1.0643093321555921</v>
      </c>
      <c r="I53" s="661">
        <v>1.1309408937018033</v>
      </c>
      <c r="J53" s="661">
        <v>1.1401111748549608</v>
      </c>
      <c r="K53" s="661">
        <v>0.99450100406883735</v>
      </c>
      <c r="L53" s="661">
        <v>1.186713017747353</v>
      </c>
      <c r="M53" s="661">
        <v>1.0845885248952909</v>
      </c>
      <c r="N53" s="661">
        <v>1.0709589692798756</v>
      </c>
      <c r="O53" s="1735"/>
    </row>
    <row r="54" spans="1:16" ht="15.75" customHeight="1">
      <c r="A54" s="437" t="s">
        <v>198</v>
      </c>
      <c r="B54" s="661">
        <v>2.3226033970523341</v>
      </c>
      <c r="C54" s="661">
        <v>3.1854831666766859</v>
      </c>
      <c r="D54" s="661">
        <v>3.4756866487463176</v>
      </c>
      <c r="E54" s="661">
        <v>2.4592278702315418</v>
      </c>
      <c r="F54" s="661">
        <v>3.4637943612748607</v>
      </c>
      <c r="G54" s="661">
        <v>4.899668731088382</v>
      </c>
      <c r="H54" s="661">
        <v>3.4918160619316225</v>
      </c>
      <c r="I54" s="661">
        <v>3.8126894251004755</v>
      </c>
      <c r="J54" s="661">
        <v>4.3229756783264222</v>
      </c>
      <c r="K54" s="661">
        <v>3.5073392178512872</v>
      </c>
      <c r="L54" s="661">
        <v>4.4504826086496054</v>
      </c>
      <c r="M54" s="661">
        <v>4.8199904497606267</v>
      </c>
      <c r="N54" s="661">
        <v>3.6395969994129196</v>
      </c>
      <c r="O54" s="1735"/>
    </row>
    <row r="55" spans="1:16" ht="15.75" customHeight="1">
      <c r="A55" s="564" t="s">
        <v>333</v>
      </c>
      <c r="B55" s="661">
        <v>7.1376184813224537</v>
      </c>
      <c r="C55" s="661">
        <v>10.368870765372225</v>
      </c>
      <c r="D55" s="661">
        <v>11.099560773300322</v>
      </c>
      <c r="E55" s="661">
        <v>7.2411271248501023</v>
      </c>
      <c r="F55" s="661">
        <v>9.7505139653089579</v>
      </c>
      <c r="G55" s="661">
        <v>11.53419017692797</v>
      </c>
      <c r="H55" s="661">
        <v>8.4232464117185195</v>
      </c>
      <c r="I55" s="661">
        <v>10.128517963961585</v>
      </c>
      <c r="J55" s="661">
        <v>11.714278346443619</v>
      </c>
      <c r="K55" s="661">
        <v>8.8705464986796443</v>
      </c>
      <c r="L55" s="661">
        <v>9.140864348470954</v>
      </c>
      <c r="M55" s="661">
        <v>12.003131587055501</v>
      </c>
      <c r="N55" s="661">
        <v>9.6864785901186181</v>
      </c>
      <c r="O55" s="1735"/>
    </row>
    <row r="56" spans="1:16" ht="15.75" customHeight="1">
      <c r="A56" s="437" t="s">
        <v>211</v>
      </c>
      <c r="B56" s="661">
        <v>1.7660770412824298</v>
      </c>
      <c r="C56" s="661">
        <v>2.2143538386559389</v>
      </c>
      <c r="D56" s="661">
        <v>1.8315982343398596</v>
      </c>
      <c r="E56" s="661">
        <v>1.5116031214140486</v>
      </c>
      <c r="F56" s="661">
        <v>2.0741585319748639</v>
      </c>
      <c r="G56" s="661">
        <v>2.0899572536685178</v>
      </c>
      <c r="H56" s="661">
        <v>1.873667571546962</v>
      </c>
      <c r="I56" s="661">
        <v>2.1317593987922927</v>
      </c>
      <c r="J56" s="661">
        <v>1.9874103260889273</v>
      </c>
      <c r="K56" s="661">
        <v>1.8266337767367677</v>
      </c>
      <c r="L56" s="661">
        <v>2.015935041382467</v>
      </c>
      <c r="M56" s="661">
        <v>1.6921367254170241</v>
      </c>
      <c r="N56" s="661">
        <v>1.896581188573969</v>
      </c>
      <c r="O56" s="1735"/>
    </row>
    <row r="57" spans="1:16" ht="15.75" customHeight="1">
      <c r="A57" s="437" t="s">
        <v>206</v>
      </c>
      <c r="B57" s="661">
        <v>1.2402984003740773</v>
      </c>
      <c r="C57" s="661">
        <v>1.5162554346474162</v>
      </c>
      <c r="D57" s="661">
        <v>1.2129378889170408</v>
      </c>
      <c r="E57" s="661">
        <v>1.1782369146276022</v>
      </c>
      <c r="F57" s="661">
        <v>1.3862077996297402</v>
      </c>
      <c r="G57" s="661">
        <v>1.5588472434866381</v>
      </c>
      <c r="H57" s="661">
        <v>1.6069401796511225</v>
      </c>
      <c r="I57" s="661">
        <v>1.4160889075838685</v>
      </c>
      <c r="J57" s="661">
        <v>1.4139853529158701</v>
      </c>
      <c r="K57" s="661">
        <v>1.3335913146802996</v>
      </c>
      <c r="L57" s="661">
        <v>1.3212768787386742</v>
      </c>
      <c r="M57" s="661">
        <v>1.1149240559484894</v>
      </c>
      <c r="N57" s="661">
        <v>1.3469331217923957</v>
      </c>
      <c r="O57" s="1735"/>
    </row>
    <row r="58" spans="1:16" s="81" customFormat="1" ht="15.75" customHeight="1">
      <c r="A58" s="437" t="s">
        <v>192</v>
      </c>
      <c r="B58" s="661">
        <v>2.1911948692886308E-2</v>
      </c>
      <c r="C58" s="661">
        <v>5.4769833188692628E-2</v>
      </c>
      <c r="D58" s="661">
        <v>2.0998672213805341E-2</v>
      </c>
      <c r="E58" s="661">
        <v>2.3786202611090931E-2</v>
      </c>
      <c r="F58" s="661">
        <v>2.0844306912846208E-2</v>
      </c>
      <c r="G58" s="661">
        <v>3.2292530628331428E-2</v>
      </c>
      <c r="H58" s="661">
        <v>0.10415336404664823</v>
      </c>
      <c r="I58" s="661">
        <v>2.8137858094668136E-2</v>
      </c>
      <c r="J58" s="661">
        <v>0.1743315797361939</v>
      </c>
      <c r="K58" s="661">
        <v>2.9310322579769024E-2</v>
      </c>
      <c r="L58" s="661">
        <v>0.67730467094937419</v>
      </c>
      <c r="M58" s="661">
        <v>4.5080244178592722E-2</v>
      </c>
      <c r="N58" s="661">
        <v>9.6969113875930962E-2</v>
      </c>
      <c r="O58" s="1735"/>
      <c r="P58" s="661"/>
    </row>
    <row r="59" spans="1:16" s="441" customFormat="1" ht="15.75" customHeight="1">
      <c r="A59" s="402" t="s">
        <v>207</v>
      </c>
      <c r="B59" s="660">
        <v>3.6027278087588193</v>
      </c>
      <c r="C59" s="660">
        <v>4.4833246347243625</v>
      </c>
      <c r="D59" s="660">
        <v>3.2370890324043664</v>
      </c>
      <c r="E59" s="660">
        <v>2.2696516479074029</v>
      </c>
      <c r="F59" s="660">
        <v>2.864408633491645</v>
      </c>
      <c r="G59" s="660">
        <v>2.9952243758240429</v>
      </c>
      <c r="H59" s="660">
        <v>2.5827337692441037</v>
      </c>
      <c r="I59" s="660">
        <v>3.0921222155945336</v>
      </c>
      <c r="J59" s="660">
        <v>3.0869848418914385</v>
      </c>
      <c r="K59" s="660">
        <v>3.5625221979852633</v>
      </c>
      <c r="L59" s="660">
        <v>4.5126082939248535</v>
      </c>
      <c r="M59" s="660">
        <v>5.122073714174963</v>
      </c>
      <c r="N59" s="661">
        <v>3.4303684502226246</v>
      </c>
      <c r="O59" s="1735"/>
    </row>
    <row r="60" spans="1:16" ht="15.75" customHeight="1">
      <c r="A60" s="437" t="s">
        <v>1329</v>
      </c>
      <c r="B60" s="661">
        <v>1.8668056113761271</v>
      </c>
      <c r="C60" s="661">
        <v>3.58779119952619</v>
      </c>
      <c r="D60" s="661">
        <v>2.7652225487252284</v>
      </c>
      <c r="E60" s="661">
        <v>1.911119877923271</v>
      </c>
      <c r="F60" s="661">
        <v>2.3981703665860743</v>
      </c>
      <c r="G60" s="661">
        <v>2.4954987914948736</v>
      </c>
      <c r="H60" s="661">
        <v>2.1397140387893714</v>
      </c>
      <c r="I60" s="661">
        <v>2.6053763161629977</v>
      </c>
      <c r="J60" s="661">
        <v>2.6162520089348282</v>
      </c>
      <c r="K60" s="661">
        <v>2.7228328792241414</v>
      </c>
      <c r="L60" s="661">
        <v>3.0982842308139147</v>
      </c>
      <c r="M60" s="661">
        <v>2.5634313028664693</v>
      </c>
      <c r="N60" s="661">
        <v>2.5255783963304403</v>
      </c>
      <c r="O60" s="1735"/>
    </row>
    <row r="61" spans="1:16" ht="15.75" customHeight="1">
      <c r="A61" s="437" t="s">
        <v>238</v>
      </c>
      <c r="B61" s="661">
        <v>1.4661602420182402</v>
      </c>
      <c r="C61" s="661">
        <v>0.48428479145397868</v>
      </c>
      <c r="D61" s="661">
        <v>0.12294729290315873</v>
      </c>
      <c r="E61" s="661">
        <v>8.2233889043811084E-2</v>
      </c>
      <c r="F61" s="661">
        <v>9.625667857101218E-2</v>
      </c>
      <c r="G61" s="661">
        <v>0.10418328423139049</v>
      </c>
      <c r="H61" s="661">
        <v>9.4946421139934109E-2</v>
      </c>
      <c r="I61" s="661">
        <v>0.10462172052073265</v>
      </c>
      <c r="J61" s="661">
        <v>9.9158195125677306E-2</v>
      </c>
      <c r="K61" s="661">
        <v>0.5157915449644086</v>
      </c>
      <c r="L61" s="661">
        <v>1.0397988609412676</v>
      </c>
      <c r="M61" s="661">
        <v>2.2536328981510709</v>
      </c>
      <c r="N61" s="661">
        <v>0.56147354799796001</v>
      </c>
      <c r="O61" s="1735"/>
    </row>
    <row r="62" spans="1:16" ht="15.75" customHeight="1">
      <c r="A62" s="437" t="s">
        <v>1330</v>
      </c>
      <c r="B62" s="661">
        <v>0.26968788029205315</v>
      </c>
      <c r="C62" s="661">
        <v>0.41118285844758701</v>
      </c>
      <c r="D62" s="661">
        <v>0.3487712174755816</v>
      </c>
      <c r="E62" s="661">
        <v>0.27611994855990796</v>
      </c>
      <c r="F62" s="661">
        <v>0.3699372464609012</v>
      </c>
      <c r="G62" s="661">
        <v>0.39544878576063447</v>
      </c>
      <c r="H62" s="661">
        <v>0.34797769409588758</v>
      </c>
      <c r="I62" s="661">
        <v>0.38188754767904931</v>
      </c>
      <c r="J62" s="661">
        <v>0.37150359011758988</v>
      </c>
      <c r="K62" s="661">
        <v>0.32386544260639827</v>
      </c>
      <c r="L62" s="661">
        <v>0.37448329169491062</v>
      </c>
      <c r="M62" s="661">
        <v>0.30494629602757833</v>
      </c>
      <c r="N62" s="661">
        <v>0.34321973874120931</v>
      </c>
      <c r="O62" s="1735"/>
    </row>
    <row r="63" spans="1:16" s="81" customFormat="1" ht="15.75" customHeight="1">
      <c r="A63" s="437" t="s">
        <v>191</v>
      </c>
      <c r="B63" s="661">
        <v>7.4075072398719383E-5</v>
      </c>
      <c r="C63" s="661">
        <v>6.5785296606219167E-5</v>
      </c>
      <c r="D63" s="661">
        <v>1.4797330039763681E-4</v>
      </c>
      <c r="E63" s="661">
        <v>1.7793238041270836E-4</v>
      </c>
      <c r="F63" s="661">
        <v>4.4341873657467261E-5</v>
      </c>
      <c r="G63" s="661">
        <v>9.3514337144572418E-5</v>
      </c>
      <c r="H63" s="661">
        <v>9.561521891058661E-5</v>
      </c>
      <c r="I63" s="661">
        <v>2.3663123175380287E-4</v>
      </c>
      <c r="J63" s="661">
        <v>7.1047713342741633E-5</v>
      </c>
      <c r="K63" s="661">
        <v>3.2331190315349755E-5</v>
      </c>
      <c r="L63" s="661">
        <v>4.1910474760986794E-5</v>
      </c>
      <c r="M63" s="661">
        <v>6.3217129843803733E-5</v>
      </c>
      <c r="N63" s="661">
        <v>9.6767153015830533E-5</v>
      </c>
      <c r="O63" s="1735"/>
    </row>
    <row r="64" spans="1:16" s="441" customFormat="1" ht="15.75" customHeight="1">
      <c r="A64" s="402" t="s">
        <v>1331</v>
      </c>
      <c r="B64" s="660">
        <v>9.8874736356017928E-2</v>
      </c>
      <c r="C64" s="660">
        <v>0.18092738078136053</v>
      </c>
      <c r="D64" s="660">
        <v>0.10993691606927911</v>
      </c>
      <c r="E64" s="660">
        <v>0.10255284508410173</v>
      </c>
      <c r="F64" s="660">
        <v>0.14531960675024538</v>
      </c>
      <c r="G64" s="660">
        <v>0.14697449028323706</v>
      </c>
      <c r="H64" s="660">
        <v>0.12877752984486446</v>
      </c>
      <c r="I64" s="660">
        <v>0.19415176834514405</v>
      </c>
      <c r="J64" s="660">
        <v>0.19794667789490134</v>
      </c>
      <c r="K64" s="660">
        <v>0.17020046453264906</v>
      </c>
      <c r="L64" s="660">
        <v>0.20125629386806435</v>
      </c>
      <c r="M64" s="660">
        <v>0.2188767827073568</v>
      </c>
      <c r="N64" s="660">
        <v>0.15551812159590031</v>
      </c>
      <c r="O64" s="1735"/>
    </row>
    <row r="65" spans="1:15" ht="15.75" customHeight="1">
      <c r="A65" s="402" t="s">
        <v>1332</v>
      </c>
      <c r="B65" s="660">
        <v>1.4956433662521917</v>
      </c>
      <c r="C65" s="660">
        <v>1.9877247022722357</v>
      </c>
      <c r="D65" s="660">
        <v>2.0709080985321284</v>
      </c>
      <c r="E65" s="660">
        <v>1.5100383523023033</v>
      </c>
      <c r="F65" s="660">
        <v>1.731655893290452</v>
      </c>
      <c r="G65" s="660">
        <v>1.6285603247981939</v>
      </c>
      <c r="H65" s="660">
        <v>1.7297815205627811</v>
      </c>
      <c r="I65" s="660">
        <v>2.1871948717633072</v>
      </c>
      <c r="J65" s="660">
        <v>1.7985736332459217</v>
      </c>
      <c r="K65" s="660">
        <v>1.2685109358070594</v>
      </c>
      <c r="L65" s="660">
        <v>1.5449550585633718</v>
      </c>
      <c r="M65" s="660">
        <v>1.3093691076186957</v>
      </c>
      <c r="N65" s="660">
        <v>1.6718973748700841</v>
      </c>
      <c r="O65" s="1735"/>
    </row>
    <row r="66" spans="1:15" ht="15.75" customHeight="1">
      <c r="A66" s="437" t="s">
        <v>1977</v>
      </c>
      <c r="B66" s="661">
        <v>1.4946860923219609</v>
      </c>
      <c r="C66" s="661">
        <v>1.986787612643929</v>
      </c>
      <c r="D66" s="661">
        <v>2.0707125350407569</v>
      </c>
      <c r="E66" s="661">
        <v>1.5098390884663706</v>
      </c>
      <c r="F66" s="661">
        <v>1.7312983765664918</v>
      </c>
      <c r="G66" s="661">
        <v>1.6284386117661538</v>
      </c>
      <c r="H66" s="661">
        <v>1.7287289122666047</v>
      </c>
      <c r="I66" s="661">
        <v>2.1868351284309608</v>
      </c>
      <c r="J66" s="661">
        <v>1.798439192097399</v>
      </c>
      <c r="K66" s="661">
        <v>1.2680803593461762</v>
      </c>
      <c r="L66" s="661">
        <v>1.5436168557880794</v>
      </c>
      <c r="M66" s="661">
        <v>1.3089859496393697</v>
      </c>
      <c r="N66" s="661">
        <v>1.6713086848757133</v>
      </c>
      <c r="O66" s="1735"/>
    </row>
    <row r="67" spans="1:15" ht="15.75" customHeight="1">
      <c r="A67" s="437" t="s">
        <v>192</v>
      </c>
      <c r="B67" s="661">
        <v>9.5727393023071811E-4</v>
      </c>
      <c r="C67" s="661">
        <v>9.3708962830677087E-4</v>
      </c>
      <c r="D67" s="661">
        <v>1.9556349137134791E-4</v>
      </c>
      <c r="E67" s="661">
        <v>1.9926383593276304E-4</v>
      </c>
      <c r="F67" s="661">
        <v>3.575167239602103E-4</v>
      </c>
      <c r="G67" s="661">
        <v>1.2171303204018044E-4</v>
      </c>
      <c r="H67" s="661">
        <v>1.0526082961762708E-3</v>
      </c>
      <c r="I67" s="661">
        <v>3.5974333234643178E-4</v>
      </c>
      <c r="J67" s="661">
        <v>1.3444114852257766E-4</v>
      </c>
      <c r="K67" s="661">
        <v>4.3057646088311933E-4</v>
      </c>
      <c r="L67" s="661">
        <v>1.3382027752923652E-3</v>
      </c>
      <c r="M67" s="661">
        <v>3.831579793260125E-4</v>
      </c>
      <c r="N67" s="661">
        <v>5.8868999437083002E-4</v>
      </c>
      <c r="O67" s="1735"/>
    </row>
    <row r="68" spans="1:15" s="441" customFormat="1" ht="15.75" customHeight="1">
      <c r="A68" s="402" t="s">
        <v>1333</v>
      </c>
      <c r="B68" s="660">
        <v>0.14777548073338911</v>
      </c>
      <c r="C68" s="660">
        <v>0.25051724480656251</v>
      </c>
      <c r="D68" s="660">
        <v>0.20178904257775113</v>
      </c>
      <c r="E68" s="660">
        <v>0.13958716948408098</v>
      </c>
      <c r="F68" s="660">
        <v>0.1832433807893708</v>
      </c>
      <c r="G68" s="660">
        <v>0.19026176084027727</v>
      </c>
      <c r="H68" s="660">
        <v>0.16384012491310165</v>
      </c>
      <c r="I68" s="660">
        <v>0.20028069703841417</v>
      </c>
      <c r="J68" s="660">
        <v>0.18855027704069177</v>
      </c>
      <c r="K68" s="660">
        <v>0.20547556265899275</v>
      </c>
      <c r="L68" s="660">
        <v>0.23841047925650202</v>
      </c>
      <c r="M68" s="660">
        <v>0.19275858161199527</v>
      </c>
      <c r="N68" s="660">
        <v>0.18916036349605897</v>
      </c>
      <c r="O68" s="1735"/>
    </row>
    <row r="69" spans="1:15" ht="15.75" customHeight="1">
      <c r="A69" s="437" t="s">
        <v>1973</v>
      </c>
      <c r="B69" s="661">
        <v>0.14777548073338911</v>
      </c>
      <c r="C69" s="661">
        <v>0.25051724480656251</v>
      </c>
      <c r="D69" s="661">
        <v>0.20178904257775113</v>
      </c>
      <c r="E69" s="661">
        <v>0.13958716948408098</v>
      </c>
      <c r="F69" s="661">
        <v>0.1832433807893708</v>
      </c>
      <c r="G69" s="661">
        <v>0.19026176084027727</v>
      </c>
      <c r="H69" s="661">
        <v>0.16384012491310165</v>
      </c>
      <c r="I69" s="661">
        <v>0.20028069703841417</v>
      </c>
      <c r="J69" s="661">
        <v>0.18855027704069177</v>
      </c>
      <c r="K69" s="661">
        <v>0.20547556265899275</v>
      </c>
      <c r="L69" s="661">
        <v>0.23841047925650202</v>
      </c>
      <c r="M69" s="661">
        <v>0.19275858161199527</v>
      </c>
      <c r="N69" s="661">
        <v>0.18916036349605897</v>
      </c>
      <c r="O69" s="1735"/>
    </row>
    <row r="70" spans="1:15" s="441" customFormat="1" ht="15.75" customHeight="1">
      <c r="A70" s="402" t="s">
        <v>1335</v>
      </c>
      <c r="B70" s="660">
        <v>0.40225122142544145</v>
      </c>
      <c r="C70" s="660">
        <v>0.82040435209116036</v>
      </c>
      <c r="D70" s="660">
        <v>0.60265200603387481</v>
      </c>
      <c r="E70" s="660">
        <v>0.48361803732756065</v>
      </c>
      <c r="F70" s="660">
        <v>0.47966681848447706</v>
      </c>
      <c r="G70" s="660">
        <v>0.62646221275585823</v>
      </c>
      <c r="H70" s="660">
        <v>0.63980583031755611</v>
      </c>
      <c r="I70" s="660">
        <v>0.72851778876625739</v>
      </c>
      <c r="J70" s="660">
        <v>0.58876980228821352</v>
      </c>
      <c r="K70" s="660">
        <v>0.38025366702172614</v>
      </c>
      <c r="L70" s="660">
        <v>0.65955357214327082</v>
      </c>
      <c r="M70" s="660">
        <v>0.67151608094356108</v>
      </c>
      <c r="N70" s="660">
        <v>0.58169467856922119</v>
      </c>
      <c r="O70" s="1735"/>
    </row>
    <row r="71" spans="1:15" ht="15.75" customHeight="1">
      <c r="A71" s="437" t="s">
        <v>1974</v>
      </c>
      <c r="B71" s="661">
        <v>0.39773841744788546</v>
      </c>
      <c r="C71" s="661">
        <v>0.81215115603833055</v>
      </c>
      <c r="D71" s="661">
        <v>0.59576184452580871</v>
      </c>
      <c r="E71" s="661">
        <v>0.47756431064774774</v>
      </c>
      <c r="F71" s="661">
        <v>0.47237366540185582</v>
      </c>
      <c r="G71" s="661">
        <v>0.61798056050134287</v>
      </c>
      <c r="H71" s="661">
        <v>0.63253493390064996</v>
      </c>
      <c r="I71" s="661">
        <v>0.72037136863968187</v>
      </c>
      <c r="J71" s="661">
        <v>0.58060227295670896</v>
      </c>
      <c r="K71" s="661">
        <v>0.37356727653181049</v>
      </c>
      <c r="L71" s="661">
        <v>0.65146952131752356</v>
      </c>
      <c r="M71" s="661">
        <v>0.66553675290985403</v>
      </c>
      <c r="N71" s="661">
        <v>0.57465376173432425</v>
      </c>
      <c r="O71" s="1735"/>
    </row>
    <row r="72" spans="1:15" ht="15.75" customHeight="1">
      <c r="A72" s="437" t="s">
        <v>1336</v>
      </c>
      <c r="B72" s="661">
        <v>4.5128039775559634E-3</v>
      </c>
      <c r="C72" s="661">
        <v>8.2531960528298351E-3</v>
      </c>
      <c r="D72" s="661">
        <v>6.8901615080661314E-3</v>
      </c>
      <c r="E72" s="661">
        <v>6.0537266798129062E-3</v>
      </c>
      <c r="F72" s="661">
        <v>7.2931530826212615E-3</v>
      </c>
      <c r="G72" s="661">
        <v>8.4816522545153681E-3</v>
      </c>
      <c r="H72" s="661">
        <v>7.2708964169061708E-3</v>
      </c>
      <c r="I72" s="661">
        <v>8.1464201265754842E-3</v>
      </c>
      <c r="J72" s="661">
        <v>8.1675293315045649E-3</v>
      </c>
      <c r="K72" s="661">
        <v>6.6863904899156354E-3</v>
      </c>
      <c r="L72" s="661">
        <v>8.0840508257472837E-3</v>
      </c>
      <c r="M72" s="661">
        <v>5.9793280337070136E-3</v>
      </c>
      <c r="N72" s="661">
        <v>7.0409168348969488E-3</v>
      </c>
      <c r="O72" s="1735"/>
    </row>
    <row r="73" spans="1:15" s="441" customFormat="1" ht="15.75" customHeight="1">
      <c r="A73" s="402" t="s">
        <v>1337</v>
      </c>
      <c r="B73" s="660">
        <v>0.35400241642003444</v>
      </c>
      <c r="C73" s="660">
        <v>0.60598696460590684</v>
      </c>
      <c r="D73" s="660">
        <v>0.57224588590239445</v>
      </c>
      <c r="E73" s="660">
        <v>0.51953401701546353</v>
      </c>
      <c r="F73" s="660">
        <v>0.63298989793034033</v>
      </c>
      <c r="G73" s="660">
        <v>0.59027904423358812</v>
      </c>
      <c r="H73" s="660">
        <v>0.6543975826201095</v>
      </c>
      <c r="I73" s="660">
        <v>0.82390158256482071</v>
      </c>
      <c r="J73" s="660">
        <v>0.8616636062109424</v>
      </c>
      <c r="K73" s="660">
        <v>0.86624565028820044</v>
      </c>
      <c r="L73" s="660">
        <v>1.1916878132041673</v>
      </c>
      <c r="M73" s="660">
        <v>0.66176952173320169</v>
      </c>
      <c r="N73" s="660">
        <v>0.68326891331270079</v>
      </c>
      <c r="O73" s="1735"/>
    </row>
    <row r="74" spans="1:15" ht="15.75" customHeight="1">
      <c r="A74" s="437" t="s">
        <v>1964</v>
      </c>
      <c r="B74" s="661">
        <v>0.32997352816082642</v>
      </c>
      <c r="C74" s="661">
        <v>0.5379055885448355</v>
      </c>
      <c r="D74" s="661">
        <v>0.52613887488332345</v>
      </c>
      <c r="E74" s="661">
        <v>0.49762437678622728</v>
      </c>
      <c r="F74" s="661">
        <v>0.6107214787281805</v>
      </c>
      <c r="G74" s="661">
        <v>0.55483390894548468</v>
      </c>
      <c r="H74" s="661">
        <v>0.60264106679468887</v>
      </c>
      <c r="I74" s="661">
        <v>0.77492104184317379</v>
      </c>
      <c r="J74" s="661">
        <v>0.80237915947036931</v>
      </c>
      <c r="K74" s="661">
        <v>0.79627366258990251</v>
      </c>
      <c r="L74" s="661">
        <v>1.11107169185737</v>
      </c>
      <c r="M74" s="661">
        <v>0.60401017577394445</v>
      </c>
      <c r="N74" s="661">
        <v>0.63546157280670668</v>
      </c>
      <c r="O74" s="1735"/>
    </row>
    <row r="75" spans="1:15" ht="15.75" customHeight="1">
      <c r="A75" s="437" t="s">
        <v>1338</v>
      </c>
      <c r="B75" s="661">
        <v>1.6896437930627364E-2</v>
      </c>
      <c r="C75" s="661">
        <v>4.8091565672333969E-2</v>
      </c>
      <c r="D75" s="661">
        <v>2.3603229270090696E-2</v>
      </c>
      <c r="E75" s="661">
        <v>1.3656913221620126E-2</v>
      </c>
      <c r="F75" s="661">
        <v>1.396362907096039E-2</v>
      </c>
      <c r="G75" s="661">
        <v>2.5527707532245508E-2</v>
      </c>
      <c r="H75" s="661">
        <v>1.2063232814471138E-2</v>
      </c>
      <c r="I75" s="661">
        <v>3.0451758641609237E-2</v>
      </c>
      <c r="J75" s="661">
        <v>4.6540363631375446E-2</v>
      </c>
      <c r="K75" s="661">
        <v>5.3629766996508517E-2</v>
      </c>
      <c r="L75" s="661">
        <v>3.556838897014164E-2</v>
      </c>
      <c r="M75" s="661">
        <v>5.2889675676421201E-2</v>
      </c>
      <c r="N75" s="661">
        <v>3.0553241561425602E-2</v>
      </c>
      <c r="O75" s="1735"/>
    </row>
    <row r="76" spans="1:15" ht="15.75" customHeight="1">
      <c r="A76" s="437" t="s">
        <v>1339</v>
      </c>
      <c r="B76" s="661">
        <v>6.6613358605435921E-3</v>
      </c>
      <c r="C76" s="661">
        <v>1.945842179460109E-2</v>
      </c>
      <c r="D76" s="661">
        <v>1.9659640115087085E-2</v>
      </c>
      <c r="E76" s="661">
        <v>7.6583496276180123E-3</v>
      </c>
      <c r="F76" s="661">
        <v>6.1250963377166992E-3</v>
      </c>
      <c r="G76" s="661">
        <v>8.9848457024767851E-3</v>
      </c>
      <c r="H76" s="661">
        <v>3.8460726417410468E-2</v>
      </c>
      <c r="I76" s="661">
        <v>1.7906016087263148E-2</v>
      </c>
      <c r="J76" s="661">
        <v>1.1779144041383964E-2</v>
      </c>
      <c r="K76" s="661">
        <v>1.4509042197704056E-2</v>
      </c>
      <c r="L76" s="661">
        <v>4.2972844701894608E-2</v>
      </c>
      <c r="M76" s="661">
        <v>4.3336111616332218E-3</v>
      </c>
      <c r="N76" s="661">
        <v>1.6040078862020898E-2</v>
      </c>
      <c r="O76" s="1735"/>
    </row>
    <row r="77" spans="1:15" ht="15.75" customHeight="1">
      <c r="A77" s="437" t="s">
        <v>233</v>
      </c>
      <c r="B77" s="661">
        <v>4.7111446803711836E-4</v>
      </c>
      <c r="C77" s="661">
        <v>5.3138859413630801E-4</v>
      </c>
      <c r="D77" s="661">
        <v>2.8441416338930822E-3</v>
      </c>
      <c r="E77" s="661">
        <v>5.9437737999817181E-4</v>
      </c>
      <c r="F77" s="661">
        <v>2.179693793482694E-3</v>
      </c>
      <c r="G77" s="661">
        <v>9.3258205338109744E-4</v>
      </c>
      <c r="H77" s="661">
        <v>1.2325565935389132E-3</v>
      </c>
      <c r="I77" s="661">
        <v>6.2276599277452595E-4</v>
      </c>
      <c r="J77" s="661">
        <v>9.6493906781372431E-4</v>
      </c>
      <c r="K77" s="661">
        <v>1.8331785040852509E-3</v>
      </c>
      <c r="L77" s="661">
        <v>2.0748876747608445E-3</v>
      </c>
      <c r="M77" s="661">
        <v>5.3605912120274866E-4</v>
      </c>
      <c r="N77" s="661">
        <v>1.2140200825476821E-3</v>
      </c>
      <c r="O77" s="1735"/>
    </row>
    <row r="78" spans="1:15" s="81" customFormat="1" ht="15" customHeight="1" thickBot="1">
      <c r="A78" s="695" t="s">
        <v>458</v>
      </c>
      <c r="B78" s="777">
        <v>100</v>
      </c>
      <c r="C78" s="777">
        <v>100.00000000000001</v>
      </c>
      <c r="D78" s="777">
        <v>100</v>
      </c>
      <c r="E78" s="777">
        <v>100</v>
      </c>
      <c r="F78" s="777">
        <v>100</v>
      </c>
      <c r="G78" s="777">
        <v>99.999999999999972</v>
      </c>
      <c r="H78" s="777">
        <v>99.999835116861306</v>
      </c>
      <c r="I78" s="777">
        <v>99.999903452790434</v>
      </c>
      <c r="J78" s="777">
        <v>99.999968815584253</v>
      </c>
      <c r="K78" s="777">
        <v>99.999947395231814</v>
      </c>
      <c r="L78" s="777">
        <v>99.999643851706068</v>
      </c>
      <c r="M78" s="777">
        <v>99.999976166922707</v>
      </c>
      <c r="N78" s="777">
        <v>100</v>
      </c>
      <c r="O78" s="1735"/>
    </row>
    <row r="79" spans="1:15" ht="15" customHeight="1" thickTop="1">
      <c r="A79" s="872" t="s">
        <v>330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1735"/>
    </row>
    <row r="80" spans="1:15" s="1038" customFormat="1" ht="15" customHeight="1">
      <c r="A80" s="872" t="s">
        <v>1975</v>
      </c>
      <c r="B80" s="1789"/>
      <c r="C80" s="1789"/>
      <c r="D80" s="1789"/>
      <c r="E80" s="1789"/>
      <c r="F80" s="1789"/>
      <c r="G80" s="1789"/>
      <c r="H80" s="1789"/>
      <c r="I80" s="1789"/>
      <c r="J80" s="1789"/>
      <c r="K80" s="1789"/>
      <c r="L80" s="1789"/>
      <c r="M80" s="1789"/>
      <c r="N80" s="1789"/>
      <c r="O80" s="1735"/>
    </row>
    <row r="81" spans="1:15" s="1038" customFormat="1" ht="15" customHeight="1">
      <c r="A81" s="872" t="s">
        <v>1958</v>
      </c>
      <c r="B81" s="920"/>
      <c r="C81" s="920"/>
      <c r="O81" s="1735"/>
    </row>
    <row r="82" spans="1:15" ht="15" customHeight="1">
      <c r="A82" s="56" t="s">
        <v>1961</v>
      </c>
      <c r="B82" s="1790"/>
      <c r="C82" s="1790"/>
      <c r="D82" s="1790"/>
      <c r="E82" s="1790"/>
      <c r="F82" s="1790"/>
      <c r="G82" s="1790"/>
      <c r="H82" s="1790"/>
      <c r="I82" s="1790"/>
      <c r="J82" s="1790"/>
      <c r="K82" s="1790"/>
      <c r="L82" s="1790"/>
      <c r="M82" s="1790"/>
      <c r="N82" s="1790"/>
      <c r="O82" s="1735"/>
    </row>
    <row r="83" spans="1:15" ht="15.75">
      <c r="A83" s="1140" t="s">
        <v>1966</v>
      </c>
      <c r="B83" s="827"/>
      <c r="C83" s="1257"/>
      <c r="D83" s="827"/>
      <c r="O83" s="1735"/>
    </row>
    <row r="84" spans="1:15" ht="15.75">
      <c r="A84" s="872" t="s">
        <v>1965</v>
      </c>
      <c r="B84" s="71"/>
      <c r="C84" s="71"/>
      <c r="O84" s="1735"/>
    </row>
    <row r="85" spans="1:15" ht="15.75">
      <c r="A85" s="872" t="s">
        <v>1967</v>
      </c>
      <c r="B85" s="1172"/>
      <c r="C85" s="1172"/>
      <c r="D85" s="1172"/>
      <c r="E85" s="1172"/>
      <c r="O85" s="1735"/>
    </row>
    <row r="86" spans="1:15">
      <c r="A86" s="1813" t="s">
        <v>1871</v>
      </c>
      <c r="B86" s="1813"/>
      <c r="C86" s="1813"/>
      <c r="D86" s="1813"/>
      <c r="E86" s="1813"/>
      <c r="O86" s="1735"/>
    </row>
    <row r="87" spans="1:15" ht="15.75">
      <c r="A87" s="930" t="s">
        <v>1981</v>
      </c>
      <c r="B87" s="71"/>
      <c r="C87" s="71"/>
      <c r="O87" s="1735"/>
    </row>
    <row r="89" spans="1:15" ht="15.75">
      <c r="A89" s="34"/>
    </row>
    <row r="90" spans="1:15">
      <c r="A90" s="187" t="s">
        <v>10</v>
      </c>
    </row>
  </sheetData>
  <customSheetViews>
    <customSheetView guid="{45E423DD-7FD2-487F-8372-5798D7D06C15}" showPageBreaks="1" printArea="1" hiddenRows="1">
      <selection activeCell="F7" sqref="F7"/>
      <pageMargins left="0.72" right="0.3" top="0.52" bottom="0.54" header="0.5" footer="0.54"/>
      <pageSetup scale="57" orientation="landscape" r:id="rId1"/>
      <headerFooter alignWithMargins="0"/>
    </customSheetView>
    <customSheetView guid="{B297ACE3-C144-4411-A206-EE5C8D41CE1C}" hiddenRows="1">
      <selection activeCell="N63" sqref="N63"/>
      <pageMargins left="0.72" right="0.3" top="0.52" bottom="0.54" header="0.5" footer="0.54"/>
      <pageSetup scale="65" orientation="landscape" r:id="rId2"/>
      <headerFooter alignWithMargins="0"/>
    </customSheetView>
    <customSheetView guid="{67BA8672-8137-4028-84CD-AA630649A2B3}" hiddenRows="1" showRuler="0" topLeftCell="A50">
      <selection activeCell="N9" sqref="N9"/>
      <pageMargins left="0.72" right="0.3" top="0.52" bottom="0.54" header="0.5" footer="0.54"/>
      <pageSetup scale="65" orientation="landscape" r:id="rId3"/>
      <headerFooter alignWithMargins="0"/>
    </customSheetView>
    <customSheetView guid="{51F1D52B-5D55-4FCC-809B-9B4CC86C88B9}" hiddenRows="1">
      <selection activeCell="F7" sqref="F7"/>
      <pageMargins left="0.72" right="0.3" top="0.52" bottom="0.54" header="0.5" footer="0.54"/>
      <pageSetup scale="57" orientation="landscape" r:id="rId4"/>
      <headerFooter alignWithMargins="0"/>
    </customSheetView>
  </customSheetViews>
  <mergeCells count="1">
    <mergeCell ref="A86:E86"/>
  </mergeCells>
  <phoneticPr fontId="19" type="noConversion"/>
  <printOptions horizontalCentered="1" verticalCentered="1"/>
  <pageMargins left="0.72" right="1.02" top="0.23622047244094491" bottom="0.15748031496062992" header="0.28999999999999998" footer="0.15748031496062992"/>
  <pageSetup scale="44" orientation="landscape" r:id="rId5"/>
  <headerFooter alignWithMargins="0"/>
  <drawing r:id="rId6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2:I102"/>
  <sheetViews>
    <sheetView showGridLines="0" topLeftCell="A63" zoomScaleNormal="100" workbookViewId="0">
      <selection activeCell="F72" sqref="F72"/>
    </sheetView>
  </sheetViews>
  <sheetFormatPr defaultRowHeight="15"/>
  <cols>
    <col min="1" max="1" width="63.7109375" style="83" customWidth="1"/>
    <col min="2" max="2" width="19.7109375" style="83" customWidth="1"/>
    <col min="3" max="3" width="21.7109375" style="83" customWidth="1"/>
    <col min="4" max="4" width="17.5703125" style="83" customWidth="1"/>
    <col min="5" max="5" width="20" style="83" customWidth="1"/>
    <col min="6" max="6" width="22.7109375" style="83" customWidth="1"/>
    <col min="7" max="7" width="13.85546875" style="83" customWidth="1"/>
    <col min="8" max="8" width="13" style="83" customWidth="1"/>
    <col min="9" max="9" width="14" style="83" customWidth="1"/>
    <col min="10" max="16384" width="9.140625" style="83"/>
  </cols>
  <sheetData>
    <row r="2" spans="1:9" s="318" customFormat="1">
      <c r="A2" s="77" t="s">
        <v>428</v>
      </c>
      <c r="B2" s="77"/>
      <c r="C2" s="77"/>
      <c r="D2" s="77"/>
      <c r="E2" s="77"/>
      <c r="F2" s="77"/>
      <c r="G2" s="77">
        <v>20</v>
      </c>
    </row>
    <row r="3" spans="1:9" s="318" customFormat="1">
      <c r="C3" s="83"/>
      <c r="D3" s="83"/>
      <c r="E3" s="83"/>
    </row>
    <row r="4" spans="1:9" s="318" customFormat="1">
      <c r="B4" s="80"/>
      <c r="C4" s="80"/>
      <c r="D4" s="80"/>
      <c r="E4" s="80"/>
      <c r="F4" s="83"/>
    </row>
    <row r="5" spans="1:9" s="318" customFormat="1">
      <c r="B5" s="844"/>
      <c r="C5" s="844"/>
      <c r="D5" s="844"/>
      <c r="E5" s="844"/>
      <c r="F5" s="83"/>
    </row>
    <row r="6" spans="1:9" s="318" customFormat="1">
      <c r="B6" s="844"/>
      <c r="C6" s="844"/>
      <c r="D6" s="844"/>
      <c r="E6" s="844"/>
      <c r="F6" s="1584"/>
    </row>
    <row r="7" spans="1:9" s="318" customFormat="1">
      <c r="B7" s="844"/>
      <c r="C7" s="1587"/>
      <c r="D7" s="1323"/>
      <c r="E7" s="1588"/>
      <c r="F7" s="1584"/>
    </row>
    <row r="8" spans="1:9" s="318" customFormat="1">
      <c r="B8" s="844"/>
      <c r="C8" s="1323" t="s">
        <v>1371</v>
      </c>
      <c r="D8" s="1500">
        <v>3068138.7195079904</v>
      </c>
      <c r="E8" s="1588"/>
      <c r="F8" s="1584"/>
    </row>
    <row r="9" spans="1:9" s="318" customFormat="1">
      <c r="A9" s="319"/>
      <c r="B9" s="844"/>
      <c r="C9" s="1323" t="s">
        <v>1979</v>
      </c>
      <c r="D9" s="1500">
        <v>3325095.3</v>
      </c>
      <c r="E9" s="1588"/>
      <c r="F9" s="1584"/>
    </row>
    <row r="10" spans="1:9" s="318" customFormat="1">
      <c r="A10" s="319"/>
      <c r="B10" s="844"/>
      <c r="C10" s="1323" t="s">
        <v>672</v>
      </c>
      <c r="D10" s="1501">
        <f>+D9-D8</f>
        <v>256956.58049200941</v>
      </c>
      <c r="E10" s="1588"/>
      <c r="F10" s="1584"/>
      <c r="I10" s="843"/>
    </row>
    <row r="11" spans="1:9" s="318" customFormat="1">
      <c r="A11" s="566" t="s">
        <v>549</v>
      </c>
      <c r="B11" s="1589"/>
      <c r="C11" s="1590"/>
      <c r="D11" s="1591"/>
      <c r="E11" s="1591"/>
      <c r="F11" s="1585"/>
      <c r="H11" s="1037"/>
      <c r="I11" s="843"/>
    </row>
    <row r="12" spans="1:9" s="318" customFormat="1" ht="23.25">
      <c r="A12" s="566" t="s">
        <v>1243</v>
      </c>
      <c r="B12" s="567"/>
      <c r="C12" s="1585"/>
      <c r="D12" s="1586"/>
      <c r="E12" s="1585"/>
      <c r="F12" s="1585"/>
      <c r="I12" s="843"/>
    </row>
    <row r="13" spans="1:9" s="318" customFormat="1">
      <c r="A13" s="566" t="s">
        <v>1653</v>
      </c>
      <c r="B13" s="567"/>
      <c r="C13" s="567"/>
      <c r="D13" s="567"/>
      <c r="E13" s="567"/>
      <c r="F13" s="567"/>
      <c r="I13" s="843"/>
    </row>
    <row r="14" spans="1:9">
      <c r="A14" s="567" t="s">
        <v>416</v>
      </c>
      <c r="B14" s="568"/>
      <c r="C14" s="567"/>
      <c r="D14" s="567"/>
      <c r="E14" s="567"/>
      <c r="F14" s="567"/>
    </row>
    <row r="15" spans="1:9">
      <c r="A15" s="1816" t="s">
        <v>344</v>
      </c>
      <c r="B15" s="1817" t="s">
        <v>2017</v>
      </c>
      <c r="C15" s="1817"/>
      <c r="D15" s="1818" t="s">
        <v>620</v>
      </c>
      <c r="E15" s="1818"/>
      <c r="F15" s="1806" t="s">
        <v>1978</v>
      </c>
    </row>
    <row r="16" spans="1:9" ht="18" customHeight="1">
      <c r="A16" s="1816"/>
      <c r="B16" s="1420" t="s">
        <v>1312</v>
      </c>
      <c r="C16" s="1421" t="s">
        <v>1658</v>
      </c>
      <c r="D16" s="1411" t="s">
        <v>418</v>
      </c>
      <c r="E16" s="1411" t="s">
        <v>419</v>
      </c>
      <c r="F16" s="1815"/>
    </row>
    <row r="17" spans="1:6" ht="15.75" customHeight="1">
      <c r="A17" s="402" t="s">
        <v>420</v>
      </c>
      <c r="B17" s="853">
        <v>119529.57678475999</v>
      </c>
      <c r="C17" s="853">
        <v>135695.61557165501</v>
      </c>
      <c r="D17" s="569">
        <v>16166.03878689502</v>
      </c>
      <c r="E17" s="602">
        <v>0.13524718502103972</v>
      </c>
      <c r="F17" s="855">
        <v>1.5416371022703264</v>
      </c>
    </row>
    <row r="18" spans="1:6" ht="15.75" customHeight="1">
      <c r="A18" s="436" t="s">
        <v>1325</v>
      </c>
      <c r="B18" s="853">
        <v>35494.62611556</v>
      </c>
      <c r="C18" s="853">
        <v>40182.782918265002</v>
      </c>
      <c r="D18" s="570">
        <v>4688.1568027050016</v>
      </c>
      <c r="E18" s="602">
        <v>0.13208074899681299</v>
      </c>
      <c r="F18" s="855">
        <v>1.509754979359283</v>
      </c>
    </row>
    <row r="19" spans="1:6" ht="15.75" customHeight="1">
      <c r="A19" s="556" t="s">
        <v>569</v>
      </c>
      <c r="B19" s="854">
        <v>1694.41819719</v>
      </c>
      <c r="C19" s="854">
        <v>1971.9552920799997</v>
      </c>
      <c r="D19" s="572">
        <v>277.53709488999971</v>
      </c>
      <c r="E19" s="603">
        <v>0.16379492108280203</v>
      </c>
      <c r="F19" s="856">
        <v>1.8212448070253167</v>
      </c>
    </row>
    <row r="20" spans="1:6" ht="15.75" customHeight="1">
      <c r="A20" s="437" t="s">
        <v>570</v>
      </c>
      <c r="B20" s="854">
        <v>25603.825740100001</v>
      </c>
      <c r="C20" s="854">
        <v>28493.845774705002</v>
      </c>
      <c r="D20" s="572">
        <v>2890.0200346050005</v>
      </c>
      <c r="E20" s="603">
        <v>0.1128745392950683</v>
      </c>
      <c r="F20" s="856">
        <v>1.3124843603329106</v>
      </c>
    </row>
    <row r="21" spans="1:6" ht="15.75" customHeight="1">
      <c r="A21" s="437" t="s">
        <v>186</v>
      </c>
      <c r="B21" s="854">
        <v>3340.9558773900003</v>
      </c>
      <c r="C21" s="854">
        <v>3629.2526410299997</v>
      </c>
      <c r="D21" s="572">
        <v>288.29676363999943</v>
      </c>
      <c r="E21" s="603">
        <v>8.6291700405579874E-2</v>
      </c>
      <c r="F21" s="856">
        <v>1.0279379939852162</v>
      </c>
    </row>
    <row r="22" spans="1:6" ht="15.75" customHeight="1">
      <c r="A22" s="437" t="s">
        <v>610</v>
      </c>
      <c r="B22" s="854">
        <v>360.26601681</v>
      </c>
      <c r="C22" s="854">
        <v>416.69763383999998</v>
      </c>
      <c r="D22" s="572">
        <v>56.431617029999984</v>
      </c>
      <c r="E22" s="603">
        <v>0.15663874580699444</v>
      </c>
      <c r="F22" s="856">
        <v>1.7524507173733979</v>
      </c>
    </row>
    <row r="23" spans="1:6" ht="15.75" customHeight="1">
      <c r="A23" s="437" t="s">
        <v>187</v>
      </c>
      <c r="B23" s="854">
        <v>611.2368142900001</v>
      </c>
      <c r="C23" s="854">
        <v>1223.6089433099999</v>
      </c>
      <c r="D23" s="572">
        <v>612.37212901999976</v>
      </c>
      <c r="E23" s="603">
        <v>1.0018574056788747</v>
      </c>
      <c r="F23" s="856">
        <v>6.4761533911230638</v>
      </c>
    </row>
    <row r="24" spans="1:6" ht="15.75" customHeight="1">
      <c r="A24" s="437" t="s">
        <v>188</v>
      </c>
      <c r="B24" s="854">
        <v>1199.16280385</v>
      </c>
      <c r="C24" s="854">
        <v>1311.57548546</v>
      </c>
      <c r="D24" s="572">
        <v>112.41268160999994</v>
      </c>
      <c r="E24" s="603">
        <v>9.374263548626649E-2</v>
      </c>
      <c r="F24" s="856">
        <v>1.109088929193222</v>
      </c>
    </row>
    <row r="25" spans="1:6" ht="15.75" customHeight="1">
      <c r="A25" s="437" t="s">
        <v>669</v>
      </c>
      <c r="B25" s="854">
        <v>2684.76066593</v>
      </c>
      <c r="C25" s="854">
        <v>3135.8471478400002</v>
      </c>
      <c r="D25" s="572">
        <v>451.0864819100002</v>
      </c>
      <c r="E25" s="603">
        <v>0.16801739076199707</v>
      </c>
      <c r="F25" s="856">
        <v>1.8614410188239603</v>
      </c>
    </row>
    <row r="26" spans="1:6" ht="15.75" customHeight="1">
      <c r="A26" s="402" t="s">
        <v>1324</v>
      </c>
      <c r="B26" s="853">
        <v>61446.202454819992</v>
      </c>
      <c r="C26" s="853">
        <v>69360.108994900016</v>
      </c>
      <c r="D26" s="570">
        <v>7913.9065400800246</v>
      </c>
      <c r="E26" s="602">
        <v>0.12879407064901915</v>
      </c>
      <c r="F26" s="855">
        <v>1.476472978163677</v>
      </c>
    </row>
    <row r="27" spans="1:6" s="82" customFormat="1" ht="15.75" customHeight="1">
      <c r="A27" s="525" t="s">
        <v>649</v>
      </c>
      <c r="B27" s="854">
        <v>53292.72457102</v>
      </c>
      <c r="C27" s="854">
        <v>59530.880884389997</v>
      </c>
      <c r="D27" s="572">
        <v>6238.1563133699965</v>
      </c>
      <c r="E27" s="603">
        <v>0.11705455788916885</v>
      </c>
      <c r="F27" s="856">
        <v>1.355995651915848</v>
      </c>
    </row>
    <row r="28" spans="1:6" s="82" customFormat="1" ht="15.75" customHeight="1">
      <c r="A28" s="525" t="s">
        <v>1416</v>
      </c>
      <c r="B28" s="854">
        <v>1433.9541672299997</v>
      </c>
      <c r="C28" s="1778" t="s">
        <v>1891</v>
      </c>
      <c r="D28" s="572">
        <v>-1433.9541672299997</v>
      </c>
      <c r="E28" s="603">
        <v>-1</v>
      </c>
      <c r="F28" s="856">
        <v>0</v>
      </c>
    </row>
    <row r="29" spans="1:6" s="82" customFormat="1" ht="15.75" customHeight="1">
      <c r="A29" s="525" t="s">
        <v>1415</v>
      </c>
      <c r="B29" s="854">
        <v>5468.1727786199999</v>
      </c>
      <c r="C29" s="854">
        <v>8428.2613957099984</v>
      </c>
      <c r="D29" s="572">
        <v>2960.0886170899985</v>
      </c>
      <c r="E29" s="603">
        <v>0.54133048404462358</v>
      </c>
      <c r="F29" s="856">
        <v>4.5447612077177695</v>
      </c>
    </row>
    <row r="30" spans="1:6" s="82" customFormat="1" ht="15.75" customHeight="1">
      <c r="A30" s="525" t="s">
        <v>1313</v>
      </c>
      <c r="B30" s="854">
        <v>325.08953445999998</v>
      </c>
      <c r="C30" s="854">
        <v>379.34656180000002</v>
      </c>
      <c r="D30" s="572">
        <v>54.257027340000036</v>
      </c>
      <c r="E30" s="603">
        <v>0.16689872047134746</v>
      </c>
      <c r="F30" s="856">
        <v>1.8508200536564807</v>
      </c>
    </row>
    <row r="31" spans="1:6" ht="15.75" customHeight="1">
      <c r="A31" s="437" t="s">
        <v>1314</v>
      </c>
      <c r="B31" s="854">
        <v>419.17818848000002</v>
      </c>
      <c r="C31" s="854">
        <v>530.80925514</v>
      </c>
      <c r="D31" s="572">
        <v>111.63106665999999</v>
      </c>
      <c r="E31" s="603">
        <v>0.26630933986520189</v>
      </c>
      <c r="F31" s="856">
        <v>2.721390979174779</v>
      </c>
    </row>
    <row r="32" spans="1:6" ht="15.75" customHeight="1">
      <c r="A32" s="917" t="s">
        <v>189</v>
      </c>
      <c r="B32" s="854">
        <v>184.02585604999999</v>
      </c>
      <c r="C32" s="854">
        <v>227.84840512</v>
      </c>
      <c r="D32" s="572">
        <v>43.822549070000008</v>
      </c>
      <c r="E32" s="603">
        <v>0.23813256468750454</v>
      </c>
      <c r="F32" s="856">
        <v>2.4888343717543351</v>
      </c>
    </row>
    <row r="33" spans="1:6" ht="15.75" customHeight="1">
      <c r="A33" s="917" t="s">
        <v>1315</v>
      </c>
      <c r="B33" s="854">
        <v>55.397105280000005</v>
      </c>
      <c r="C33" s="854">
        <v>55.00245907</v>
      </c>
      <c r="D33" s="572">
        <v>-0.39464621000000477</v>
      </c>
      <c r="E33" s="603">
        <v>-7.1239500332246353E-3</v>
      </c>
      <c r="F33" s="856">
        <v>-9.2847493221272059E-2</v>
      </c>
    </row>
    <row r="34" spans="1:6" ht="15.75" customHeight="1">
      <c r="A34" s="917" t="s">
        <v>1540</v>
      </c>
      <c r="B34" s="854">
        <v>151.57663494999997</v>
      </c>
      <c r="C34" s="854">
        <v>69.10359437000001</v>
      </c>
      <c r="D34" s="572">
        <v>-82.47304057999996</v>
      </c>
      <c r="E34" s="603">
        <v>-0.54410127660641794</v>
      </c>
      <c r="F34" s="856">
        <v>-15.443855221613644</v>
      </c>
    </row>
    <row r="35" spans="1:6" ht="15.75" customHeight="1">
      <c r="A35" s="917" t="s">
        <v>1317</v>
      </c>
      <c r="B35" s="854">
        <v>116.08361873000001</v>
      </c>
      <c r="C35" s="854">
        <v>138.85643930000001</v>
      </c>
      <c r="D35" s="572">
        <v>22.772820569999993</v>
      </c>
      <c r="E35" s="603">
        <v>0.19617600501382992</v>
      </c>
      <c r="F35" s="856">
        <v>2.1222432099971571</v>
      </c>
    </row>
    <row r="36" spans="1:6" s="82" customFormat="1" ht="15.75" customHeight="1">
      <c r="A36" s="1250" t="s">
        <v>1323</v>
      </c>
      <c r="B36" s="853">
        <v>21538.187511870001</v>
      </c>
      <c r="C36" s="853">
        <v>25256.78982202</v>
      </c>
      <c r="D36" s="570">
        <v>3718.6023101499995</v>
      </c>
      <c r="E36" s="602">
        <v>0.17265158955927107</v>
      </c>
      <c r="F36" s="855">
        <v>1.9052235340495154</v>
      </c>
    </row>
    <row r="37" spans="1:6" ht="15.75" customHeight="1">
      <c r="A37" s="917" t="s">
        <v>203</v>
      </c>
      <c r="B37" s="854">
        <v>5701.96819985</v>
      </c>
      <c r="C37" s="854">
        <v>7105.5813799400003</v>
      </c>
      <c r="D37" s="572">
        <v>1403.6131800900002</v>
      </c>
      <c r="E37" s="603">
        <v>0.24616292671132833</v>
      </c>
      <c r="F37" s="856">
        <v>2.5561843568935738</v>
      </c>
    </row>
    <row r="38" spans="1:6" ht="15.75" customHeight="1">
      <c r="A38" s="980" t="s">
        <v>1456</v>
      </c>
      <c r="B38" s="854">
        <v>1122.5575682599999</v>
      </c>
      <c r="C38" s="854">
        <v>2242.4425880499998</v>
      </c>
      <c r="D38" s="572">
        <v>1119.8850197899999</v>
      </c>
      <c r="E38" s="603">
        <v>0.99761923259388596</v>
      </c>
      <c r="F38" s="856">
        <v>6.4624389791160839</v>
      </c>
    </row>
    <row r="39" spans="1:6" ht="15.75" customHeight="1">
      <c r="A39" s="917" t="s">
        <v>193</v>
      </c>
      <c r="B39" s="854">
        <v>7977.1358705499997</v>
      </c>
      <c r="C39" s="854">
        <v>9085.1449314700003</v>
      </c>
      <c r="D39" s="572">
        <v>1108.0090609200006</v>
      </c>
      <c r="E39" s="603">
        <v>0.13889810564848837</v>
      </c>
      <c r="F39" s="856">
        <v>1.5781773460072241</v>
      </c>
    </row>
    <row r="40" spans="1:6" s="82" customFormat="1" ht="15.75" customHeight="1">
      <c r="A40" s="437" t="s">
        <v>1340</v>
      </c>
      <c r="B40" s="854">
        <v>236.79593224000001</v>
      </c>
      <c r="C40" s="854">
        <v>225.07555245999998</v>
      </c>
      <c r="D40" s="572">
        <v>-11.72037978000003</v>
      </c>
      <c r="E40" s="603">
        <v>-4.9495697283013507E-2</v>
      </c>
      <c r="F40" s="856">
        <v>-0.67384143507716421</v>
      </c>
    </row>
    <row r="41" spans="1:6" ht="15.75" customHeight="1">
      <c r="A41" s="437" t="s">
        <v>1594</v>
      </c>
      <c r="B41" s="854">
        <v>541.41535902999999</v>
      </c>
      <c r="C41" s="854">
        <v>607.68479481000008</v>
      </c>
      <c r="D41" s="572">
        <v>66.269435780000094</v>
      </c>
      <c r="E41" s="603">
        <v>0.12240036170885227</v>
      </c>
      <c r="F41" s="856">
        <v>1.4111697429297667</v>
      </c>
    </row>
    <row r="42" spans="1:6" ht="15.75" customHeight="1">
      <c r="A42" s="437" t="s">
        <v>252</v>
      </c>
      <c r="B42" s="854">
        <v>4568.04986336</v>
      </c>
      <c r="C42" s="854">
        <v>4468.9064227999997</v>
      </c>
      <c r="D42" s="572">
        <v>-99.143440560000272</v>
      </c>
      <c r="E42" s="603">
        <v>-2.1703668638826112E-2</v>
      </c>
      <c r="F42" s="856">
        <v>-0.28708273707553111</v>
      </c>
    </row>
    <row r="43" spans="1:6" ht="15.75" customHeight="1">
      <c r="A43" s="437" t="s">
        <v>1539</v>
      </c>
      <c r="B43" s="854">
        <v>1390.2647185800001</v>
      </c>
      <c r="C43" s="854">
        <v>1521.9541524900001</v>
      </c>
      <c r="D43" s="572">
        <v>131.68943390999993</v>
      </c>
      <c r="E43" s="603">
        <v>9.4722560495173802E-2</v>
      </c>
      <c r="F43" s="856">
        <v>1.1196794662541192</v>
      </c>
    </row>
    <row r="44" spans="1:6" s="82" customFormat="1" ht="15.75" customHeight="1">
      <c r="A44" s="402" t="s">
        <v>1321</v>
      </c>
      <c r="B44" s="853">
        <v>1050.5607025100001</v>
      </c>
      <c r="C44" s="853">
        <v>895.93383647000007</v>
      </c>
      <c r="D44" s="570">
        <v>-154.62686603999998</v>
      </c>
      <c r="E44" s="602">
        <v>-0.14718508475575509</v>
      </c>
      <c r="F44" s="855">
        <v>-2.2333324070948755</v>
      </c>
    </row>
    <row r="45" spans="1:6" ht="15.75" customHeight="1">
      <c r="A45" s="402" t="s">
        <v>422</v>
      </c>
      <c r="B45" s="853">
        <v>18978.382797910002</v>
      </c>
      <c r="C45" s="853">
        <v>20647.096478990003</v>
      </c>
      <c r="D45" s="570">
        <v>1668.7136810800002</v>
      </c>
      <c r="E45" s="602">
        <v>8.7927074653788129E-2</v>
      </c>
      <c r="F45" s="855">
        <v>1.0458446817632734</v>
      </c>
    </row>
    <row r="46" spans="1:6" ht="15.75" customHeight="1">
      <c r="A46" s="985" t="s">
        <v>195</v>
      </c>
      <c r="B46" s="854">
        <v>5169.9233368800005</v>
      </c>
      <c r="C46" s="854">
        <v>5668.2302148899998</v>
      </c>
      <c r="D46" s="572">
        <v>498.30687800999931</v>
      </c>
      <c r="E46" s="603">
        <v>9.6385738344569427E-2</v>
      </c>
      <c r="F46" s="856">
        <v>1.1376109240869461</v>
      </c>
    </row>
    <row r="47" spans="1:6" ht="15.75" customHeight="1">
      <c r="A47" s="985" t="s">
        <v>1318</v>
      </c>
      <c r="B47" s="854">
        <v>3444.5644766500004</v>
      </c>
      <c r="C47" s="854">
        <v>3543.6553102300009</v>
      </c>
      <c r="D47" s="572">
        <v>99.090833580000435</v>
      </c>
      <c r="E47" s="603">
        <v>2.8767304038498143E-2</v>
      </c>
      <c r="F47" s="856">
        <v>0.36184815542704252</v>
      </c>
    </row>
    <row r="48" spans="1:6" ht="15.75" customHeight="1">
      <c r="A48" s="985" t="s">
        <v>1319</v>
      </c>
      <c r="B48" s="854">
        <v>1753.3803282399999</v>
      </c>
      <c r="C48" s="854">
        <v>1870.4477235600002</v>
      </c>
      <c r="D48" s="572">
        <v>117.06739532000029</v>
      </c>
      <c r="E48" s="603">
        <v>6.6766686858811486E-2</v>
      </c>
      <c r="F48" s="856">
        <v>0.809906219018238</v>
      </c>
    </row>
    <row r="49" spans="1:6" ht="15.75" customHeight="1">
      <c r="A49" s="437" t="s">
        <v>1326</v>
      </c>
      <c r="B49" s="854">
        <v>418.74779320999994</v>
      </c>
      <c r="C49" s="854">
        <v>388.44301328</v>
      </c>
      <c r="D49" s="572">
        <v>-30.304779929999938</v>
      </c>
      <c r="E49" s="603">
        <v>-7.2370005099471002E-2</v>
      </c>
      <c r="F49" s="856">
        <v>-1.0095507901279859</v>
      </c>
    </row>
    <row r="50" spans="1:6" ht="15.75" customHeight="1">
      <c r="A50" s="437" t="s">
        <v>1303</v>
      </c>
      <c r="B50" s="854">
        <v>7.1961919999999999E-2</v>
      </c>
      <c r="C50" s="1778">
        <v>0</v>
      </c>
      <c r="D50" s="572">
        <v>-7.1961919999999999E-2</v>
      </c>
      <c r="E50" s="603">
        <v>-1</v>
      </c>
      <c r="F50" s="856">
        <v>0</v>
      </c>
    </row>
    <row r="51" spans="1:6" ht="15.75" customHeight="1">
      <c r="A51" s="437" t="s">
        <v>491</v>
      </c>
      <c r="B51" s="854">
        <v>946.93263380999997</v>
      </c>
      <c r="C51" s="854">
        <v>1005.03800731</v>
      </c>
      <c r="D51" s="572">
        <v>58.105373500000042</v>
      </c>
      <c r="E51" s="603">
        <v>6.1361676032023693E-2</v>
      </c>
      <c r="F51" s="856">
        <v>0.74813188469583691</v>
      </c>
    </row>
    <row r="52" spans="1:6" ht="15.75" customHeight="1">
      <c r="A52" s="437" t="s">
        <v>1409</v>
      </c>
      <c r="B52" s="854">
        <v>590.67694620000009</v>
      </c>
      <c r="C52" s="854">
        <v>680.52217610999992</v>
      </c>
      <c r="D52" s="572">
        <v>836.67471261000048</v>
      </c>
      <c r="E52" s="603">
        <v>0.15210552991444959</v>
      </c>
      <c r="F52" s="856">
        <v>15.909579972239168</v>
      </c>
    </row>
    <row r="53" spans="1:6" ht="15.75" customHeight="1">
      <c r="A53" s="437" t="s">
        <v>199</v>
      </c>
      <c r="B53" s="854">
        <v>5953.4378270900006</v>
      </c>
      <c r="C53" s="854">
        <v>6590.7439916900012</v>
      </c>
      <c r="D53" s="572">
        <v>637.30616460000056</v>
      </c>
      <c r="E53" s="603">
        <v>0.10704842867427944</v>
      </c>
      <c r="F53" s="856">
        <v>1.2512901615664977</v>
      </c>
    </row>
    <row r="54" spans="1:6" s="82" customFormat="1" ht="15.75" customHeight="1">
      <c r="A54" s="402" t="s">
        <v>1341</v>
      </c>
      <c r="B54" s="853">
        <v>700.64749391000009</v>
      </c>
      <c r="C54" s="854">
        <v>900.01604192000002</v>
      </c>
      <c r="D54" s="570">
        <v>199.36854800999993</v>
      </c>
      <c r="E54" s="602">
        <v>0.2845490060878022</v>
      </c>
      <c r="F54" s="855">
        <v>2.8664920949579944</v>
      </c>
    </row>
    <row r="55" spans="1:6" s="82" customFormat="1" ht="15.75" customHeight="1">
      <c r="A55" s="402" t="s">
        <v>1322</v>
      </c>
      <c r="B55" s="853">
        <v>171925.50420865588</v>
      </c>
      <c r="C55" s="853">
        <v>185158.29226898003</v>
      </c>
      <c r="D55" s="570">
        <v>13232.78806032415</v>
      </c>
      <c r="E55" s="602">
        <v>7.6968150369733923E-2</v>
      </c>
      <c r="F55" s="855">
        <v>0.92481005524340631</v>
      </c>
    </row>
    <row r="56" spans="1:6" s="82" customFormat="1" ht="15.75" customHeight="1">
      <c r="A56" s="402" t="s">
        <v>1327</v>
      </c>
      <c r="B56" s="853">
        <v>85197.471920529992</v>
      </c>
      <c r="C56" s="853">
        <v>92049.248965890016</v>
      </c>
      <c r="D56" s="570">
        <v>6851.7770453600242</v>
      </c>
      <c r="E56" s="602">
        <v>8.0422304687059132E-2</v>
      </c>
      <c r="F56" s="855">
        <v>0.96322406901707514</v>
      </c>
    </row>
    <row r="57" spans="1:6" ht="15.75" customHeight="1">
      <c r="A57" s="437" t="s">
        <v>1342</v>
      </c>
      <c r="B57" s="854">
        <v>85197.471920529992</v>
      </c>
      <c r="C57" s="854">
        <v>92049.248965890016</v>
      </c>
      <c r="D57" s="572">
        <v>6851.7770453600242</v>
      </c>
      <c r="E57" s="603">
        <v>8.0422304687059132E-2</v>
      </c>
      <c r="F57" s="856">
        <v>0.96322406901707514</v>
      </c>
    </row>
    <row r="58" spans="1:6" s="82" customFormat="1" ht="15.75" customHeight="1">
      <c r="A58" s="402" t="s">
        <v>1328</v>
      </c>
      <c r="B58" s="853">
        <v>76385.711233009381</v>
      </c>
      <c r="C58" s="853">
        <v>80468.045492389996</v>
      </c>
      <c r="D58" s="570">
        <v>4082.3342593806155</v>
      </c>
      <c r="E58" s="602">
        <v>5.3443689840469544E-2</v>
      </c>
      <c r="F58" s="855">
        <v>0.65649203568735315</v>
      </c>
    </row>
    <row r="59" spans="1:6" ht="15.75" customHeight="1">
      <c r="A59" s="437" t="s">
        <v>477</v>
      </c>
      <c r="B59" s="854">
        <v>4820.1821182299991</v>
      </c>
      <c r="C59" s="854">
        <v>5181.3970411599994</v>
      </c>
      <c r="D59" s="572">
        <v>361.21492293000028</v>
      </c>
      <c r="E59" s="603">
        <v>7.4938023931477638E-2</v>
      </c>
      <c r="F59" s="856">
        <v>0.90211761740237917</v>
      </c>
    </row>
    <row r="60" spans="1:6" ht="15.75" customHeight="1">
      <c r="A60" s="437" t="s">
        <v>196</v>
      </c>
      <c r="B60" s="854">
        <v>11974.079814149998</v>
      </c>
      <c r="C60" s="854">
        <v>12758.199349359998</v>
      </c>
      <c r="D60" s="572">
        <v>784.11953521000032</v>
      </c>
      <c r="E60" s="603">
        <v>6.5484742659172035E-2</v>
      </c>
      <c r="F60" s="856">
        <v>0.79531146450802437</v>
      </c>
    </row>
    <row r="61" spans="1:6" ht="15.75" customHeight="1">
      <c r="A61" s="437" t="s">
        <v>197</v>
      </c>
      <c r="B61" s="854">
        <v>4194.1405870199997</v>
      </c>
      <c r="C61" s="854">
        <v>3775.3536579800002</v>
      </c>
      <c r="D61" s="572">
        <v>-418.78692903999945</v>
      </c>
      <c r="E61" s="603">
        <v>-9.9850474811468803E-2</v>
      </c>
      <c r="F61" s="856">
        <v>-1.4354227680280232</v>
      </c>
    </row>
    <row r="62" spans="1:6" ht="15.75" customHeight="1">
      <c r="A62" s="437" t="s">
        <v>198</v>
      </c>
      <c r="B62" s="854">
        <v>13326.728794606001</v>
      </c>
      <c r="C62" s="854">
        <v>12830.338266410001</v>
      </c>
      <c r="D62" s="572">
        <v>-496.39052819599965</v>
      </c>
      <c r="E62" s="603">
        <v>-3.724773992526309E-2</v>
      </c>
      <c r="F62" s="856">
        <v>-0.50064482614295258</v>
      </c>
    </row>
    <row r="63" spans="1:6" ht="15.75" customHeight="1">
      <c r="A63" s="564" t="s">
        <v>333</v>
      </c>
      <c r="B63" s="854">
        <v>31172.664259107001</v>
      </c>
      <c r="C63" s="854">
        <v>34146.856627700006</v>
      </c>
      <c r="D63" s="572">
        <v>2974.1923685930051</v>
      </c>
      <c r="E63" s="603">
        <v>9.541027176475958E-2</v>
      </c>
      <c r="F63" s="856">
        <v>1.1271005890321115</v>
      </c>
    </row>
    <row r="64" spans="1:6" ht="15.75" customHeight="1">
      <c r="A64" s="437" t="s">
        <v>211</v>
      </c>
      <c r="B64" s="854">
        <v>6375.1187566159997</v>
      </c>
      <c r="C64" s="854">
        <v>6685.8441203900002</v>
      </c>
      <c r="D64" s="572">
        <v>310.72536377400047</v>
      </c>
      <c r="E64" s="603">
        <v>4.87403255745682E-2</v>
      </c>
      <c r="F64" s="856">
        <v>0.60140192124758929</v>
      </c>
    </row>
    <row r="65" spans="1:7" ht="15.75" customHeight="1">
      <c r="A65" s="437" t="s">
        <v>206</v>
      </c>
      <c r="B65" s="854">
        <v>4300.7995892810004</v>
      </c>
      <c r="C65" s="854">
        <v>4748.22008525</v>
      </c>
      <c r="D65" s="572">
        <v>447.4204959689996</v>
      </c>
      <c r="E65" s="603">
        <v>0.10403193329075777</v>
      </c>
      <c r="F65" s="856">
        <v>1.219352820015186</v>
      </c>
    </row>
    <row r="66" spans="1:7" s="82" customFormat="1" ht="15.75" customHeight="1">
      <c r="A66" s="437" t="s">
        <v>192</v>
      </c>
      <c r="B66" s="854">
        <v>221.99731399939998</v>
      </c>
      <c r="C66" s="854">
        <v>341.83634413999999</v>
      </c>
      <c r="D66" s="572">
        <v>119.83903014060002</v>
      </c>
      <c r="E66" s="603">
        <v>0.53982198244490442</v>
      </c>
      <c r="F66" s="856">
        <v>4.5365364361507616</v>
      </c>
      <c r="G66" s="1440"/>
    </row>
    <row r="67" spans="1:7" s="82" customFormat="1" ht="15.75" customHeight="1">
      <c r="A67" s="402" t="s">
        <v>207</v>
      </c>
      <c r="B67" s="853">
        <v>9804.1966759964998</v>
      </c>
      <c r="C67" s="853">
        <v>12092.764007079999</v>
      </c>
      <c r="D67" s="570">
        <v>2288.5673310834991</v>
      </c>
      <c r="E67" s="602">
        <v>0.23342731757784629</v>
      </c>
      <c r="F67" s="855">
        <v>2.4489643860133237</v>
      </c>
    </row>
    <row r="68" spans="1:7" ht="15.75" customHeight="1">
      <c r="A68" s="437" t="s">
        <v>1329</v>
      </c>
      <c r="B68" s="854">
        <v>6989.842771829999</v>
      </c>
      <c r="C68" s="854">
        <v>8903.1904214900005</v>
      </c>
      <c r="D68" s="572">
        <v>1913.3476496600015</v>
      </c>
      <c r="E68" s="603">
        <v>0.27373257340938317</v>
      </c>
      <c r="F68" s="856">
        <v>2.7809461413708583</v>
      </c>
    </row>
    <row r="69" spans="1:7" ht="15.75" customHeight="1">
      <c r="A69" s="437" t="s">
        <v>238</v>
      </c>
      <c r="B69" s="854">
        <v>1604.983553286</v>
      </c>
      <c r="C69" s="854">
        <v>1979.311322</v>
      </c>
      <c r="D69" s="572">
        <v>374.32776871400006</v>
      </c>
      <c r="E69" s="603">
        <v>0.23322841405297368</v>
      </c>
      <c r="F69" s="856">
        <v>2.4472722715128481</v>
      </c>
    </row>
    <row r="70" spans="1:7" ht="15.75" customHeight="1">
      <c r="A70" s="437" t="s">
        <v>1330</v>
      </c>
      <c r="B70" s="854">
        <v>1209.0567042905</v>
      </c>
      <c r="C70" s="854">
        <v>1209.9211392</v>
      </c>
      <c r="D70" s="572">
        <v>0.86443490950000523</v>
      </c>
      <c r="E70" s="603">
        <v>7.1496639192547562E-4</v>
      </c>
      <c r="F70" s="856">
        <v>9.2452697153104866E-3</v>
      </c>
    </row>
    <row r="71" spans="1:7" ht="15.75" customHeight="1">
      <c r="A71" s="437" t="s">
        <v>191</v>
      </c>
      <c r="B71" s="854">
        <v>0.31364659000000006</v>
      </c>
      <c r="C71" s="854">
        <v>0.34112439</v>
      </c>
      <c r="D71" s="572">
        <v>2.7477799999999941E-2</v>
      </c>
      <c r="E71" s="603">
        <v>8.7607520298562669E-2</v>
      </c>
      <c r="F71" s="856">
        <v>1.0423499237688036</v>
      </c>
    </row>
    <row r="72" spans="1:7" s="82" customFormat="1" ht="15.75" customHeight="1">
      <c r="A72" s="402" t="s">
        <v>1331</v>
      </c>
      <c r="B72" s="853">
        <v>538.12437912000007</v>
      </c>
      <c r="C72" s="854">
        <v>548.23380361999989</v>
      </c>
      <c r="D72" s="570">
        <v>10.109424499999818</v>
      </c>
      <c r="E72" s="602">
        <v>1.8786408667326837E-2</v>
      </c>
      <c r="F72" s="855">
        <v>0.23861897499120616</v>
      </c>
    </row>
    <row r="73" spans="1:7" s="82" customFormat="1" ht="15.75" customHeight="1">
      <c r="A73" s="402" t="s">
        <v>1332</v>
      </c>
      <c r="B73" s="853">
        <v>5539.6737638000004</v>
      </c>
      <c r="C73" s="853">
        <v>5893.7868312800001</v>
      </c>
      <c r="D73" s="570">
        <v>354.1130674799997</v>
      </c>
      <c r="E73" s="602">
        <v>6.3923090524574899E-2</v>
      </c>
      <c r="F73" s="855">
        <v>0.77748475521527138</v>
      </c>
    </row>
    <row r="74" spans="1:7" ht="15.75" customHeight="1">
      <c r="A74" s="437" t="s">
        <v>1418</v>
      </c>
      <c r="B74" s="854">
        <v>5536.7586929000008</v>
      </c>
      <c r="C74" s="854">
        <v>5891.7115763100001</v>
      </c>
      <c r="D74" s="572">
        <v>354.95288340999923</v>
      </c>
      <c r="E74" s="603">
        <v>6.4108425723008011E-2</v>
      </c>
      <c r="F74" s="856">
        <v>0.77960314631784777</v>
      </c>
    </row>
    <row r="75" spans="1:7" ht="15.75" customHeight="1">
      <c r="A75" s="437" t="s">
        <v>192</v>
      </c>
      <c r="B75" s="854">
        <v>2.9150708999999999</v>
      </c>
      <c r="C75" s="854">
        <v>2.07525497</v>
      </c>
      <c r="D75" s="572">
        <v>-0.83981592999999988</v>
      </c>
      <c r="E75" s="603">
        <v>-0.28809451255542362</v>
      </c>
      <c r="F75" s="856">
        <v>0</v>
      </c>
    </row>
    <row r="76" spans="1:7" s="82" customFormat="1" ht="15.75" customHeight="1">
      <c r="A76" s="402" t="s">
        <v>1333</v>
      </c>
      <c r="B76" s="853">
        <v>515.27746641600004</v>
      </c>
      <c r="C76" s="853">
        <v>666.82972060999987</v>
      </c>
      <c r="D76" s="570">
        <v>151.55225419399983</v>
      </c>
      <c r="E76" s="602">
        <v>0.29411775998690159</v>
      </c>
      <c r="F76" s="855">
        <v>2.9409781996535931</v>
      </c>
    </row>
    <row r="77" spans="1:7" ht="15.75" customHeight="1">
      <c r="A77" s="437" t="s">
        <v>1410</v>
      </c>
      <c r="B77" s="854">
        <v>515.27746641599992</v>
      </c>
      <c r="C77" s="854">
        <v>666.82972060999987</v>
      </c>
      <c r="D77" s="572">
        <v>151.55225419399994</v>
      </c>
      <c r="E77" s="603">
        <v>0.29411775998690182</v>
      </c>
      <c r="F77" s="856">
        <v>2.9409781996535953</v>
      </c>
    </row>
    <row r="78" spans="1:7" s="82" customFormat="1" ht="15.75" customHeight="1">
      <c r="A78" s="402" t="s">
        <v>1335</v>
      </c>
      <c r="B78" s="853">
        <v>1982.6076842179998</v>
      </c>
      <c r="C78" s="853">
        <v>2050.5950232999999</v>
      </c>
      <c r="D78" s="570">
        <v>67.987339082000062</v>
      </c>
      <c r="E78" s="602">
        <v>3.4291877118803882E-2</v>
      </c>
      <c r="F78" s="855">
        <v>0.42903477780234822</v>
      </c>
    </row>
    <row r="79" spans="1:7" ht="15.75" customHeight="1">
      <c r="A79" s="437" t="s">
        <v>1411</v>
      </c>
      <c r="B79" s="1452">
        <v>1961.4574236399999</v>
      </c>
      <c r="C79" s="854">
        <v>2025.7743234499999</v>
      </c>
      <c r="D79" s="572">
        <v>64.316899809999995</v>
      </c>
      <c r="E79" s="603">
        <v>3.2790362428893882E-2</v>
      </c>
      <c r="F79" s="856">
        <v>0.41084536631767382</v>
      </c>
    </row>
    <row r="80" spans="1:7" ht="15.75" customHeight="1">
      <c r="A80" s="437" t="s">
        <v>1336</v>
      </c>
      <c r="B80" s="854">
        <v>21.150260578000005</v>
      </c>
      <c r="C80" s="854">
        <v>24.82069985</v>
      </c>
      <c r="D80" s="572">
        <v>3.6704392719999959</v>
      </c>
      <c r="E80" s="603">
        <v>0.17354108988226358</v>
      </c>
      <c r="F80" s="856">
        <v>1.9135877101129593</v>
      </c>
    </row>
    <row r="81" spans="1:6" s="82" customFormat="1" ht="15.75" customHeight="1">
      <c r="A81" s="402" t="s">
        <v>1337</v>
      </c>
      <c r="B81" s="853">
        <v>2106.00394115483</v>
      </c>
      <c r="C81" s="853">
        <v>2408.6653786500001</v>
      </c>
      <c r="D81" s="570">
        <v>302.66143749517005</v>
      </c>
      <c r="E81" s="602">
        <v>0.14371361400644167</v>
      </c>
      <c r="F81" s="855">
        <v>1.6260165927260832</v>
      </c>
    </row>
    <row r="82" spans="1:6" ht="15.75" customHeight="1">
      <c r="A82" s="437" t="s">
        <v>1412</v>
      </c>
      <c r="B82" s="854">
        <v>1880.7233933360003</v>
      </c>
      <c r="C82" s="854">
        <v>2240.1345357</v>
      </c>
      <c r="D82" s="572">
        <v>359.41114236399972</v>
      </c>
      <c r="E82" s="603">
        <v>0.19110260638938592</v>
      </c>
      <c r="F82" s="856">
        <v>2.0761646309086665</v>
      </c>
    </row>
    <row r="83" spans="1:6" ht="15.75" customHeight="1">
      <c r="A83" s="437" t="s">
        <v>1338</v>
      </c>
      <c r="B83" s="854">
        <v>143.45653554743998</v>
      </c>
      <c r="C83" s="854">
        <v>107.70654675000002</v>
      </c>
      <c r="D83" s="572">
        <v>-35.749988797439968</v>
      </c>
      <c r="E83" s="603">
        <v>-0.24920432283559313</v>
      </c>
      <c r="F83" s="856">
        <v>-4.2951482759913748</v>
      </c>
    </row>
    <row r="84" spans="1:6" ht="15.75" customHeight="1">
      <c r="A84" s="437" t="s">
        <v>1339</v>
      </c>
      <c r="B84" s="854">
        <v>77.102859807000002</v>
      </c>
      <c r="C84" s="854">
        <v>56.544622290000007</v>
      </c>
      <c r="D84" s="572">
        <v>-20.558237516999995</v>
      </c>
      <c r="E84" s="603">
        <v>-0.26663391693200922</v>
      </c>
      <c r="F84" s="856">
        <v>-4.7047757166720352</v>
      </c>
    </row>
    <row r="85" spans="1:6" ht="15.75" customHeight="1">
      <c r="A85" s="437" t="s">
        <v>233</v>
      </c>
      <c r="B85" s="854">
        <v>4.7211524643900002</v>
      </c>
      <c r="C85" s="854">
        <v>4.2796739099999996</v>
      </c>
      <c r="D85" s="572">
        <v>-0.44147855439000061</v>
      </c>
      <c r="E85" s="603">
        <v>-9.3510759866350157E-2</v>
      </c>
      <c r="F85" s="856">
        <v>-1.3348832558521757</v>
      </c>
    </row>
    <row r="86" spans="1:6" ht="16.5" customHeight="1">
      <c r="A86" s="283" t="s">
        <v>493</v>
      </c>
      <c r="B86" s="1462">
        <v>320577.02664691472</v>
      </c>
      <c r="C86" s="1462">
        <v>352520.78127346502</v>
      </c>
      <c r="D86" s="543">
        <v>31943.754626550304</v>
      </c>
      <c r="E86" s="845">
        <v>9.9644553325193064E-2</v>
      </c>
      <c r="F86" s="1419">
        <v>1.1725883907923174</v>
      </c>
    </row>
    <row r="87" spans="1:6" ht="15.75">
      <c r="A87" s="872" t="s">
        <v>330</v>
      </c>
      <c r="B87" s="91"/>
      <c r="C87" s="91"/>
      <c r="D87" s="91"/>
      <c r="E87" s="91"/>
    </row>
    <row r="88" spans="1:6" ht="15.75">
      <c r="A88" s="872" t="s">
        <v>648</v>
      </c>
      <c r="B88" s="91"/>
      <c r="C88" s="241"/>
      <c r="D88" s="241"/>
      <c r="E88" s="241"/>
    </row>
    <row r="89" spans="1:6" ht="15.75">
      <c r="A89" s="872" t="s">
        <v>1459</v>
      </c>
      <c r="B89" s="91"/>
      <c r="C89" s="988"/>
      <c r="D89" s="91"/>
      <c r="E89" s="91"/>
    </row>
    <row r="90" spans="1:6" ht="15.75">
      <c r="A90" s="872" t="s">
        <v>1304</v>
      </c>
      <c r="B90" s="91"/>
      <c r="C90" s="91"/>
      <c r="D90" s="91"/>
      <c r="E90" s="91"/>
    </row>
    <row r="91" spans="1:6" ht="15.75">
      <c r="A91" s="56" t="s">
        <v>739</v>
      </c>
      <c r="B91" s="91"/>
      <c r="C91" s="91"/>
      <c r="D91" s="91"/>
      <c r="E91" s="91"/>
    </row>
    <row r="92" spans="1:6" ht="15.75">
      <c r="A92" s="1140" t="s">
        <v>1413</v>
      </c>
      <c r="B92" s="91"/>
      <c r="C92" s="91"/>
      <c r="D92" s="91"/>
      <c r="E92" s="91"/>
    </row>
    <row r="93" spans="1:6" ht="15.75">
      <c r="A93" s="872" t="s">
        <v>1414</v>
      </c>
      <c r="B93" s="91"/>
      <c r="C93" s="91"/>
      <c r="D93" s="91"/>
      <c r="E93" s="91"/>
    </row>
    <row r="94" spans="1:6" ht="15.75">
      <c r="A94" s="872" t="s">
        <v>1305</v>
      </c>
      <c r="B94" s="91"/>
      <c r="C94" s="91"/>
      <c r="D94" s="91"/>
      <c r="E94" s="91"/>
    </row>
    <row r="95" spans="1:6" ht="15.75">
      <c r="A95" s="1140" t="s">
        <v>1419</v>
      </c>
      <c r="B95" s="91"/>
      <c r="C95" s="91"/>
      <c r="D95" s="91"/>
      <c r="E95" s="91"/>
    </row>
    <row r="96" spans="1:6">
      <c r="A96" s="1321"/>
      <c r="B96" s="91"/>
      <c r="C96" s="91"/>
      <c r="D96" s="91"/>
      <c r="E96" s="91"/>
    </row>
    <row r="97" spans="1:5">
      <c r="A97" s="1322"/>
      <c r="B97" s="91"/>
      <c r="C97" s="91"/>
      <c r="D97" s="91"/>
      <c r="E97" s="91"/>
    </row>
    <row r="98" spans="1:5" ht="30.75" customHeight="1">
      <c r="A98" s="1813" t="s">
        <v>1417</v>
      </c>
      <c r="B98" s="1813"/>
      <c r="C98" s="1813"/>
      <c r="D98" s="1813"/>
      <c r="E98" s="1813"/>
    </row>
    <row r="99" spans="1:5" ht="36.75" customHeight="1">
      <c r="A99" s="1813" t="s">
        <v>1954</v>
      </c>
      <c r="B99" s="1813"/>
      <c r="C99" s="1813"/>
      <c r="D99" s="1813"/>
      <c r="E99" s="1813"/>
    </row>
    <row r="100" spans="1:5" ht="14.25" customHeight="1">
      <c r="A100" s="1813" t="s">
        <v>1871</v>
      </c>
      <c r="B100" s="1813"/>
      <c r="C100" s="1813"/>
      <c r="D100" s="1813"/>
      <c r="E100" s="1813"/>
    </row>
    <row r="101" spans="1:5" ht="15.75">
      <c r="A101" s="930" t="s">
        <v>1981</v>
      </c>
      <c r="B101" s="91"/>
      <c r="C101" s="91"/>
      <c r="D101" s="91"/>
      <c r="E101" s="91"/>
    </row>
    <row r="102" spans="1:5" ht="15.75">
      <c r="A102" s="1126"/>
    </row>
  </sheetData>
  <customSheetViews>
    <customSheetView guid="{45E423DD-7FD2-487F-8372-5798D7D06C15}" showPageBreaks="1" printArea="1" hiddenRows="1">
      <selection activeCell="B8" sqref="B8"/>
      <pageMargins left="1.3385826771653544" right="0.74803149606299213" top="0.31" bottom="0.55000000000000004" header="0.51181102362204722" footer="0.16"/>
      <pageSetup scale="62" orientation="portrait" r:id="rId1"/>
      <headerFooter alignWithMargins="0"/>
    </customSheetView>
    <customSheetView guid="{B297ACE3-C144-4411-A206-EE5C8D41CE1C}" hiddenRows="1" topLeftCell="A55">
      <selection activeCell="H39" sqref="H39"/>
      <pageMargins left="1.33" right="0.75" top="1" bottom="1.29" header="0.5" footer="0.5"/>
      <pageSetup scale="71" orientation="portrait" r:id="rId2"/>
      <headerFooter alignWithMargins="0"/>
    </customSheetView>
    <customSheetView guid="{67BA8672-8137-4028-84CD-AA630649A2B3}" hiddenRows="1" showRuler="0" topLeftCell="A55">
      <selection activeCell="A72" sqref="A72"/>
      <pageMargins left="1.33" right="0.75" top="1" bottom="1.29" header="0.5" footer="0.5"/>
      <pageSetup scale="71" orientation="portrait" r:id="rId3"/>
      <headerFooter alignWithMargins="0"/>
    </customSheetView>
    <customSheetView guid="{51F1D52B-5D55-4FCC-809B-9B4CC86C88B9}" printArea="1" hiddenRows="1" topLeftCell="A13">
      <selection activeCell="C79" sqref="C79"/>
      <pageMargins left="1.3385826771653544" right="0.74803149606299213" top="0.31" bottom="0.55000000000000004" header="0.51181102362204722" footer="0.16"/>
      <pageSetup scale="62" orientation="portrait" r:id="rId4"/>
      <headerFooter alignWithMargins="0"/>
    </customSheetView>
  </customSheetViews>
  <mergeCells count="7">
    <mergeCell ref="A100:E100"/>
    <mergeCell ref="F15:F16"/>
    <mergeCell ref="A99:E99"/>
    <mergeCell ref="A98:E98"/>
    <mergeCell ref="A15:A16"/>
    <mergeCell ref="B15:C15"/>
    <mergeCell ref="D15:E15"/>
  </mergeCells>
  <phoneticPr fontId="19" type="noConversion"/>
  <pageMargins left="1.17" right="0.59" top="0.45" bottom="0.39" header="0.41" footer="0.36"/>
  <pageSetup scale="46" fitToWidth="0" orientation="portrait" r:id="rId5"/>
  <headerFooter alignWithMargins="0"/>
  <drawing r:id="rId6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W50"/>
  <sheetViews>
    <sheetView showGridLines="0" topLeftCell="A16" zoomScaleNormal="100" workbookViewId="0">
      <selection activeCell="B26" sqref="B26"/>
    </sheetView>
  </sheetViews>
  <sheetFormatPr defaultRowHeight="15"/>
  <cols>
    <col min="1" max="1" width="40.42578125" style="66" customWidth="1"/>
    <col min="2" max="2" width="11.42578125" style="66" customWidth="1"/>
    <col min="3" max="3" width="15.140625" style="66" customWidth="1"/>
    <col min="4" max="4" width="12.42578125" style="66" customWidth="1"/>
    <col min="5" max="5" width="13.140625" style="66" customWidth="1"/>
    <col min="6" max="6" width="14.5703125" style="66" hidden="1" customWidth="1"/>
    <col min="7" max="7" width="14.5703125" style="66" customWidth="1"/>
    <col min="8" max="8" width="4.28515625" style="66" customWidth="1"/>
    <col min="9" max="10" width="11.42578125" style="66" hidden="1" customWidth="1"/>
    <col min="11" max="11" width="5.28515625" style="66" hidden="1" customWidth="1"/>
    <col min="12" max="12" width="15.42578125" style="66" hidden="1" customWidth="1"/>
    <col min="13" max="19" width="11.42578125" style="66" hidden="1" customWidth="1"/>
    <col min="20" max="20" width="16.5703125" style="66" customWidth="1"/>
    <col min="21" max="22" width="9.140625" style="66"/>
    <col min="23" max="23" width="10.85546875" style="66" bestFit="1" customWidth="1"/>
    <col min="24" max="16384" width="9.140625" style="66"/>
  </cols>
  <sheetData>
    <row r="1" spans="1:7" s="150" customFormat="1">
      <c r="A1" s="77" t="s">
        <v>428</v>
      </c>
      <c r="B1" s="77"/>
      <c r="C1" s="77"/>
      <c r="D1" s="77"/>
      <c r="E1" s="77"/>
      <c r="F1" s="77">
        <v>12</v>
      </c>
      <c r="G1" s="77">
        <v>21</v>
      </c>
    </row>
    <row r="2" spans="1:7" s="82" customFormat="1"/>
    <row r="3" spans="1:7" s="82" customFormat="1"/>
    <row r="4" spans="1:7" s="82" customFormat="1"/>
    <row r="5" spans="1:7" s="82" customFormat="1"/>
    <row r="6" spans="1:7" s="82" customFormat="1"/>
    <row r="7" spans="1:7" s="82" customFormat="1"/>
    <row r="8" spans="1:7" s="82" customFormat="1"/>
    <row r="9" spans="1:7" s="82" customFormat="1"/>
    <row r="10" spans="1:7" s="82" customFormat="1"/>
    <row r="11" spans="1:7" s="82" customFormat="1"/>
    <row r="12" spans="1:7" s="82" customFormat="1"/>
    <row r="13" spans="1:7" s="82" customFormat="1"/>
    <row r="14" spans="1:7" s="82" customFormat="1"/>
    <row r="15" spans="1:7" s="82" customFormat="1"/>
    <row r="16" spans="1:7" s="82" customFormat="1"/>
    <row r="17" spans="1:23" s="82" customFormat="1"/>
    <row r="19" spans="1:23">
      <c r="A19" s="150" t="s">
        <v>655</v>
      </c>
    </row>
    <row r="20" spans="1:23">
      <c r="A20" s="150" t="s">
        <v>1241</v>
      </c>
    </row>
    <row r="21" spans="1:23">
      <c r="A21" s="150" t="s">
        <v>1653</v>
      </c>
    </row>
    <row r="22" spans="1:23" ht="15.75" customHeight="1">
      <c r="A22" s="66" t="s">
        <v>416</v>
      </c>
    </row>
    <row r="23" spans="1:23" ht="15" customHeight="1">
      <c r="A23" s="1817" t="s">
        <v>417</v>
      </c>
      <c r="B23" s="1817" t="s">
        <v>2018</v>
      </c>
      <c r="C23" s="1817"/>
      <c r="D23" s="1817" t="s">
        <v>209</v>
      </c>
      <c r="E23" s="1817"/>
      <c r="G23" s="309"/>
      <c r="H23" s="310"/>
      <c r="I23" s="310"/>
      <c r="J23" s="310"/>
      <c r="K23" s="310"/>
      <c r="L23" s="310"/>
      <c r="M23" s="310"/>
      <c r="N23" s="310"/>
      <c r="O23" s="310"/>
      <c r="P23" s="310"/>
      <c r="Q23" s="310"/>
      <c r="R23" s="310"/>
      <c r="S23" s="310"/>
      <c r="T23" s="202"/>
      <c r="W23" s="151"/>
    </row>
    <row r="24" spans="1:23" ht="17.25" customHeight="1">
      <c r="A24" s="1817"/>
      <c r="B24" s="890">
        <v>2015</v>
      </c>
      <c r="C24" s="249" t="s">
        <v>1659</v>
      </c>
      <c r="D24" s="249" t="s">
        <v>346</v>
      </c>
      <c r="E24" s="249" t="s">
        <v>347</v>
      </c>
      <c r="G24" s="309"/>
      <c r="H24" s="310"/>
      <c r="I24" s="310"/>
      <c r="J24" s="310"/>
      <c r="K24" s="310"/>
      <c r="L24" s="310"/>
      <c r="M24" s="310"/>
      <c r="N24" s="310"/>
      <c r="O24" s="310"/>
      <c r="P24" s="310"/>
      <c r="Q24" s="310"/>
      <c r="R24" s="310"/>
      <c r="S24" s="310"/>
      <c r="T24" s="202"/>
    </row>
    <row r="25" spans="1:23" ht="18.75" customHeight="1">
      <c r="A25" s="316" t="s">
        <v>479</v>
      </c>
      <c r="B25" s="576">
        <v>27.152932</v>
      </c>
      <c r="C25" s="576">
        <v>25.998128000000001</v>
      </c>
      <c r="D25" s="576">
        <v>-1.1548039999999986</v>
      </c>
      <c r="E25" s="576">
        <v>-4.2529624425089674E-2</v>
      </c>
      <c r="G25" s="189"/>
      <c r="H25" s="310"/>
      <c r="I25" s="310"/>
      <c r="J25" s="310"/>
      <c r="K25" s="310"/>
      <c r="L25" s="310"/>
      <c r="M25" s="310"/>
      <c r="N25" s="310"/>
      <c r="O25" s="310"/>
      <c r="P25" s="310"/>
      <c r="Q25" s="310"/>
      <c r="R25" s="310"/>
      <c r="S25" s="310"/>
      <c r="T25" s="202"/>
      <c r="U25" s="203"/>
    </row>
    <row r="26" spans="1:23" ht="24.75" customHeight="1">
      <c r="A26" s="316" t="s">
        <v>399</v>
      </c>
      <c r="B26" s="578">
        <v>72.144815159999993</v>
      </c>
      <c r="C26" s="576">
        <v>108.40585995000001</v>
      </c>
      <c r="D26" s="576">
        <v>36.261044790000014</v>
      </c>
      <c r="E26" s="576">
        <v>0.50261470224272764</v>
      </c>
      <c r="G26" s="189"/>
      <c r="H26" s="310"/>
      <c r="I26" s="310"/>
      <c r="J26" s="310"/>
      <c r="K26" s="310"/>
      <c r="L26" s="310"/>
      <c r="M26" s="310"/>
      <c r="N26" s="310"/>
      <c r="O26" s="310"/>
      <c r="P26" s="310"/>
      <c r="Q26" s="310"/>
      <c r="R26" s="310"/>
      <c r="S26" s="310"/>
      <c r="T26" s="202"/>
    </row>
    <row r="27" spans="1:23" ht="19.5" customHeight="1" thickBot="1">
      <c r="A27" s="316" t="s">
        <v>371</v>
      </c>
      <c r="B27" s="578">
        <v>7.9328806199999988</v>
      </c>
      <c r="C27" s="576">
        <v>2.7158160599999999</v>
      </c>
      <c r="D27" s="576">
        <v>-5.217064559999999</v>
      </c>
      <c r="E27" s="576">
        <v>-0.65765070847618523</v>
      </c>
      <c r="G27" s="189"/>
      <c r="H27" s="310"/>
      <c r="I27" s="310"/>
      <c r="J27" s="310"/>
      <c r="K27" s="310"/>
      <c r="L27" s="310"/>
      <c r="M27" s="310"/>
      <c r="N27" s="310"/>
      <c r="O27" s="310"/>
      <c r="P27" s="310"/>
      <c r="Q27" s="310"/>
      <c r="R27" s="310"/>
      <c r="S27" s="310"/>
      <c r="T27" s="202"/>
    </row>
    <row r="28" spans="1:23" ht="15" customHeight="1" thickTop="1" thickBot="1">
      <c r="A28" s="1298" t="s">
        <v>459</v>
      </c>
      <c r="B28" s="728">
        <v>107.23062777999999</v>
      </c>
      <c r="C28" s="728">
        <v>137.11980401000002</v>
      </c>
      <c r="D28" s="752">
        <v>29.889176230000032</v>
      </c>
      <c r="E28" s="753">
        <v>0.27873730527179452</v>
      </c>
      <c r="G28" s="311"/>
      <c r="H28" s="310"/>
      <c r="I28" s="310"/>
      <c r="J28" s="310"/>
      <c r="K28" s="310"/>
      <c r="L28" s="310"/>
      <c r="M28" s="310"/>
      <c r="N28" s="310"/>
      <c r="O28" s="310"/>
      <c r="P28" s="310"/>
      <c r="Q28" s="310"/>
      <c r="R28" s="310"/>
      <c r="S28" s="310"/>
      <c r="T28" s="202"/>
    </row>
    <row r="29" spans="1:23" ht="16.5" thickTop="1">
      <c r="A29" s="8" t="s">
        <v>1300</v>
      </c>
      <c r="B29" s="312"/>
      <c r="C29" s="312"/>
      <c r="F29" s="151"/>
      <c r="G29" s="1261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  <c r="S29" s="310"/>
      <c r="T29" s="151"/>
    </row>
    <row r="30" spans="1:23" ht="15.75">
      <c r="A30" s="8" t="s">
        <v>2050</v>
      </c>
      <c r="B30" s="312"/>
      <c r="C30" s="312"/>
      <c r="F30" s="151"/>
      <c r="G30" s="1262"/>
      <c r="H30" s="1263"/>
      <c r="I30" s="1263"/>
      <c r="J30" s="1263"/>
      <c r="K30" s="1263"/>
      <c r="L30" s="1263"/>
      <c r="M30" s="1263"/>
      <c r="N30" s="1263"/>
      <c r="O30" s="1263"/>
      <c r="P30" s="1263"/>
      <c r="Q30" s="1263"/>
      <c r="R30" s="1263"/>
      <c r="S30" s="1263"/>
      <c r="T30" s="1264"/>
    </row>
    <row r="31" spans="1:23" ht="15.75">
      <c r="A31" s="930" t="s">
        <v>1981</v>
      </c>
      <c r="B31" s="312"/>
      <c r="C31" s="312"/>
      <c r="F31" s="151"/>
      <c r="G31" s="1265"/>
      <c r="H31" s="1263"/>
      <c r="I31" s="1263"/>
      <c r="J31" s="1263"/>
      <c r="K31" s="1263"/>
      <c r="L31" s="1263"/>
      <c r="M31" s="1263"/>
      <c r="N31" s="1263"/>
      <c r="O31" s="1263"/>
      <c r="P31" s="1263"/>
      <c r="Q31" s="1263"/>
      <c r="R31" s="1263"/>
      <c r="S31" s="1263"/>
      <c r="T31" s="1264"/>
      <c r="U31" s="155"/>
    </row>
    <row r="32" spans="1:23">
      <c r="B32" s="312"/>
      <c r="C32" s="312"/>
      <c r="F32" s="151"/>
      <c r="G32" s="1262"/>
      <c r="H32" s="1263"/>
      <c r="I32" s="1263"/>
      <c r="J32" s="1263"/>
      <c r="K32" s="1263"/>
      <c r="L32" s="1263"/>
      <c r="M32" s="1263"/>
      <c r="N32" s="1263"/>
      <c r="O32" s="1263"/>
      <c r="P32" s="1263"/>
      <c r="Q32" s="1263"/>
      <c r="R32" s="1263"/>
      <c r="S32" s="1263"/>
      <c r="T32" s="1264"/>
    </row>
    <row r="33" spans="1:20">
      <c r="B33" s="151"/>
      <c r="G33" s="1122"/>
      <c r="H33" s="1122"/>
      <c r="I33" s="1122"/>
      <c r="J33" s="1122"/>
      <c r="K33" s="1122"/>
      <c r="L33" s="1122"/>
      <c r="M33" s="1122"/>
      <c r="N33" s="1122"/>
      <c r="O33" s="1122"/>
      <c r="P33" s="1122"/>
      <c r="Q33" s="1122"/>
      <c r="R33" s="1122"/>
      <c r="S33" s="1122"/>
      <c r="T33" s="1122"/>
    </row>
    <row r="34" spans="1:20">
      <c r="A34" s="1258"/>
      <c r="B34" s="989"/>
      <c r="C34" s="989"/>
      <c r="D34" s="989"/>
      <c r="E34" s="989"/>
      <c r="F34" s="989"/>
      <c r="G34" s="1266"/>
      <c r="H34" s="1266"/>
      <c r="I34" s="1266"/>
      <c r="J34" s="1266"/>
      <c r="K34" s="1266"/>
      <c r="L34" s="1266"/>
      <c r="M34" s="1266"/>
      <c r="N34" s="1122"/>
      <c r="O34" s="1122"/>
      <c r="P34" s="1122"/>
      <c r="Q34" s="1122"/>
      <c r="R34" s="1122"/>
      <c r="S34" s="1122"/>
      <c r="T34" s="1122"/>
    </row>
    <row r="35" spans="1:20">
      <c r="A35" s="1258"/>
      <c r="B35" s="989"/>
      <c r="C35" s="989"/>
      <c r="D35" s="989"/>
      <c r="E35" s="989"/>
      <c r="F35" s="989"/>
      <c r="G35" s="1266"/>
      <c r="H35" s="1266"/>
      <c r="I35" s="1266"/>
      <c r="J35" s="1266"/>
      <c r="K35" s="1266"/>
      <c r="L35" s="1266"/>
      <c r="M35" s="1266"/>
      <c r="N35" s="1122"/>
      <c r="O35" s="1122"/>
      <c r="P35" s="1122"/>
      <c r="Q35" s="1122"/>
      <c r="R35" s="1122"/>
      <c r="S35" s="1122"/>
      <c r="T35" s="1122"/>
    </row>
    <row r="36" spans="1:20">
      <c r="A36" s="1259"/>
      <c r="B36" s="989"/>
      <c r="C36" s="989"/>
      <c r="D36" s="989"/>
      <c r="E36" s="989"/>
      <c r="F36" s="989"/>
      <c r="G36" s="1266"/>
      <c r="H36" s="1266"/>
      <c r="I36" s="1266"/>
      <c r="J36" s="1266"/>
      <c r="K36" s="1266"/>
      <c r="L36" s="1266"/>
      <c r="M36" s="1266"/>
      <c r="N36" s="1122"/>
      <c r="O36" s="1122"/>
      <c r="P36" s="1122"/>
      <c r="Q36" s="1122"/>
      <c r="R36" s="1122"/>
      <c r="S36" s="1122"/>
      <c r="T36" s="1122"/>
    </row>
    <row r="37" spans="1:20">
      <c r="A37" s="1259"/>
      <c r="B37" s="989"/>
      <c r="C37" s="989"/>
      <c r="D37" s="989"/>
      <c r="E37" s="989"/>
      <c r="F37" s="989"/>
      <c r="G37" s="1266"/>
      <c r="H37" s="1266"/>
      <c r="I37" s="1266"/>
      <c r="J37" s="1266"/>
      <c r="K37" s="1266"/>
      <c r="L37" s="1266"/>
      <c r="M37" s="1266"/>
      <c r="N37" s="1122"/>
      <c r="O37" s="1122"/>
      <c r="P37" s="1122"/>
      <c r="Q37" s="1122"/>
      <c r="R37" s="1122"/>
      <c r="S37" s="1122"/>
      <c r="T37" s="1122"/>
    </row>
    <row r="38" spans="1:20" ht="15.75" customHeight="1">
      <c r="A38" s="1259"/>
      <c r="B38" s="989"/>
      <c r="C38" s="989"/>
      <c r="D38" s="989"/>
      <c r="E38" s="989"/>
      <c r="F38" s="989"/>
      <c r="G38" s="1266"/>
      <c r="H38" s="1266"/>
      <c r="I38" s="1266"/>
      <c r="J38" s="1266"/>
      <c r="K38" s="1266"/>
      <c r="L38" s="1266"/>
      <c r="M38" s="1266"/>
      <c r="N38" s="1122"/>
      <c r="O38" s="1122"/>
      <c r="P38" s="1122"/>
      <c r="Q38" s="1122"/>
      <c r="R38" s="1122"/>
      <c r="S38" s="1122"/>
      <c r="T38" s="1122"/>
    </row>
    <row r="39" spans="1:20">
      <c r="A39" s="1259"/>
      <c r="B39" s="989"/>
      <c r="C39" s="989"/>
      <c r="D39" s="989"/>
      <c r="E39" s="989"/>
      <c r="F39" s="989"/>
      <c r="G39" s="989"/>
      <c r="H39" s="989"/>
      <c r="I39" s="989"/>
      <c r="J39" s="989"/>
      <c r="K39" s="989"/>
      <c r="L39" s="989"/>
      <c r="M39" s="989"/>
    </row>
    <row r="40" spans="1:20">
      <c r="A40" s="1259"/>
      <c r="B40" s="989"/>
      <c r="C40" s="989"/>
      <c r="D40" s="989"/>
      <c r="E40" s="989"/>
      <c r="F40" s="989"/>
      <c r="G40" s="989"/>
      <c r="H40" s="989"/>
      <c r="I40" s="989"/>
      <c r="J40" s="989"/>
      <c r="K40" s="989"/>
      <c r="L40" s="989"/>
      <c r="M40" s="989"/>
    </row>
    <row r="41" spans="1:20">
      <c r="A41" s="1259"/>
      <c r="B41" s="989"/>
      <c r="C41" s="989"/>
      <c r="D41" s="989"/>
      <c r="E41" s="989"/>
      <c r="F41" s="989"/>
      <c r="G41" s="989"/>
      <c r="H41" s="989"/>
      <c r="I41" s="989"/>
      <c r="J41" s="989"/>
      <c r="K41" s="989"/>
      <c r="L41" s="989"/>
      <c r="M41" s="989"/>
    </row>
    <row r="42" spans="1:20">
      <c r="A42" s="1259"/>
      <c r="B42" s="989"/>
      <c r="C42" s="989"/>
      <c r="D42" s="989"/>
      <c r="E42" s="989"/>
      <c r="F42" s="989"/>
      <c r="G42" s="989"/>
      <c r="H42" s="989"/>
      <c r="I42" s="989"/>
      <c r="J42" s="989"/>
      <c r="K42" s="989"/>
      <c r="L42" s="989"/>
      <c r="M42" s="989"/>
    </row>
    <row r="43" spans="1:20">
      <c r="A43" s="1259"/>
      <c r="B43" s="989"/>
      <c r="C43" s="989"/>
      <c r="D43" s="989"/>
      <c r="E43" s="989"/>
      <c r="F43" s="989"/>
      <c r="G43" s="989"/>
      <c r="H43" s="989"/>
      <c r="I43" s="989"/>
      <c r="J43" s="989"/>
      <c r="K43" s="989"/>
      <c r="L43" s="989"/>
      <c r="M43" s="989"/>
    </row>
    <row r="44" spans="1:20">
      <c r="A44" s="1259"/>
      <c r="B44" s="989"/>
      <c r="C44" s="989"/>
      <c r="D44" s="989"/>
      <c r="E44" s="989"/>
      <c r="F44" s="989"/>
      <c r="G44" s="989"/>
      <c r="H44" s="989"/>
      <c r="I44" s="989"/>
      <c r="J44" s="989"/>
      <c r="K44" s="989"/>
      <c r="L44" s="989"/>
      <c r="M44" s="989"/>
    </row>
    <row r="45" spans="1:20">
      <c r="A45" s="1259"/>
      <c r="B45" s="989"/>
      <c r="C45" s="989"/>
      <c r="D45" s="989"/>
      <c r="E45" s="989"/>
      <c r="F45" s="989"/>
      <c r="G45" s="989"/>
      <c r="H45" s="989"/>
      <c r="I45" s="989"/>
      <c r="J45" s="989"/>
      <c r="K45" s="989"/>
      <c r="L45" s="989"/>
      <c r="M45" s="989"/>
    </row>
    <row r="46" spans="1:20">
      <c r="A46" s="1259"/>
      <c r="B46" s="989"/>
      <c r="C46" s="989"/>
      <c r="D46" s="989"/>
      <c r="E46" s="989"/>
      <c r="F46" s="989"/>
      <c r="G46" s="989"/>
      <c r="H46" s="989"/>
      <c r="I46" s="989"/>
      <c r="J46" s="989"/>
      <c r="K46" s="989"/>
      <c r="L46" s="989"/>
      <c r="M46" s="989"/>
    </row>
    <row r="47" spans="1:20">
      <c r="A47" s="1259"/>
      <c r="B47" s="989"/>
      <c r="C47" s="989"/>
      <c r="D47" s="989"/>
      <c r="E47" s="989"/>
      <c r="F47" s="989"/>
      <c r="G47" s="989"/>
      <c r="H47" s="989"/>
      <c r="I47" s="989"/>
      <c r="J47" s="989"/>
      <c r="K47" s="989"/>
      <c r="L47" s="989"/>
      <c r="M47" s="989"/>
    </row>
    <row r="48" spans="1:20">
      <c r="A48" s="1260"/>
      <c r="B48" s="989"/>
      <c r="C48" s="989"/>
      <c r="D48" s="989"/>
      <c r="E48" s="989"/>
      <c r="F48" s="989"/>
      <c r="G48" s="989"/>
      <c r="H48" s="989"/>
      <c r="I48" s="989"/>
      <c r="J48" s="989"/>
      <c r="K48" s="989"/>
      <c r="L48" s="989"/>
      <c r="M48" s="989"/>
    </row>
    <row r="49" spans="1:13">
      <c r="A49" s="1259"/>
      <c r="B49" s="989"/>
      <c r="C49" s="989"/>
      <c r="D49" s="989"/>
      <c r="E49" s="989"/>
      <c r="F49" s="989"/>
      <c r="G49" s="989"/>
      <c r="H49" s="989"/>
      <c r="I49" s="989"/>
      <c r="J49" s="989"/>
      <c r="K49" s="989"/>
      <c r="L49" s="989"/>
      <c r="M49" s="989"/>
    </row>
    <row r="50" spans="1:13">
      <c r="A50" s="865"/>
      <c r="C50" s="994"/>
      <c r="E50" s="994"/>
      <c r="G50" s="203"/>
    </row>
  </sheetData>
  <customSheetViews>
    <customSheetView guid="{45E423DD-7FD2-487F-8372-5798D7D06C15}" showPageBreaks="1" showGridLines="0" printArea="1" hiddenColumns="1">
      <selection activeCell="E2" sqref="E2"/>
      <pageMargins left="0.99" right="0.64" top="1.05" bottom="2.27" header="0.18" footer="2.27"/>
      <printOptions horizontalCentered="1" verticalCentered="1"/>
      <pageSetup scale="85" orientation="portrait" r:id="rId1"/>
      <headerFooter alignWithMargins="0"/>
    </customSheetView>
    <customSheetView guid="{B297ACE3-C144-4411-A206-EE5C8D41CE1C}" showGridLines="0" hiddenColumns="1">
      <selection activeCell="G25" sqref="G25"/>
      <pageMargins left="0.99" right="0.64" top="1.05" bottom="2.27" header="0.18" footer="2.27"/>
      <printOptions horizontalCentered="1" verticalCentered="1"/>
      <pageSetup scale="85" orientation="portrait" r:id="rId2"/>
      <headerFooter alignWithMargins="0"/>
    </customSheetView>
    <customSheetView guid="{67BA8672-8137-4028-84CD-AA630649A2B3}" showGridLines="0" hiddenColumns="1" showRuler="0" topLeftCell="A10">
      <selection activeCell="J20" sqref="J20"/>
      <pageMargins left="0.99" right="0.64" top="1.05" bottom="2.27" header="0.18" footer="2.27"/>
      <printOptions horizontalCentered="1" verticalCentered="1"/>
      <pageSetup scale="85" orientation="portrait" r:id="rId3"/>
      <headerFooter alignWithMargins="0"/>
    </customSheetView>
    <customSheetView guid="{51F1D52B-5D55-4FCC-809B-9B4CC86C88B9}" showGridLines="0" printArea="1" hiddenColumns="1">
      <selection activeCell="B11" sqref="B11"/>
      <pageMargins left="0.99" right="0.64" top="1.05" bottom="2.27" header="0.18" footer="2.27"/>
      <printOptions horizontalCentered="1" verticalCentered="1"/>
      <pageSetup scale="85" orientation="portrait" r:id="rId4"/>
      <headerFooter alignWithMargins="0"/>
    </customSheetView>
  </customSheetViews>
  <mergeCells count="3">
    <mergeCell ref="A23:A24"/>
    <mergeCell ref="B23:C23"/>
    <mergeCell ref="D23:E23"/>
  </mergeCells>
  <phoneticPr fontId="0" type="noConversion"/>
  <printOptions horizontalCentered="1" verticalCentered="1"/>
  <pageMargins left="1" right="0.62992125984251968" top="0.59055118110236227" bottom="3.74" header="0.6692913385826772" footer="2.2834645669291338"/>
  <pageSetup scale="75" orientation="portrait" r:id="rId5"/>
  <headerFooter alignWithMargins="0"/>
  <rowBreaks count="1" manualBreakCount="1">
    <brk id="32" max="7" man="1"/>
  </rowBreaks>
  <drawing r:id="rId6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rgb="FFFF0000"/>
  </sheetPr>
  <dimension ref="A1:N55"/>
  <sheetViews>
    <sheetView showGridLines="0" topLeftCell="A13" zoomScaleNormal="100" workbookViewId="0">
      <selection activeCell="E25" sqref="E25:E26"/>
    </sheetView>
  </sheetViews>
  <sheetFormatPr defaultColWidth="11.42578125" defaultRowHeight="15"/>
  <cols>
    <col min="1" max="1" width="26.7109375" style="12" customWidth="1"/>
    <col min="2" max="2" width="14.42578125" style="12" customWidth="1"/>
    <col min="3" max="4" width="13.42578125" style="12" customWidth="1"/>
    <col min="5" max="5" width="11.85546875" style="12" customWidth="1"/>
    <col min="6" max="6" width="18.140625" style="12" customWidth="1"/>
    <col min="7" max="7" width="18.7109375" style="12" customWidth="1"/>
    <col min="8" max="8" width="16.140625" style="12" customWidth="1"/>
    <col min="9" max="9" width="15" style="12" customWidth="1"/>
    <col min="10" max="10" width="12.7109375" style="12" customWidth="1"/>
    <col min="11" max="11" width="10.5703125" style="12" customWidth="1"/>
    <col min="12" max="16384" width="11.42578125" style="12"/>
  </cols>
  <sheetData>
    <row r="1" spans="1:8">
      <c r="A1" s="7" t="s">
        <v>428</v>
      </c>
      <c r="B1" s="7"/>
      <c r="C1" s="7"/>
      <c r="D1" s="7"/>
      <c r="E1" s="7">
        <v>13</v>
      </c>
      <c r="F1" s="9"/>
    </row>
    <row r="12" spans="1:8">
      <c r="F12" s="29"/>
    </row>
    <row r="13" spans="1:8">
      <c r="A13" s="36"/>
      <c r="G13" s="31"/>
      <c r="H13" s="29"/>
    </row>
    <row r="14" spans="1:8">
      <c r="A14" s="11" t="s">
        <v>13</v>
      </c>
      <c r="B14" s="33"/>
    </row>
    <row r="15" spans="1:8">
      <c r="A15" s="11" t="s">
        <v>409</v>
      </c>
      <c r="B15" s="11"/>
      <c r="G15" s="31"/>
    </row>
    <row r="16" spans="1:8">
      <c r="A16" s="12" t="s">
        <v>341</v>
      </c>
    </row>
    <row r="17" spans="1:14" ht="12.75" customHeight="1">
      <c r="A17" s="1810" t="s">
        <v>344</v>
      </c>
      <c r="B17" s="1819" t="s">
        <v>350</v>
      </c>
      <c r="C17" s="1819"/>
      <c r="D17" s="1819" t="s">
        <v>382</v>
      </c>
      <c r="E17" s="1819"/>
      <c r="G17" s="29"/>
      <c r="H17" s="29"/>
      <c r="I17" s="31"/>
    </row>
    <row r="18" spans="1:14" ht="12" customHeight="1">
      <c r="A18" s="1810"/>
      <c r="B18" s="35">
        <v>2009</v>
      </c>
      <c r="C18" s="35">
        <v>2010</v>
      </c>
      <c r="D18" s="35" t="s">
        <v>346</v>
      </c>
      <c r="E18" s="35" t="s">
        <v>347</v>
      </c>
      <c r="F18" s="29"/>
      <c r="G18" s="29"/>
      <c r="H18" s="29"/>
      <c r="I18" s="31"/>
      <c r="J18" s="29"/>
    </row>
    <row r="19" spans="1:14" ht="1.5" customHeight="1">
      <c r="G19" s="29"/>
      <c r="H19" s="29"/>
    </row>
    <row r="20" spans="1:14" ht="17.25" customHeight="1">
      <c r="A20" s="12" t="s">
        <v>429</v>
      </c>
      <c r="B20" s="30">
        <v>81.380047880000006</v>
      </c>
      <c r="C20" s="30">
        <v>93.4</v>
      </c>
      <c r="D20" s="30">
        <f>+C20-B20</f>
        <v>12.019952119999999</v>
      </c>
      <c r="E20" s="50">
        <f>+C20/B20-1</f>
        <v>0.14770146286623187</v>
      </c>
      <c r="F20" s="30"/>
      <c r="G20" s="29"/>
      <c r="H20" s="29"/>
      <c r="I20" s="31"/>
    </row>
    <row r="21" spans="1:14" ht="15.75" customHeight="1">
      <c r="A21" s="12" t="s">
        <v>348</v>
      </c>
      <c r="B21" s="30">
        <v>28.122527000000002</v>
      </c>
      <c r="C21" s="30">
        <v>31.33</v>
      </c>
      <c r="D21" s="30">
        <f>+C21-B21</f>
        <v>3.2074729999999967</v>
      </c>
      <c r="E21" s="50">
        <f>+C21/B21-1</f>
        <v>0.11405351304312017</v>
      </c>
      <c r="F21" s="30"/>
    </row>
    <row r="22" spans="1:14" ht="13.5" customHeight="1">
      <c r="A22" s="35" t="s">
        <v>349</v>
      </c>
      <c r="B22" s="18">
        <f>SUM(B20:B21)</f>
        <v>109.50257488000001</v>
      </c>
      <c r="C22" s="18">
        <f>SUM(C20:C21)</f>
        <v>124.73</v>
      </c>
      <c r="D22" s="18">
        <f>+C22-B22</f>
        <v>15.227425119999992</v>
      </c>
      <c r="E22" s="51">
        <f>+C22/B22-1</f>
        <v>0.13905997312562923</v>
      </c>
      <c r="F22" s="30"/>
      <c r="G22" s="29"/>
      <c r="I22" s="31"/>
    </row>
    <row r="23" spans="1:14" s="8" customFormat="1" ht="15.75" customHeight="1">
      <c r="A23" s="34" t="s">
        <v>10</v>
      </c>
      <c r="B23" s="52"/>
      <c r="C23" s="53"/>
      <c r="D23" s="53"/>
      <c r="E23" s="54"/>
    </row>
    <row r="24" spans="1:14" s="8" customFormat="1" ht="12.75" customHeight="1">
      <c r="A24" s="39" t="s">
        <v>4</v>
      </c>
      <c r="B24" s="52"/>
      <c r="C24" s="53"/>
      <c r="D24" s="53"/>
      <c r="E24" s="55"/>
    </row>
    <row r="25" spans="1:14" s="8" customFormat="1" ht="12.75" customHeight="1">
      <c r="A25" s="39"/>
      <c r="B25" s="52"/>
      <c r="C25" s="53"/>
      <c r="D25" s="53"/>
      <c r="E25" s="55"/>
    </row>
    <row r="26" spans="1:14" s="8" customFormat="1" ht="12.75" customHeight="1">
      <c r="A26" s="39"/>
      <c r="B26" s="52"/>
      <c r="C26" s="53"/>
      <c r="D26" s="53"/>
      <c r="E26" s="55"/>
    </row>
    <row r="27" spans="1:14" s="8" customFormat="1" ht="12.75" customHeight="1">
      <c r="A27" s="39"/>
      <c r="B27" s="52"/>
      <c r="C27" s="53"/>
      <c r="D27" s="53"/>
      <c r="E27" s="55"/>
    </row>
    <row r="28" spans="1:14" s="8" customFormat="1" ht="12.75" customHeight="1">
      <c r="A28" s="11" t="s">
        <v>14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pans="1:14" s="8" customFormat="1" ht="12.75" customHeight="1">
      <c r="A29" s="11" t="s">
        <v>5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</row>
    <row r="30" spans="1:14" s="8" customFormat="1" ht="12.75" customHeight="1">
      <c r="A30" s="12" t="s">
        <v>341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4" s="8" customFormat="1" ht="12.75" customHeight="1">
      <c r="A31" s="67" t="s">
        <v>344</v>
      </c>
      <c r="B31" s="35" t="s">
        <v>384</v>
      </c>
      <c r="C31" s="35" t="s">
        <v>385</v>
      </c>
      <c r="D31" s="35" t="s">
        <v>386</v>
      </c>
      <c r="E31" s="35" t="s">
        <v>387</v>
      </c>
      <c r="F31" s="35" t="s">
        <v>388</v>
      </c>
      <c r="G31" s="35" t="s">
        <v>389</v>
      </c>
      <c r="H31" s="35" t="s">
        <v>390</v>
      </c>
      <c r="I31" s="35" t="s">
        <v>391</v>
      </c>
      <c r="J31" s="35" t="s">
        <v>392</v>
      </c>
      <c r="K31" s="35" t="s">
        <v>393</v>
      </c>
      <c r="L31" s="35" t="s">
        <v>394</v>
      </c>
      <c r="M31" s="35" t="s">
        <v>395</v>
      </c>
      <c r="N31" s="35" t="s">
        <v>11</v>
      </c>
    </row>
    <row r="32" spans="1:14" s="8" customFormat="1" ht="12.75" customHeight="1">
      <c r="A32" s="57" t="s">
        <v>429</v>
      </c>
      <c r="B32" s="69">
        <v>8.962299166678557</v>
      </c>
      <c r="C32" s="69">
        <v>9.7025184471839339</v>
      </c>
      <c r="D32" s="69">
        <v>9.0504397883970498</v>
      </c>
      <c r="E32" s="69">
        <v>9.46009759460126</v>
      </c>
      <c r="F32" s="69">
        <v>7.1881445993229667</v>
      </c>
      <c r="G32" s="69">
        <v>6.8793122197268799</v>
      </c>
      <c r="H32" s="69">
        <v>7.6425915914864602</v>
      </c>
      <c r="I32" s="69">
        <v>9.2319122933413578</v>
      </c>
      <c r="J32" s="69">
        <v>7.6000522249210585</v>
      </c>
      <c r="K32" s="69">
        <v>5.3964346984148968</v>
      </c>
      <c r="L32" s="69">
        <v>5.9808872096452754</v>
      </c>
      <c r="M32" s="69">
        <v>6.3201531613671467</v>
      </c>
      <c r="N32" s="69">
        <f>SUM(B32:M32)</f>
        <v>93.414842995086829</v>
      </c>
    </row>
    <row r="33" spans="1:14" s="8" customFormat="1" ht="12.75" customHeight="1">
      <c r="A33" s="57" t="s">
        <v>348</v>
      </c>
      <c r="B33" s="68">
        <v>2.4048056339849464</v>
      </c>
      <c r="C33" s="69">
        <v>3.0066900531705407</v>
      </c>
      <c r="D33" s="69">
        <v>2.5749935615186721</v>
      </c>
      <c r="E33" s="69">
        <v>2.5659303445944084</v>
      </c>
      <c r="F33" s="69">
        <v>2.1896785771790892</v>
      </c>
      <c r="G33" s="69">
        <v>2.6404655368203716</v>
      </c>
      <c r="H33" s="69">
        <v>2.7839254107180356</v>
      </c>
      <c r="I33" s="69">
        <v>2.3262459107878022</v>
      </c>
      <c r="J33" s="69">
        <v>2.4465935200928395</v>
      </c>
      <c r="K33" s="69">
        <v>2.156789862947325</v>
      </c>
      <c r="L33" s="69">
        <v>3.215995543797872</v>
      </c>
      <c r="M33" s="69">
        <v>3.0105463918682207</v>
      </c>
      <c r="N33" s="69">
        <f>SUM(B33:M33)</f>
        <v>31.32266034748012</v>
      </c>
    </row>
    <row r="34" spans="1:14" s="8" customFormat="1" ht="12.75" customHeight="1">
      <c r="A34" s="35" t="s">
        <v>349</v>
      </c>
      <c r="B34" s="65">
        <f t="shared" ref="B34:M34" si="0">SUM(B32:B33)</f>
        <v>11.367104800663503</v>
      </c>
      <c r="C34" s="65">
        <f t="shared" si="0"/>
        <v>12.709208500354475</v>
      </c>
      <c r="D34" s="65">
        <f t="shared" si="0"/>
        <v>11.625433349915722</v>
      </c>
      <c r="E34" s="65">
        <f t="shared" si="0"/>
        <v>12.026027939195668</v>
      </c>
      <c r="F34" s="65">
        <f t="shared" si="0"/>
        <v>9.377823176502055</v>
      </c>
      <c r="G34" s="65">
        <f t="shared" si="0"/>
        <v>9.519777756547251</v>
      </c>
      <c r="H34" s="65">
        <f t="shared" si="0"/>
        <v>10.426517002204495</v>
      </c>
      <c r="I34" s="65">
        <f t="shared" si="0"/>
        <v>11.55815820412916</v>
      </c>
      <c r="J34" s="65">
        <f t="shared" si="0"/>
        <v>10.046645745013898</v>
      </c>
      <c r="K34" s="65">
        <f t="shared" si="0"/>
        <v>7.5532245613622218</v>
      </c>
      <c r="L34" s="65">
        <f t="shared" si="0"/>
        <v>9.1968827534431483</v>
      </c>
      <c r="M34" s="65">
        <f t="shared" si="0"/>
        <v>9.3306995532353678</v>
      </c>
      <c r="N34" s="65">
        <f>SUM(B34:M34)</f>
        <v>124.73750334256697</v>
      </c>
    </row>
    <row r="35" spans="1:14" s="8" customFormat="1" ht="12.75" customHeight="1">
      <c r="A35" s="34" t="s">
        <v>10</v>
      </c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49"/>
    </row>
    <row r="36" spans="1:14" s="8" customFormat="1" ht="12.75" customHeight="1">
      <c r="A36" s="39" t="s">
        <v>12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49"/>
    </row>
    <row r="37" spans="1:14" s="8" customFormat="1" ht="12.75" customHeight="1">
      <c r="A37" s="12"/>
      <c r="B37" s="29"/>
      <c r="C37" s="37"/>
      <c r="D37" s="37"/>
      <c r="E37" s="37"/>
      <c r="F37" s="29"/>
      <c r="G37" s="37"/>
      <c r="H37" s="37"/>
      <c r="I37" s="37"/>
      <c r="J37" s="29"/>
      <c r="K37" s="29"/>
      <c r="L37" s="29"/>
      <c r="M37" s="37"/>
      <c r="N37" s="49"/>
    </row>
    <row r="38" spans="1:14" s="8" customFormat="1" ht="12.75" customHeight="1">
      <c r="A38" s="39"/>
      <c r="B38" s="52"/>
      <c r="C38" s="53"/>
      <c r="D38" s="53"/>
      <c r="E38" s="55"/>
    </row>
    <row r="39" spans="1:14" s="8" customFormat="1" ht="12.75" customHeight="1">
      <c r="A39" s="39"/>
      <c r="B39" s="52"/>
      <c r="C39" s="53"/>
      <c r="D39" s="53"/>
      <c r="E39" s="55"/>
    </row>
    <row r="40" spans="1:14" s="8" customFormat="1" ht="12.75" customHeight="1">
      <c r="A40" s="39"/>
      <c r="B40" s="52"/>
      <c r="C40" s="53"/>
      <c r="D40" s="53"/>
      <c r="E40" s="55"/>
    </row>
    <row r="41" spans="1:14" s="8" customFormat="1" ht="12.75" customHeight="1">
      <c r="A41" s="39"/>
      <c r="B41" s="52"/>
      <c r="C41" s="53"/>
      <c r="D41" s="53"/>
      <c r="E41" s="55"/>
    </row>
    <row r="42" spans="1:14" s="8" customFormat="1" ht="12.75" customHeight="1">
      <c r="A42" s="39"/>
      <c r="B42" s="52"/>
      <c r="C42" s="53"/>
      <c r="D42" s="53"/>
      <c r="E42" s="55"/>
    </row>
    <row r="43" spans="1:14" s="8" customFormat="1" ht="12.75" customHeight="1">
      <c r="A43" s="39"/>
      <c r="B43" s="52"/>
      <c r="C43" s="53"/>
      <c r="D43" s="53"/>
      <c r="E43" s="55"/>
    </row>
    <row r="44" spans="1:14" s="8" customFormat="1" ht="12.75" customHeight="1">
      <c r="A44" s="39"/>
      <c r="B44" s="52"/>
      <c r="C44" s="53"/>
      <c r="D44" s="53"/>
      <c r="E44" s="55"/>
    </row>
    <row r="45" spans="1:14"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</row>
    <row r="46" spans="1:14"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</row>
    <row r="47" spans="1:14">
      <c r="C47" s="49"/>
      <c r="D47" s="49"/>
      <c r="E47" s="49"/>
      <c r="F47" s="49"/>
      <c r="G47" s="49"/>
      <c r="L47" s="49"/>
      <c r="M47" s="49"/>
      <c r="N47" s="49"/>
    </row>
    <row r="48" spans="1:14">
      <c r="C48" s="49"/>
      <c r="D48" s="49"/>
      <c r="E48" s="49"/>
      <c r="F48" s="49"/>
      <c r="G48" s="49"/>
      <c r="L48" s="49"/>
      <c r="M48" s="49"/>
      <c r="N48" s="49"/>
    </row>
    <row r="49" spans="3:14">
      <c r="C49" s="49"/>
      <c r="D49" s="49"/>
      <c r="E49" s="49"/>
      <c r="F49" s="49"/>
      <c r="G49" s="49"/>
      <c r="H49" s="49"/>
      <c r="I49" s="49"/>
      <c r="L49" s="49"/>
      <c r="N49" s="49"/>
    </row>
    <row r="50" spans="3:14"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</row>
    <row r="51" spans="3:14"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</row>
    <row r="52" spans="3:14"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</row>
    <row r="53" spans="3:14">
      <c r="C53" s="49"/>
      <c r="D53" s="49"/>
      <c r="E53" s="49"/>
      <c r="F53" s="49"/>
      <c r="G53" s="49"/>
      <c r="H53" s="49"/>
    </row>
    <row r="54" spans="3:14"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</row>
    <row r="55" spans="3:14">
      <c r="C55" s="49"/>
      <c r="D55" s="49"/>
      <c r="E55" s="49"/>
      <c r="F55" s="49"/>
      <c r="G55" s="49"/>
      <c r="H55" s="49"/>
    </row>
  </sheetData>
  <customSheetViews>
    <customSheetView guid="{45E423DD-7FD2-487F-8372-5798D7D06C15}" showPageBreaks="1" showGridLines="0" printArea="1" topLeftCell="A10">
      <selection activeCell="E38" sqref="E38"/>
      <pageMargins left="0.82677165354330717" right="0.51181102362204722" top="1.8" bottom="3.2677165354330708" header="1.0236220472440944" footer="0"/>
      <printOptions horizontalCentered="1" verticalCentered="1"/>
      <pageSetup scale="95" orientation="portrait" r:id="rId1"/>
      <headerFooter alignWithMargins="0"/>
    </customSheetView>
    <customSheetView guid="{B297ACE3-C144-4411-A206-EE5C8D41CE1C}" showGridLines="0">
      <selection sqref="A1:B1"/>
      <pageMargins left="0.81" right="0.52" top="0.17" bottom="3.27" header="1.02" footer="0"/>
      <printOptions horizontalCentered="1" verticalCentered="1"/>
      <pageSetup scale="95" orientation="portrait" r:id="rId2"/>
      <headerFooter alignWithMargins="0"/>
    </customSheetView>
    <customSheetView guid="{67BA8672-8137-4028-84CD-AA630649A2B3}" showGridLines="0" showRuler="0" topLeftCell="A19">
      <selection activeCell="F39" sqref="F39"/>
      <pageMargins left="0.81" right="0.52" top="0.17" bottom="3.27" header="1.02" footer="0"/>
      <printOptions horizontalCentered="1" verticalCentered="1"/>
      <pageSetup scale="95" orientation="portrait" r:id="rId3"/>
      <headerFooter alignWithMargins="0"/>
    </customSheetView>
    <customSheetView guid="{51F1D52B-5D55-4FCC-809B-9B4CC86C88B9}" showGridLines="0" printArea="1">
      <selection activeCell="A14" sqref="A14:E24"/>
      <pageMargins left="0.82677165354330717" right="0.51181102362204722" top="1.8" bottom="3.2677165354330708" header="1.0236220472440944" footer="0"/>
      <printOptions horizontalCentered="1" verticalCentered="1"/>
      <pageSetup scale="95" orientation="portrait" r:id="rId4"/>
      <headerFooter alignWithMargins="0"/>
    </customSheetView>
  </customSheetViews>
  <mergeCells count="3">
    <mergeCell ref="D17:E17"/>
    <mergeCell ref="A17:A18"/>
    <mergeCell ref="B17:C17"/>
  </mergeCells>
  <phoneticPr fontId="0" type="noConversion"/>
  <printOptions horizontalCentered="1" verticalCentered="1"/>
  <pageMargins left="0.82677165354330717" right="0.51181102362204722" top="1.8" bottom="3.2677165354330708" header="1.0236220472440944" footer="0"/>
  <pageSetup scale="95" orientation="portrait" r:id="rId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S43"/>
  <sheetViews>
    <sheetView showGridLines="0" topLeftCell="A19" zoomScaleNormal="100" workbookViewId="0">
      <selection activeCell="B30" sqref="B30"/>
    </sheetView>
  </sheetViews>
  <sheetFormatPr defaultColWidth="11.42578125" defaultRowHeight="15"/>
  <cols>
    <col min="1" max="1" width="26.5703125" style="66" customWidth="1"/>
    <col min="2" max="5" width="9.42578125" style="66" customWidth="1"/>
    <col min="6" max="6" width="8.28515625" style="66" customWidth="1"/>
    <col min="7" max="7" width="7.42578125" style="66" customWidth="1"/>
    <col min="8" max="8" width="8.140625" style="66" customWidth="1"/>
    <col min="9" max="9" width="9.5703125" style="66" customWidth="1"/>
    <col min="10" max="10" width="11.7109375" style="66" customWidth="1"/>
    <col min="11" max="11" width="8.85546875" style="66" customWidth="1"/>
    <col min="12" max="12" width="11.140625" style="66" customWidth="1"/>
    <col min="13" max="13" width="10.85546875" style="66" customWidth="1"/>
    <col min="14" max="14" width="9.7109375" style="66" customWidth="1"/>
    <col min="15" max="15" width="17.5703125" style="66" customWidth="1"/>
    <col min="16" max="16" width="16.85546875" style="66" bestFit="1" customWidth="1"/>
    <col min="17" max="16384" width="11.42578125" style="66"/>
  </cols>
  <sheetData>
    <row r="1" spans="1:14" s="150" customFormat="1">
      <c r="A1" s="77" t="s">
        <v>428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>
        <v>22</v>
      </c>
    </row>
    <row r="2" spans="1:14" s="93" customFormat="1">
      <c r="A2" s="314"/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</row>
    <row r="3" spans="1:14" s="93" customFormat="1">
      <c r="A3" s="314"/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314"/>
    </row>
    <row r="4" spans="1:14" s="93" customFormat="1">
      <c r="A4" s="314"/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  <c r="N4" s="314"/>
    </row>
    <row r="5" spans="1:14" s="93" customFormat="1">
      <c r="A5" s="314"/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</row>
    <row r="6" spans="1:14" s="93" customFormat="1" ht="14.25" customHeight="1">
      <c r="A6" s="579"/>
      <c r="B6" s="579"/>
      <c r="C6" s="579"/>
      <c r="D6" s="579"/>
      <c r="E6" s="579"/>
      <c r="F6" s="579"/>
      <c r="G6" s="579"/>
      <c r="H6" s="579"/>
      <c r="I6" s="579"/>
      <c r="J6" s="579"/>
      <c r="K6" s="579"/>
      <c r="L6" s="579"/>
      <c r="M6" s="579"/>
      <c r="N6" s="579"/>
    </row>
    <row r="7" spans="1:14" s="93" customFormat="1" ht="14.25" customHeight="1">
      <c r="A7" s="579"/>
      <c r="B7" s="579"/>
      <c r="C7" s="579"/>
      <c r="D7" s="579"/>
      <c r="E7" s="579"/>
      <c r="F7" s="579"/>
      <c r="G7" s="579"/>
      <c r="H7" s="579"/>
      <c r="I7" s="579"/>
      <c r="J7" s="579"/>
      <c r="K7" s="579"/>
      <c r="L7" s="579"/>
      <c r="M7" s="579"/>
      <c r="N7" s="579"/>
    </row>
    <row r="8" spans="1:14" s="93" customFormat="1" ht="14.25" customHeight="1">
      <c r="A8" s="579"/>
      <c r="B8" s="579"/>
      <c r="C8" s="579"/>
      <c r="D8" s="579"/>
      <c r="E8" s="579"/>
      <c r="F8" s="579"/>
      <c r="G8" s="579"/>
      <c r="H8" s="579"/>
      <c r="I8" s="579"/>
      <c r="J8" s="579"/>
      <c r="K8" s="579"/>
      <c r="L8" s="579"/>
      <c r="M8" s="579"/>
      <c r="N8" s="579"/>
    </row>
    <row r="9" spans="1:14" s="93" customFormat="1">
      <c r="A9" s="390" t="s">
        <v>656</v>
      </c>
      <c r="B9" s="580"/>
      <c r="C9" s="316"/>
      <c r="D9" s="316"/>
      <c r="E9" s="316"/>
      <c r="F9" s="579"/>
      <c r="G9" s="579"/>
      <c r="H9" s="579"/>
      <c r="I9" s="579"/>
      <c r="J9" s="579"/>
      <c r="K9" s="579"/>
      <c r="L9" s="579"/>
      <c r="M9" s="579"/>
      <c r="N9" s="579"/>
    </row>
    <row r="10" spans="1:14" s="93" customFormat="1">
      <c r="A10" s="390" t="s">
        <v>1242</v>
      </c>
      <c r="B10" s="390"/>
      <c r="C10" s="316"/>
      <c r="D10" s="316"/>
      <c r="E10" s="316"/>
      <c r="F10" s="579"/>
      <c r="G10" s="579"/>
      <c r="H10" s="579"/>
      <c r="I10" s="579"/>
      <c r="J10" s="579"/>
      <c r="K10" s="579"/>
      <c r="L10" s="579"/>
      <c r="M10" s="579"/>
      <c r="N10" s="579"/>
    </row>
    <row r="11" spans="1:14" s="93" customFormat="1">
      <c r="A11" s="390" t="s">
        <v>1653</v>
      </c>
      <c r="B11" s="390"/>
      <c r="C11" s="316"/>
      <c r="D11" s="316"/>
      <c r="E11" s="316"/>
      <c r="F11" s="579"/>
      <c r="G11" s="579"/>
      <c r="H11" s="579"/>
      <c r="I11" s="579"/>
      <c r="J11" s="579"/>
      <c r="K11" s="579"/>
      <c r="L11" s="579"/>
      <c r="M11" s="579"/>
      <c r="N11" s="579"/>
    </row>
    <row r="12" spans="1:14" s="93" customFormat="1">
      <c r="A12" s="57" t="s">
        <v>90</v>
      </c>
      <c r="B12" s="316"/>
      <c r="C12" s="316"/>
      <c r="D12" s="316"/>
      <c r="E12" s="316"/>
      <c r="F12" s="579"/>
      <c r="G12" s="579"/>
      <c r="H12" s="579"/>
      <c r="I12" s="579"/>
      <c r="J12" s="579"/>
      <c r="K12" s="579"/>
      <c r="L12" s="579"/>
      <c r="M12" s="579"/>
      <c r="N12" s="579"/>
    </row>
    <row r="13" spans="1:14" s="93" customFormat="1">
      <c r="A13" s="1814" t="s">
        <v>344</v>
      </c>
      <c r="B13" s="1817" t="s">
        <v>2019</v>
      </c>
      <c r="C13" s="1820"/>
      <c r="D13" s="1817" t="s">
        <v>208</v>
      </c>
      <c r="E13" s="1820"/>
      <c r="F13" s="579"/>
      <c r="G13" s="579"/>
      <c r="H13" s="579"/>
      <c r="I13" s="579"/>
      <c r="J13" s="579"/>
      <c r="K13" s="579"/>
      <c r="L13" s="579"/>
      <c r="M13" s="579"/>
      <c r="N13" s="579"/>
    </row>
    <row r="14" spans="1:14" s="93" customFormat="1" ht="16.5" customHeight="1">
      <c r="A14" s="1821"/>
      <c r="B14" s="521">
        <v>2015</v>
      </c>
      <c r="C14" s="521" t="s">
        <v>1757</v>
      </c>
      <c r="D14" s="521" t="s">
        <v>346</v>
      </c>
      <c r="E14" s="521" t="s">
        <v>347</v>
      </c>
      <c r="F14" s="579"/>
      <c r="G14" s="579"/>
      <c r="H14" s="579"/>
      <c r="I14" s="579"/>
      <c r="J14" s="579"/>
      <c r="K14" s="579"/>
      <c r="L14" s="579"/>
      <c r="M14" s="579"/>
      <c r="N14" s="579"/>
    </row>
    <row r="15" spans="1:14" s="93" customFormat="1" ht="21" customHeight="1">
      <c r="A15" s="316" t="s">
        <v>429</v>
      </c>
      <c r="B15" s="581">
        <v>123.15551963544168</v>
      </c>
      <c r="C15" s="581">
        <v>128.24755540806555</v>
      </c>
      <c r="D15" s="581">
        <v>5.0920357726238734</v>
      </c>
      <c r="E15" s="582">
        <v>4.134638697231785E-2</v>
      </c>
      <c r="F15" s="579"/>
      <c r="G15" s="579"/>
      <c r="H15" s="579"/>
      <c r="I15" s="1677"/>
      <c r="J15" s="579"/>
      <c r="K15" s="579"/>
      <c r="L15" s="579"/>
      <c r="M15" s="579"/>
      <c r="N15" s="579"/>
    </row>
    <row r="16" spans="1:14" s="93" customFormat="1" ht="24.75" customHeight="1">
      <c r="A16" s="316" t="s">
        <v>348</v>
      </c>
      <c r="B16" s="581">
        <v>43.611181160619708</v>
      </c>
      <c r="C16" s="581">
        <v>44.061023730167364</v>
      </c>
      <c r="D16" s="581">
        <v>0.44984256954765556</v>
      </c>
      <c r="E16" s="582">
        <v>1.0314844899313558E-2</v>
      </c>
      <c r="F16" s="579"/>
      <c r="G16" s="579"/>
      <c r="H16" s="579"/>
      <c r="I16" s="1677"/>
      <c r="J16" s="579"/>
      <c r="K16" s="579"/>
      <c r="L16" s="579"/>
      <c r="M16" s="579"/>
      <c r="N16" s="579"/>
    </row>
    <row r="17" spans="1:19" s="93" customFormat="1" ht="18" customHeight="1" thickBot="1">
      <c r="A17" s="695" t="s">
        <v>460</v>
      </c>
      <c r="B17" s="691">
        <v>166.7667007960614</v>
      </c>
      <c r="C17" s="691">
        <v>172.30857913823291</v>
      </c>
      <c r="D17" s="691">
        <v>5.5418783421715148</v>
      </c>
      <c r="E17" s="692">
        <v>3.3231324453367073E-2</v>
      </c>
      <c r="F17" s="579"/>
      <c r="G17" s="579"/>
      <c r="H17" s="579"/>
      <c r="I17" s="1677"/>
      <c r="J17" s="579"/>
      <c r="K17" s="579"/>
      <c r="L17" s="579"/>
      <c r="M17" s="579"/>
      <c r="N17" s="579"/>
    </row>
    <row r="18" spans="1:19" s="93" customFormat="1" ht="15.75" thickTop="1">
      <c r="A18" s="1172" t="s">
        <v>732</v>
      </c>
      <c r="B18" s="584"/>
      <c r="C18" s="585"/>
      <c r="D18" s="585"/>
      <c r="E18" s="586"/>
      <c r="F18" s="579"/>
      <c r="G18" s="579"/>
      <c r="H18" s="579"/>
      <c r="I18" s="1677"/>
      <c r="J18" s="579"/>
      <c r="K18" s="579"/>
      <c r="L18" s="579"/>
      <c r="M18" s="579"/>
      <c r="N18" s="579"/>
    </row>
    <row r="19" spans="1:19" ht="15.75">
      <c r="A19" s="8" t="s">
        <v>2050</v>
      </c>
      <c r="B19" s="316"/>
      <c r="C19" s="316"/>
      <c r="D19" s="316"/>
      <c r="E19" s="316"/>
      <c r="F19" s="316"/>
      <c r="G19" s="316"/>
      <c r="H19" s="316"/>
      <c r="I19" s="316"/>
      <c r="J19" s="316"/>
      <c r="K19" s="316"/>
      <c r="L19" s="316"/>
      <c r="M19" s="316"/>
      <c r="N19" s="316"/>
    </row>
    <row r="20" spans="1:19">
      <c r="A20" s="587" t="s">
        <v>10</v>
      </c>
      <c r="B20" s="316"/>
      <c r="C20" s="316"/>
      <c r="D20" s="316"/>
      <c r="E20" s="316"/>
      <c r="F20" s="316"/>
      <c r="G20" s="934"/>
      <c r="H20" s="934"/>
      <c r="I20" s="316"/>
      <c r="J20" s="316"/>
      <c r="K20" s="316"/>
      <c r="L20" s="316"/>
      <c r="M20" s="316"/>
      <c r="N20" s="316"/>
    </row>
    <row r="21" spans="1:19">
      <c r="A21" s="587"/>
      <c r="B21" s="316"/>
      <c r="C21" s="316"/>
      <c r="D21" s="316"/>
      <c r="E21" s="316"/>
      <c r="F21" s="316"/>
      <c r="G21" s="934"/>
      <c r="H21" s="934"/>
      <c r="I21" s="316"/>
      <c r="J21" s="316"/>
      <c r="K21" s="316"/>
      <c r="L21" s="316"/>
      <c r="M21" s="316"/>
      <c r="N21" s="316"/>
    </row>
    <row r="22" spans="1:19">
      <c r="A22" s="587"/>
      <c r="B22" s="316"/>
      <c r="C22" s="316"/>
      <c r="D22" s="316"/>
      <c r="E22" s="316"/>
      <c r="F22" s="316"/>
      <c r="G22" s="934"/>
      <c r="H22" s="934"/>
      <c r="I22" s="316"/>
      <c r="J22" s="316"/>
      <c r="K22" s="316"/>
      <c r="L22" s="316"/>
      <c r="M22" s="316"/>
      <c r="N22" s="316"/>
    </row>
    <row r="23" spans="1:19">
      <c r="A23" s="587"/>
      <c r="B23" s="316"/>
      <c r="C23" s="316"/>
      <c r="D23" s="316"/>
      <c r="E23" s="316"/>
      <c r="F23" s="316"/>
      <c r="G23" s="934"/>
      <c r="H23" s="1127"/>
      <c r="I23" s="1127"/>
      <c r="J23" s="1127"/>
      <c r="K23" s="1127"/>
      <c r="L23" s="1127"/>
      <c r="M23" s="1127"/>
      <c r="N23" s="1127"/>
      <c r="O23" s="1127"/>
      <c r="P23" s="1127"/>
      <c r="Q23" s="1127"/>
      <c r="R23" s="1127"/>
      <c r="S23" s="1127"/>
    </row>
    <row r="24" spans="1:19">
      <c r="A24" s="587"/>
      <c r="B24" s="316"/>
      <c r="C24" s="316"/>
      <c r="D24" s="316"/>
      <c r="E24" s="316"/>
      <c r="F24" s="316"/>
      <c r="G24" s="934"/>
      <c r="H24" s="1127"/>
      <c r="I24" s="1127"/>
      <c r="J24" s="1127"/>
      <c r="K24" s="1127"/>
      <c r="L24" s="1127"/>
      <c r="M24" s="1127"/>
      <c r="N24" s="1127"/>
      <c r="O24" s="1127"/>
      <c r="P24" s="1127"/>
      <c r="Q24" s="1127"/>
      <c r="R24" s="1127"/>
      <c r="S24" s="1127"/>
    </row>
    <row r="25" spans="1:19">
      <c r="A25" s="316"/>
      <c r="B25" s="316"/>
      <c r="C25" s="316"/>
      <c r="D25" s="316"/>
      <c r="E25" s="316"/>
      <c r="F25" s="316"/>
      <c r="G25" s="934"/>
      <c r="H25" s="934"/>
      <c r="I25" s="316"/>
      <c r="J25" s="316"/>
      <c r="K25" s="316"/>
      <c r="L25" s="316"/>
      <c r="M25" s="316"/>
      <c r="N25" s="316"/>
    </row>
    <row r="26" spans="1:19">
      <c r="A26" s="390" t="s">
        <v>657</v>
      </c>
      <c r="B26" s="316"/>
      <c r="C26" s="316"/>
      <c r="D26" s="316"/>
      <c r="E26" s="316"/>
      <c r="F26" s="316"/>
      <c r="G26" s="934"/>
      <c r="H26" s="934"/>
      <c r="I26" s="316"/>
      <c r="J26" s="316"/>
      <c r="K26" s="316"/>
      <c r="L26" s="316"/>
      <c r="M26" s="316"/>
      <c r="N26" s="316"/>
    </row>
    <row r="27" spans="1:19">
      <c r="A27" s="390" t="s">
        <v>1838</v>
      </c>
      <c r="B27" s="316"/>
      <c r="C27" s="316"/>
      <c r="D27" s="316"/>
      <c r="E27" s="316"/>
      <c r="F27" s="316"/>
      <c r="G27" s="316"/>
      <c r="H27" s="316"/>
      <c r="I27" s="316"/>
      <c r="J27" s="316"/>
      <c r="K27" s="316"/>
      <c r="L27" s="316"/>
      <c r="M27" s="316"/>
      <c r="N27" s="316"/>
    </row>
    <row r="28" spans="1:19">
      <c r="A28" s="57" t="s">
        <v>90</v>
      </c>
      <c r="B28" s="316"/>
      <c r="C28" s="316"/>
      <c r="D28" s="316"/>
      <c r="E28" s="316"/>
      <c r="F28" s="316"/>
      <c r="G28" s="316"/>
      <c r="H28" s="316"/>
      <c r="I28" s="316"/>
      <c r="J28" s="316"/>
      <c r="K28" s="316"/>
      <c r="L28" s="316"/>
      <c r="M28" s="316"/>
      <c r="N28" s="316"/>
    </row>
    <row r="29" spans="1:19" ht="17.25" customHeight="1">
      <c r="A29" s="323" t="s">
        <v>344</v>
      </c>
      <c r="B29" s="249" t="s">
        <v>384</v>
      </c>
      <c r="C29" s="249" t="s">
        <v>385</v>
      </c>
      <c r="D29" s="249" t="s">
        <v>386</v>
      </c>
      <c r="E29" s="249" t="s">
        <v>387</v>
      </c>
      <c r="F29" s="249" t="s">
        <v>388</v>
      </c>
      <c r="G29" s="249" t="s">
        <v>389</v>
      </c>
      <c r="H29" s="249" t="s">
        <v>390</v>
      </c>
      <c r="I29" s="249" t="s">
        <v>391</v>
      </c>
      <c r="J29" s="249" t="s">
        <v>392</v>
      </c>
      <c r="K29" s="249" t="s">
        <v>393</v>
      </c>
      <c r="L29" s="249" t="s">
        <v>394</v>
      </c>
      <c r="M29" s="249" t="s">
        <v>395</v>
      </c>
      <c r="N29" s="249" t="s">
        <v>39</v>
      </c>
    </row>
    <row r="30" spans="1:19" s="316" customFormat="1" ht="21" customHeight="1">
      <c r="A30" s="316" t="s">
        <v>429</v>
      </c>
      <c r="B30" s="101">
        <v>11.162739334876974</v>
      </c>
      <c r="C30" s="101">
        <v>10.75125803749372</v>
      </c>
      <c r="D30" s="101">
        <v>13.5531175577923</v>
      </c>
      <c r="E30" s="101">
        <v>12.161018386219428</v>
      </c>
      <c r="F30" s="101">
        <v>10.127335997370849</v>
      </c>
      <c r="G30" s="101">
        <v>9.7002574309103089</v>
      </c>
      <c r="H30" s="101">
        <v>11.063155141585419</v>
      </c>
      <c r="I30" s="101">
        <v>12.757040216929939</v>
      </c>
      <c r="J30" s="101">
        <v>10.773736327057113</v>
      </c>
      <c r="K30" s="101">
        <v>8.2899366529053715</v>
      </c>
      <c r="L30" s="101">
        <v>8.9149608607974304</v>
      </c>
      <c r="M30" s="101">
        <v>8.9929994641266937</v>
      </c>
      <c r="N30" s="440">
        <v>128.24755540806555</v>
      </c>
      <c r="O30" s="245"/>
      <c r="P30" s="245"/>
      <c r="Q30" s="245"/>
    </row>
    <row r="31" spans="1:19" s="316" customFormat="1" ht="24" customHeight="1">
      <c r="A31" s="933" t="s">
        <v>348</v>
      </c>
      <c r="B31" s="101">
        <v>2.9704232214672062</v>
      </c>
      <c r="C31" s="101">
        <v>4.3948565958679549</v>
      </c>
      <c r="D31" s="101">
        <v>3.8993487404308098</v>
      </c>
      <c r="E31" s="101">
        <v>3.8465478915959488</v>
      </c>
      <c r="F31" s="101">
        <v>2.7631787163814154</v>
      </c>
      <c r="G31" s="101">
        <v>3.6811768529976963</v>
      </c>
      <c r="H31" s="101">
        <v>4.0479638285451216</v>
      </c>
      <c r="I31" s="101">
        <v>4.202331671640426</v>
      </c>
      <c r="J31" s="101">
        <v>3.4781580757426336</v>
      </c>
      <c r="K31" s="101">
        <v>2.442155211396722</v>
      </c>
      <c r="L31" s="101">
        <v>3.7624785339513722</v>
      </c>
      <c r="M31" s="101">
        <v>4.5724043901500577</v>
      </c>
      <c r="N31" s="932">
        <v>44.061023730167364</v>
      </c>
      <c r="O31" s="245"/>
      <c r="Q31" s="245"/>
    </row>
    <row r="32" spans="1:19" ht="18" customHeight="1" thickBot="1">
      <c r="A32" s="695" t="s">
        <v>467</v>
      </c>
      <c r="B32" s="693">
        <v>14.13316255634418</v>
      </c>
      <c r="C32" s="694">
        <v>15.146114633361675</v>
      </c>
      <c r="D32" s="693">
        <v>17.452466298223108</v>
      </c>
      <c r="E32" s="693">
        <v>16.007566277815378</v>
      </c>
      <c r="F32" s="693">
        <v>12.890514713752264</v>
      </c>
      <c r="G32" s="693">
        <v>13.381434283908005</v>
      </c>
      <c r="H32" s="693">
        <v>15.111118970130541</v>
      </c>
      <c r="I32" s="693">
        <v>16.959371888570367</v>
      </c>
      <c r="J32" s="693">
        <v>14.251894402799747</v>
      </c>
      <c r="K32" s="693">
        <v>10.732091864302093</v>
      </c>
      <c r="L32" s="693">
        <v>12.677439394748802</v>
      </c>
      <c r="M32" s="693">
        <v>13.565403854276752</v>
      </c>
      <c r="N32" s="931">
        <v>172.30857913823291</v>
      </c>
    </row>
    <row r="33" spans="1:16" s="91" customFormat="1" ht="15.75" customHeight="1" thickTop="1">
      <c r="A33" s="1299" t="s">
        <v>732</v>
      </c>
      <c r="B33" s="325"/>
      <c r="C33" s="325"/>
      <c r="D33" s="325"/>
      <c r="E33" s="325"/>
      <c r="F33" s="325"/>
      <c r="G33" s="325"/>
      <c r="H33" s="325"/>
      <c r="I33" s="325"/>
      <c r="J33" s="325"/>
      <c r="K33" s="325"/>
      <c r="L33" s="325"/>
      <c r="M33" s="325"/>
      <c r="N33" s="325"/>
      <c r="O33" s="273"/>
    </row>
    <row r="34" spans="1:16" ht="15.75">
      <c r="A34" s="8" t="s">
        <v>1886</v>
      </c>
      <c r="B34" s="588"/>
      <c r="C34" s="588"/>
      <c r="D34" s="588"/>
      <c r="E34" s="588"/>
      <c r="F34" s="588"/>
      <c r="G34" s="588"/>
      <c r="H34" s="588"/>
      <c r="I34" s="588"/>
      <c r="J34" s="588"/>
      <c r="K34" s="588"/>
      <c r="L34" s="588"/>
      <c r="M34" s="588"/>
      <c r="N34" s="589"/>
      <c r="O34" s="154"/>
    </row>
    <row r="35" spans="1:16" ht="15" customHeight="1">
      <c r="A35" s="930" t="s">
        <v>1981</v>
      </c>
      <c r="B35" s="577"/>
      <c r="C35" s="588"/>
      <c r="D35" s="588"/>
      <c r="E35" s="588"/>
      <c r="F35" s="577"/>
      <c r="G35" s="588"/>
      <c r="H35" s="588"/>
      <c r="I35" s="588"/>
      <c r="J35" s="577"/>
      <c r="K35" s="577"/>
      <c r="L35" s="577"/>
      <c r="M35" s="588"/>
      <c r="N35" s="589"/>
    </row>
    <row r="36" spans="1:16" s="151" customFormat="1" ht="15.75" customHeight="1">
      <c r="A36" s="577"/>
      <c r="B36" s="577"/>
      <c r="C36" s="577"/>
      <c r="D36" s="577"/>
      <c r="E36" s="577"/>
      <c r="F36" s="577"/>
      <c r="G36" s="577"/>
      <c r="H36" s="577"/>
      <c r="I36" s="577"/>
      <c r="J36" s="577"/>
      <c r="K36" s="577"/>
      <c r="L36" s="577"/>
      <c r="M36" s="577"/>
    </row>
    <row r="37" spans="1:16" ht="15.75" customHeight="1">
      <c r="A37" s="269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253"/>
      <c r="O37" s="156"/>
    </row>
    <row r="38" spans="1:16">
      <c r="A38" s="25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253"/>
    </row>
    <row r="39" spans="1:16">
      <c r="B39" s="1455"/>
      <c r="C39" s="1453"/>
      <c r="D39" s="1456"/>
      <c r="E39" s="1457"/>
      <c r="F39" s="1453"/>
      <c r="G39" s="1453"/>
      <c r="J39" s="1453"/>
      <c r="K39" s="1453"/>
      <c r="L39" s="1453"/>
      <c r="M39" s="1453"/>
      <c r="N39" s="1457"/>
    </row>
    <row r="40" spans="1:16">
      <c r="N40" s="151"/>
    </row>
    <row r="41" spans="1:16">
      <c r="A41" s="152"/>
      <c r="B41" s="154"/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1"/>
      <c r="O41" s="152"/>
      <c r="P41" s="1454"/>
    </row>
    <row r="42" spans="1:16">
      <c r="A42" s="154"/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2"/>
      <c r="O42" s="152"/>
    </row>
    <row r="43" spans="1:16"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2"/>
    </row>
  </sheetData>
  <customSheetViews>
    <customSheetView guid="{45E423DD-7FD2-487F-8372-5798D7D06C15}" showPageBreaks="1" showGridLines="0" printArea="1" topLeftCell="A4">
      <selection activeCell="E10" sqref="E10"/>
      <pageMargins left="0.43307086614173229" right="0.23622047244094491" top="0.17" bottom="0.98425196850393704" header="0" footer="0.98425196850393704"/>
      <printOptions horizontalCentered="1" verticalCentered="1"/>
      <pageSetup scale="85" orientation="landscape" r:id="rId1"/>
      <headerFooter alignWithMargins="0"/>
    </customSheetView>
    <customSheetView guid="{B297ACE3-C144-4411-A206-EE5C8D41CE1C}" showGridLines="0">
      <selection activeCell="H16" sqref="H16"/>
      <pageMargins left="0.45" right="0.22" top="0.88" bottom="0.97" header="0" footer="0.97"/>
      <printOptions horizontalCentered="1" verticalCentered="1"/>
      <pageSetup scale="75" orientation="landscape" r:id="rId2"/>
      <headerFooter alignWithMargins="0"/>
    </customSheetView>
    <customSheetView guid="{67BA8672-8137-4028-84CD-AA630649A2B3}" showGridLines="0" hiddenRows="1" showRuler="0">
      <selection activeCell="N23" sqref="N23"/>
      <pageMargins left="0.45" right="0.22" top="0.88" bottom="0.97" header="0" footer="0.97"/>
      <printOptions horizontalCentered="1" verticalCentered="1"/>
      <pageSetup scale="75" orientation="landscape" r:id="rId3"/>
      <headerFooter alignWithMargins="0"/>
    </customSheetView>
    <customSheetView guid="{51F1D52B-5D55-4FCC-809B-9B4CC86C88B9}" showGridLines="0" printArea="1">
      <selection activeCell="H11" sqref="H11"/>
      <pageMargins left="0.43307086614173229" right="0.23622047244094491" top="0.17" bottom="0.98425196850393704" header="0" footer="0.98425196850393704"/>
      <printOptions horizontalCentered="1" verticalCentered="1"/>
      <pageSetup scale="85" orientation="landscape" r:id="rId4"/>
      <headerFooter alignWithMargins="0"/>
    </customSheetView>
  </customSheetViews>
  <mergeCells count="3">
    <mergeCell ref="B13:C13"/>
    <mergeCell ref="D13:E13"/>
    <mergeCell ref="A13:A14"/>
  </mergeCells>
  <phoneticPr fontId="0" type="noConversion"/>
  <printOptions horizontalCentered="1" verticalCentered="1"/>
  <pageMargins left="0.43307086614173229" right="0.51181102362204722" top="0.36" bottom="0.66" header="0" footer="0.78"/>
  <pageSetup scale="75" orientation="landscape" r:id="rId5"/>
  <headerFooter alignWithMargins="0"/>
  <drawing r:id="rId6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"/>
  <sheetViews>
    <sheetView showGridLines="0" topLeftCell="A35" zoomScaleNormal="100" zoomScaleSheetLayoutView="90" workbookViewId="0">
      <selection activeCell="A40" sqref="A40"/>
    </sheetView>
  </sheetViews>
  <sheetFormatPr defaultRowHeight="12.75"/>
  <sheetData/>
  <customSheetViews>
    <customSheetView guid="{45E423DD-7FD2-487F-8372-5798D7D06C15}" showPageBreaks="1" showGridLines="0" fitToPage="1" topLeftCell="A31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1"/>
      <headerFooter alignWithMargins="0"/>
    </customSheetView>
    <customSheetView guid="{B297ACE3-C144-4411-A206-EE5C8D41CE1C}" showGridLines="0" fitToPage="1">
      <selection activeCell="H39" sqref="H39"/>
      <pageMargins left="0.74803149606299213" right="0.74803149606299213" top="0.98425196850393704" bottom="0.98425196850393704" header="0.51181102362204722" footer="0.51181102362204722"/>
      <pageSetup scale="94" orientation="portrait" r:id="rId2"/>
      <headerFooter alignWithMargins="0"/>
    </customSheetView>
    <customSheetView guid="{67BA8672-8137-4028-84CD-AA630649A2B3}" showGridLines="0" fitToPage="1" showRuler="0" topLeftCell="A31">
      <selection activeCell="H34" sqref="H34"/>
      <pageMargins left="0.74803149606299213" right="0.74803149606299213" top="0.98425196850393704" bottom="0.98425196850393704" header="0.51181102362204722" footer="0.51181102362204722"/>
      <pageSetup scale="94" orientation="portrait" r:id="rId3"/>
      <headerFooter alignWithMargins="0"/>
    </customSheetView>
    <customSheetView guid="{51F1D52B-5D55-4FCC-809B-9B4CC86C88B9}" showGridLines="0" fitToPage="1" topLeftCell="A31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4"/>
      <headerFooter alignWithMargins="0"/>
    </customSheetView>
  </customSheetViews>
  <phoneticPr fontId="0" type="noConversion"/>
  <pageMargins left="0.74803149606299213" right="0.74803149606299213" top="0.60236220472440949" bottom="0.98425196850393704" header="0.51181102362204722" footer="0.51181102362204722"/>
  <pageSetup scale="90" orientation="portrait" r:id="rId5"/>
  <headerFooter alignWithMargins="0"/>
  <drawing r:id="rId6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D167"/>
  <sheetViews>
    <sheetView showGridLines="0" topLeftCell="A7" zoomScale="80" zoomScaleNormal="80" zoomScaleSheetLayoutView="70" workbookViewId="0">
      <selection activeCell="B78" sqref="B78"/>
    </sheetView>
  </sheetViews>
  <sheetFormatPr defaultRowHeight="36.75" customHeight="1"/>
  <cols>
    <col min="1" max="1" width="22.85546875" style="496" customWidth="1"/>
    <col min="2" max="2" width="131.140625" style="497" customWidth="1"/>
    <col min="3" max="3" width="21.42578125" style="496" customWidth="1"/>
    <col min="4" max="4" width="9.140625" style="497" hidden="1" customWidth="1"/>
    <col min="5" max="6" width="9.140625" style="497"/>
    <col min="7" max="7" width="9" style="497" customWidth="1"/>
    <col min="8" max="8" width="12.85546875" style="497" customWidth="1"/>
    <col min="9" max="9" width="10.7109375" style="497" customWidth="1"/>
    <col min="10" max="16384" width="9.140625" style="497"/>
  </cols>
  <sheetData>
    <row r="1" spans="1:3" ht="23.25" customHeight="1">
      <c r="B1" s="1822"/>
      <c r="C1" s="1822"/>
    </row>
    <row r="5" spans="1:3" ht="24" customHeight="1">
      <c r="B5" s="499" t="s">
        <v>331</v>
      </c>
      <c r="C5" s="1823" t="s">
        <v>1</v>
      </c>
    </row>
    <row r="6" spans="1:3" s="502" customFormat="1" ht="21.75" customHeight="1">
      <c r="A6" s="500"/>
      <c r="B6" s="501"/>
      <c r="C6" s="1824"/>
    </row>
    <row r="7" spans="1:3" ht="36.75" customHeight="1">
      <c r="A7" s="503"/>
      <c r="B7" s="504"/>
    </row>
    <row r="8" spans="1:3" s="506" customFormat="1" ht="29.25" customHeight="1">
      <c r="A8" s="503">
        <v>2.0099999999999998</v>
      </c>
      <c r="B8" s="505" t="s">
        <v>1660</v>
      </c>
      <c r="C8" s="503">
        <v>25</v>
      </c>
    </row>
    <row r="9" spans="1:3" s="506" customFormat="1" ht="29.25" customHeight="1">
      <c r="A9" s="503">
        <v>2.02</v>
      </c>
      <c r="B9" s="516" t="s">
        <v>1661</v>
      </c>
      <c r="C9" s="503">
        <v>26</v>
      </c>
    </row>
    <row r="10" spans="1:3" s="506" customFormat="1" ht="29.25" customHeight="1">
      <c r="A10" s="503">
        <v>2.0299999999999998</v>
      </c>
      <c r="B10" s="516" t="s">
        <v>1866</v>
      </c>
      <c r="C10" s="503">
        <v>27</v>
      </c>
    </row>
    <row r="11" spans="1:3" s="506" customFormat="1" ht="29.25" customHeight="1">
      <c r="A11" s="503">
        <v>2.04</v>
      </c>
      <c r="B11" s="505" t="s">
        <v>1662</v>
      </c>
      <c r="C11" s="503">
        <v>28</v>
      </c>
    </row>
    <row r="12" spans="1:3" s="506" customFormat="1" ht="29.25" customHeight="1">
      <c r="A12" s="503">
        <v>2.0499999999999998</v>
      </c>
      <c r="B12" s="505" t="s">
        <v>1663</v>
      </c>
      <c r="C12" s="503">
        <v>29</v>
      </c>
    </row>
    <row r="13" spans="1:3" s="506" customFormat="1" ht="29.25" customHeight="1">
      <c r="A13" s="503">
        <v>2.06</v>
      </c>
      <c r="B13" s="508" t="s">
        <v>1664</v>
      </c>
      <c r="C13" s="503">
        <v>30</v>
      </c>
    </row>
    <row r="14" spans="1:3" s="506" customFormat="1" ht="29.25" customHeight="1">
      <c r="A14" s="503">
        <v>2.0699999999999998</v>
      </c>
      <c r="B14" s="508" t="s">
        <v>1665</v>
      </c>
      <c r="C14" s="503">
        <v>31</v>
      </c>
    </row>
    <row r="15" spans="1:3" s="506" customFormat="1" ht="29.25" customHeight="1">
      <c r="A15" s="503">
        <v>2.08</v>
      </c>
      <c r="B15" s="508" t="s">
        <v>1867</v>
      </c>
      <c r="C15" s="503">
        <v>32</v>
      </c>
    </row>
    <row r="16" spans="1:3" s="506" customFormat="1" ht="29.25" customHeight="1">
      <c r="A16" s="503">
        <v>2.09</v>
      </c>
      <c r="B16" s="508" t="s">
        <v>1666</v>
      </c>
      <c r="C16" s="503">
        <v>33</v>
      </c>
    </row>
    <row r="17" spans="1:3" s="506" customFormat="1" ht="29.25" customHeight="1">
      <c r="A17" s="512">
        <v>2.1</v>
      </c>
      <c r="B17" s="508" t="s">
        <v>1667</v>
      </c>
      <c r="C17" s="503">
        <v>34</v>
      </c>
    </row>
    <row r="18" spans="1:3" s="506" customFormat="1" ht="29.25" customHeight="1">
      <c r="A18" s="503">
        <v>2.11</v>
      </c>
      <c r="B18" s="508" t="s">
        <v>1668</v>
      </c>
      <c r="C18" s="503">
        <v>35</v>
      </c>
    </row>
    <row r="19" spans="1:3" s="506" customFormat="1" ht="29.25" customHeight="1">
      <c r="A19" s="512">
        <v>2.12</v>
      </c>
      <c r="B19" s="508" t="s">
        <v>1669</v>
      </c>
      <c r="C19" s="503">
        <v>36</v>
      </c>
    </row>
    <row r="20" spans="1:3" s="506" customFormat="1" ht="29.25" customHeight="1">
      <c r="A20" s="503">
        <v>2.13</v>
      </c>
      <c r="B20" s="508" t="s">
        <v>1670</v>
      </c>
      <c r="C20" s="503">
        <v>37</v>
      </c>
    </row>
    <row r="21" spans="1:3" s="506" customFormat="1" ht="29.25" customHeight="1">
      <c r="A21" s="512">
        <v>2.14</v>
      </c>
      <c r="B21" s="508" t="s">
        <v>1671</v>
      </c>
      <c r="C21" s="503">
        <v>38</v>
      </c>
    </row>
    <row r="22" spans="1:3" s="506" customFormat="1" ht="29.25" customHeight="1">
      <c r="A22" s="503">
        <v>2.15</v>
      </c>
      <c r="B22" s="508" t="s">
        <v>1672</v>
      </c>
      <c r="C22" s="503">
        <v>39</v>
      </c>
    </row>
    <row r="23" spans="1:3" s="506" customFormat="1" ht="29.25" customHeight="1">
      <c r="A23" s="512">
        <v>2.16</v>
      </c>
      <c r="B23" s="508" t="s">
        <v>1673</v>
      </c>
      <c r="C23" s="503">
        <v>40</v>
      </c>
    </row>
    <row r="24" spans="1:3" s="506" customFormat="1" ht="29.25" customHeight="1">
      <c r="A24" s="503">
        <v>2.17</v>
      </c>
      <c r="B24" s="508" t="s">
        <v>1674</v>
      </c>
      <c r="C24" s="503">
        <v>41</v>
      </c>
    </row>
    <row r="25" spans="1:3" s="506" customFormat="1" ht="28.5" customHeight="1">
      <c r="A25" s="512">
        <v>2.1800000000000002</v>
      </c>
      <c r="B25" s="508" t="s">
        <v>1675</v>
      </c>
      <c r="C25" s="503">
        <v>42</v>
      </c>
    </row>
    <row r="26" spans="1:3" s="506" customFormat="1" ht="28.5" customHeight="1">
      <c r="A26" s="503">
        <v>2.19</v>
      </c>
      <c r="B26" s="508" t="s">
        <v>1677</v>
      </c>
      <c r="C26" s="503">
        <v>43</v>
      </c>
    </row>
    <row r="27" spans="1:3" s="506" customFormat="1" ht="29.25" customHeight="1">
      <c r="A27" s="512">
        <v>2.2000000000000002</v>
      </c>
      <c r="B27" s="508" t="s">
        <v>1676</v>
      </c>
      <c r="C27" s="503">
        <v>44</v>
      </c>
    </row>
    <row r="28" spans="1:3" s="506" customFormat="1" ht="29.25" customHeight="1">
      <c r="A28" s="503">
        <v>2.21</v>
      </c>
      <c r="B28" s="508" t="s">
        <v>1678</v>
      </c>
      <c r="C28" s="503">
        <v>45</v>
      </c>
    </row>
    <row r="29" spans="1:3" s="506" customFormat="1" ht="29.25" customHeight="1">
      <c r="A29" s="512">
        <v>2.2200000000000002</v>
      </c>
      <c r="B29" s="508" t="s">
        <v>1679</v>
      </c>
      <c r="C29" s="503">
        <v>46</v>
      </c>
    </row>
    <row r="30" spans="1:3" s="506" customFormat="1" ht="29.25" customHeight="1">
      <c r="A30" s="503">
        <v>2.23</v>
      </c>
      <c r="B30" s="508" t="s">
        <v>1680</v>
      </c>
      <c r="C30" s="503">
        <v>47</v>
      </c>
    </row>
    <row r="31" spans="1:3" s="506" customFormat="1" ht="29.25" customHeight="1">
      <c r="A31" s="512">
        <v>2.2400000000000002</v>
      </c>
      <c r="B31" s="508" t="s">
        <v>1681</v>
      </c>
      <c r="C31" s="503">
        <v>48</v>
      </c>
    </row>
    <row r="32" spans="1:3" s="506" customFormat="1" ht="29.25" customHeight="1">
      <c r="A32" s="512">
        <v>2.25</v>
      </c>
      <c r="B32" s="508" t="s">
        <v>1682</v>
      </c>
      <c r="C32" s="503">
        <v>49</v>
      </c>
    </row>
    <row r="33" spans="1:3" s="506" customFormat="1" ht="29.25" customHeight="1">
      <c r="A33" s="503">
        <v>2.2599999999999998</v>
      </c>
      <c r="B33" s="508" t="s">
        <v>1683</v>
      </c>
      <c r="C33" s="503">
        <v>50</v>
      </c>
    </row>
    <row r="34" spans="1:3" s="506" customFormat="1" ht="29.25" customHeight="1">
      <c r="A34" s="512">
        <v>2.27</v>
      </c>
      <c r="B34" s="508" t="s">
        <v>1684</v>
      </c>
      <c r="C34" s="503">
        <v>51</v>
      </c>
    </row>
    <row r="35" spans="1:3" s="506" customFormat="1" ht="29.25" customHeight="1">
      <c r="A35" s="503">
        <v>2.2799999999999998</v>
      </c>
      <c r="B35" s="508" t="s">
        <v>1685</v>
      </c>
      <c r="C35" s="503">
        <v>52</v>
      </c>
    </row>
    <row r="36" spans="1:3" s="506" customFormat="1" ht="29.25" customHeight="1">
      <c r="A36" s="512">
        <v>2.29</v>
      </c>
      <c r="B36" s="508" t="s">
        <v>1686</v>
      </c>
      <c r="C36" s="503">
        <v>53</v>
      </c>
    </row>
    <row r="37" spans="1:3" s="506" customFormat="1" ht="29.25" customHeight="1">
      <c r="A37" s="503">
        <v>2.2999999999999998</v>
      </c>
      <c r="B37" s="508" t="s">
        <v>1687</v>
      </c>
      <c r="C37" s="503">
        <v>54</v>
      </c>
    </row>
    <row r="38" spans="1:3" s="506" customFormat="1" ht="29.25" customHeight="1">
      <c r="A38" s="512">
        <v>2.31</v>
      </c>
      <c r="B38" s="508" t="s">
        <v>1688</v>
      </c>
      <c r="C38" s="503">
        <v>55</v>
      </c>
    </row>
    <row r="39" spans="1:3" s="506" customFormat="1" ht="29.25" customHeight="1">
      <c r="A39" s="503">
        <v>2.3199999999999901</v>
      </c>
      <c r="B39" s="508" t="s">
        <v>1689</v>
      </c>
      <c r="C39" s="503">
        <v>56</v>
      </c>
    </row>
    <row r="40" spans="1:3" s="506" customFormat="1" ht="29.25" customHeight="1">
      <c r="A40" s="512">
        <v>2.33</v>
      </c>
      <c r="B40" s="508" t="s">
        <v>1690</v>
      </c>
      <c r="C40" s="503">
        <v>57</v>
      </c>
    </row>
    <row r="41" spans="1:3" s="506" customFormat="1" ht="29.25" customHeight="1">
      <c r="A41" s="503">
        <v>2.3399999999999901</v>
      </c>
      <c r="B41" s="508" t="s">
        <v>1691</v>
      </c>
      <c r="C41" s="503">
        <v>58</v>
      </c>
    </row>
    <row r="42" spans="1:3" s="506" customFormat="1" ht="29.25" customHeight="1">
      <c r="A42" s="512">
        <v>2.35</v>
      </c>
      <c r="B42" s="508" t="s">
        <v>1692</v>
      </c>
      <c r="C42" s="503">
        <v>59</v>
      </c>
    </row>
    <row r="43" spans="1:3" s="506" customFormat="1" ht="29.25" customHeight="1">
      <c r="A43" s="503">
        <v>2.3599999999999901</v>
      </c>
      <c r="B43" s="508" t="s">
        <v>1693</v>
      </c>
      <c r="C43" s="503">
        <v>60</v>
      </c>
    </row>
    <row r="44" spans="1:3" s="506" customFormat="1" ht="29.25" customHeight="1">
      <c r="A44" s="512">
        <v>2.3699999999999899</v>
      </c>
      <c r="B44" s="508" t="s">
        <v>1694</v>
      </c>
      <c r="C44" s="503">
        <v>61</v>
      </c>
    </row>
    <row r="45" spans="1:3" s="506" customFormat="1" ht="29.25" customHeight="1">
      <c r="A45" s="503">
        <v>2.3799999999999901</v>
      </c>
      <c r="B45" s="508" t="s">
        <v>1695</v>
      </c>
      <c r="C45" s="503">
        <v>62</v>
      </c>
    </row>
    <row r="46" spans="1:3" s="506" customFormat="1" ht="29.25" customHeight="1">
      <c r="A46" s="512">
        <v>2.3899999999999899</v>
      </c>
      <c r="B46" s="508" t="s">
        <v>1696</v>
      </c>
      <c r="C46" s="503">
        <v>63</v>
      </c>
    </row>
    <row r="47" spans="1:3" s="506" customFormat="1" ht="29.25" customHeight="1">
      <c r="A47" s="503">
        <v>2.3999999999999901</v>
      </c>
      <c r="B47" s="508" t="s">
        <v>1697</v>
      </c>
      <c r="C47" s="503">
        <v>64</v>
      </c>
    </row>
    <row r="48" spans="1:3" s="506" customFormat="1" ht="29.25" customHeight="1">
      <c r="A48" s="512">
        <v>2.4099999999999899</v>
      </c>
      <c r="B48" s="508" t="s">
        <v>1698</v>
      </c>
      <c r="C48" s="503">
        <v>65</v>
      </c>
    </row>
    <row r="49" spans="1:3" s="506" customFormat="1" ht="29.25" customHeight="1">
      <c r="A49" s="503">
        <v>2.4199999999999902</v>
      </c>
      <c r="B49" s="508" t="s">
        <v>1699</v>
      </c>
      <c r="C49" s="503">
        <v>66</v>
      </c>
    </row>
    <row r="50" spans="1:3" s="506" customFormat="1" ht="29.25" customHeight="1">
      <c r="A50" s="512">
        <v>2.4299999999999899</v>
      </c>
      <c r="B50" s="508" t="s">
        <v>1700</v>
      </c>
      <c r="C50" s="503">
        <v>67</v>
      </c>
    </row>
    <row r="51" spans="1:3" s="506" customFormat="1" ht="29.25" customHeight="1">
      <c r="A51" s="503">
        <v>2.4399999999999902</v>
      </c>
      <c r="B51" s="508" t="s">
        <v>1701</v>
      </c>
      <c r="C51" s="503">
        <v>68</v>
      </c>
    </row>
    <row r="52" spans="1:3" s="506" customFormat="1" ht="29.25" customHeight="1">
      <c r="A52" s="512">
        <v>2.44999999999999</v>
      </c>
      <c r="B52" s="508" t="s">
        <v>1702</v>
      </c>
      <c r="C52" s="503">
        <v>69</v>
      </c>
    </row>
    <row r="53" spans="1:3" s="506" customFormat="1" ht="29.25" customHeight="1">
      <c r="A53" s="503">
        <v>2.4599999999999902</v>
      </c>
      <c r="B53" s="508" t="s">
        <v>1703</v>
      </c>
      <c r="C53" s="503">
        <v>70</v>
      </c>
    </row>
    <row r="54" spans="1:3" s="506" customFormat="1" ht="29.25" customHeight="1">
      <c r="A54" s="512">
        <v>2.46999999999999</v>
      </c>
      <c r="B54" s="508" t="s">
        <v>1704</v>
      </c>
      <c r="C54" s="503">
        <v>71</v>
      </c>
    </row>
    <row r="55" spans="1:3" s="506" customFormat="1" ht="29.25" customHeight="1">
      <c r="A55" s="503">
        <v>2.4799999999999902</v>
      </c>
      <c r="B55" s="508" t="s">
        <v>1705</v>
      </c>
      <c r="C55" s="503">
        <v>72</v>
      </c>
    </row>
    <row r="56" spans="1:3" s="506" customFormat="1" ht="29.25" customHeight="1">
      <c r="A56" s="512">
        <v>2.48999999999999</v>
      </c>
      <c r="B56" s="508" t="s">
        <v>1706</v>
      </c>
      <c r="C56" s="503">
        <v>73</v>
      </c>
    </row>
    <row r="57" spans="1:3" s="506" customFormat="1" ht="29.25" customHeight="1">
      <c r="A57" s="503">
        <v>2.4999999999999898</v>
      </c>
      <c r="B57" s="508" t="s">
        <v>1707</v>
      </c>
      <c r="C57" s="503">
        <v>74</v>
      </c>
    </row>
    <row r="58" spans="1:3" s="506" customFormat="1" ht="29.25" customHeight="1">
      <c r="A58" s="512">
        <v>2.50999999999999</v>
      </c>
      <c r="B58" s="508" t="s">
        <v>1708</v>
      </c>
      <c r="C58" s="503">
        <v>75</v>
      </c>
    </row>
    <row r="59" spans="1:3" s="506" customFormat="1" ht="29.25" customHeight="1">
      <c r="A59" s="503">
        <v>2.5199999999999898</v>
      </c>
      <c r="B59" s="508" t="s">
        <v>1709</v>
      </c>
      <c r="C59" s="503">
        <v>76</v>
      </c>
    </row>
    <row r="60" spans="1:3" s="506" customFormat="1" ht="29.25" customHeight="1">
      <c r="A60" s="512">
        <v>2.52999999999999</v>
      </c>
      <c r="B60" s="508" t="s">
        <v>1710</v>
      </c>
      <c r="C60" s="503">
        <v>77</v>
      </c>
    </row>
    <row r="61" spans="1:3" s="506" customFormat="1" ht="29.25" customHeight="1">
      <c r="A61" s="503">
        <v>2.5399999999999898</v>
      </c>
      <c r="B61" s="508" t="s">
        <v>1711</v>
      </c>
      <c r="C61" s="503">
        <v>78</v>
      </c>
    </row>
    <row r="62" spans="1:3" s="506" customFormat="1" ht="29.25" customHeight="1">
      <c r="A62" s="512">
        <v>2.5499999999999901</v>
      </c>
      <c r="B62" s="508" t="s">
        <v>1712</v>
      </c>
      <c r="C62" s="503">
        <v>79</v>
      </c>
    </row>
    <row r="63" spans="1:3" s="506" customFormat="1" ht="29.25" customHeight="1">
      <c r="A63" s="512">
        <v>2.5599999999999898</v>
      </c>
      <c r="B63" s="508" t="s">
        <v>1713</v>
      </c>
      <c r="C63" s="503">
        <v>80</v>
      </c>
    </row>
    <row r="64" spans="1:3" s="506" customFormat="1" ht="29.25" customHeight="1">
      <c r="A64" s="503">
        <v>2.5699999999999901</v>
      </c>
      <c r="B64" s="508" t="s">
        <v>1715</v>
      </c>
      <c r="C64" s="503">
        <v>81</v>
      </c>
    </row>
    <row r="65" spans="1:3" s="506" customFormat="1" ht="29.25" customHeight="1">
      <c r="A65" s="512">
        <v>2.5799999999999899</v>
      </c>
      <c r="B65" s="508" t="s">
        <v>1714</v>
      </c>
      <c r="C65" s="503">
        <v>82</v>
      </c>
    </row>
    <row r="66" spans="1:3" s="506" customFormat="1" ht="29.25" customHeight="1">
      <c r="A66" s="503">
        <v>2.5899999999999901</v>
      </c>
      <c r="B66" s="508" t="s">
        <v>1716</v>
      </c>
      <c r="C66" s="503">
        <v>83</v>
      </c>
    </row>
    <row r="67" spans="1:3" s="506" customFormat="1" ht="29.25" customHeight="1">
      <c r="A67" s="512">
        <v>2.5999999999999899</v>
      </c>
      <c r="B67" s="508" t="s">
        <v>1717</v>
      </c>
      <c r="C67" s="503">
        <v>84</v>
      </c>
    </row>
    <row r="68" spans="1:3" s="506" customFormat="1" ht="29.25" customHeight="1">
      <c r="A68" s="503">
        <v>2.6099999999999901</v>
      </c>
      <c r="B68" s="508" t="s">
        <v>1718</v>
      </c>
      <c r="C68" s="503">
        <v>85</v>
      </c>
    </row>
    <row r="69" spans="1:3" s="506" customFormat="1" ht="29.25" customHeight="1">
      <c r="A69" s="512">
        <v>2.6199999999999899</v>
      </c>
      <c r="B69" s="508" t="s">
        <v>1719</v>
      </c>
      <c r="C69" s="503">
        <v>86</v>
      </c>
    </row>
    <row r="70" spans="1:3" s="506" customFormat="1" ht="29.25" customHeight="1">
      <c r="A70" s="503">
        <v>2.6299999999999901</v>
      </c>
      <c r="B70" s="508" t="s">
        <v>1720</v>
      </c>
      <c r="C70" s="503">
        <v>87</v>
      </c>
    </row>
    <row r="71" spans="1:3" s="506" customFormat="1" ht="29.25" customHeight="1">
      <c r="A71" s="512">
        <v>2.6399999999999899</v>
      </c>
      <c r="B71" s="508" t="s">
        <v>1721</v>
      </c>
      <c r="C71" s="503">
        <v>88</v>
      </c>
    </row>
    <row r="72" spans="1:3" s="506" customFormat="1" ht="29.25" customHeight="1">
      <c r="A72" s="503">
        <v>2.6499999999999901</v>
      </c>
      <c r="B72" s="508" t="s">
        <v>1722</v>
      </c>
      <c r="C72" s="503">
        <v>89</v>
      </c>
    </row>
    <row r="73" spans="1:3" s="506" customFormat="1" ht="29.25" customHeight="1">
      <c r="A73" s="512">
        <v>2.6599999999999899</v>
      </c>
      <c r="B73" s="508" t="s">
        <v>2011</v>
      </c>
      <c r="C73" s="503">
        <v>90</v>
      </c>
    </row>
    <row r="74" spans="1:3" s="506" customFormat="1" ht="29.25" customHeight="1">
      <c r="A74" s="503">
        <v>2.6699999999999902</v>
      </c>
      <c r="B74" s="508" t="s">
        <v>2006</v>
      </c>
      <c r="C74" s="503">
        <v>91</v>
      </c>
    </row>
    <row r="75" spans="1:3" s="506" customFormat="1" ht="29.25" customHeight="1">
      <c r="A75" s="503" t="s">
        <v>2013</v>
      </c>
      <c r="B75" s="506" t="s">
        <v>1723</v>
      </c>
      <c r="C75" s="503">
        <v>92</v>
      </c>
    </row>
    <row r="76" spans="1:3" s="506" customFormat="1" ht="29.25" customHeight="1">
      <c r="A76" s="512">
        <v>2.68</v>
      </c>
      <c r="B76" s="508" t="s">
        <v>2007</v>
      </c>
      <c r="C76" s="503">
        <v>93</v>
      </c>
    </row>
    <row r="77" spans="1:3" s="506" customFormat="1" ht="29.25" customHeight="1">
      <c r="A77" s="512"/>
      <c r="C77" s="503"/>
    </row>
    <row r="78" spans="1:3" s="506" customFormat="1" ht="29.25" customHeight="1">
      <c r="A78" s="512"/>
      <c r="B78" s="508"/>
      <c r="C78" s="503"/>
    </row>
    <row r="79" spans="1:3" s="506" customFormat="1" ht="29.25" customHeight="1">
      <c r="A79" s="73"/>
      <c r="C79" s="503"/>
    </row>
    <row r="80" spans="1:3" s="506" customFormat="1" ht="29.25" customHeight="1">
      <c r="A80" s="82"/>
      <c r="B80" s="508"/>
      <c r="C80" s="503"/>
    </row>
    <row r="81" spans="1:3" s="506" customFormat="1" ht="29.25" customHeight="1">
      <c r="A81" s="71"/>
      <c r="C81" s="503"/>
    </row>
    <row r="82" spans="1:3" s="506" customFormat="1" ht="29.25" customHeight="1">
      <c r="A82" s="512"/>
      <c r="B82" s="508"/>
      <c r="C82" s="503"/>
    </row>
    <row r="83" spans="1:3" s="506" customFormat="1" ht="29.25" customHeight="1">
      <c r="A83" s="512"/>
      <c r="C83" s="503"/>
    </row>
    <row r="84" spans="1:3" s="506" customFormat="1" ht="29.25" customHeight="1">
      <c r="A84" s="512"/>
      <c r="C84" s="503"/>
    </row>
    <row r="85" spans="1:3" s="506" customFormat="1" ht="29.25" customHeight="1">
      <c r="A85" s="512"/>
      <c r="C85" s="503"/>
    </row>
    <row r="86" spans="1:3" s="506" customFormat="1" ht="29.25" customHeight="1">
      <c r="A86" s="512"/>
      <c r="C86" s="503"/>
    </row>
    <row r="87" spans="1:3" s="506" customFormat="1" ht="29.25" customHeight="1">
      <c r="A87" s="512"/>
      <c r="C87" s="503"/>
    </row>
    <row r="88" spans="1:3" s="506" customFormat="1" ht="29.25" customHeight="1">
      <c r="A88" s="512"/>
      <c r="C88" s="503"/>
    </row>
    <row r="89" spans="1:3" s="506" customFormat="1" ht="29.25" customHeight="1">
      <c r="A89" s="512"/>
      <c r="C89" s="503"/>
    </row>
    <row r="90" spans="1:3" s="506" customFormat="1" ht="29.25" customHeight="1">
      <c r="A90" s="512"/>
      <c r="C90" s="503"/>
    </row>
    <row r="91" spans="1:3" s="506" customFormat="1" ht="29.25" customHeight="1">
      <c r="A91" s="512"/>
      <c r="C91" s="503"/>
    </row>
    <row r="92" spans="1:3" s="506" customFormat="1" ht="29.25" customHeight="1">
      <c r="A92" s="512"/>
      <c r="C92" s="503"/>
    </row>
    <row r="93" spans="1:3" s="506" customFormat="1" ht="29.25" customHeight="1">
      <c r="A93" s="512"/>
      <c r="C93" s="503"/>
    </row>
    <row r="94" spans="1:3" s="506" customFormat="1" ht="29.25" customHeight="1">
      <c r="A94" s="512"/>
      <c r="C94" s="503"/>
    </row>
    <row r="95" spans="1:3" s="506" customFormat="1" ht="29.25" customHeight="1">
      <c r="A95" s="512"/>
      <c r="C95" s="503"/>
    </row>
    <row r="96" spans="1:3" s="506" customFormat="1" ht="29.25" customHeight="1">
      <c r="A96" s="512"/>
      <c r="C96" s="503"/>
    </row>
    <row r="97" spans="1:3" s="506" customFormat="1" ht="29.25" customHeight="1">
      <c r="A97" s="512"/>
      <c r="C97" s="503"/>
    </row>
    <row r="98" spans="1:3" s="506" customFormat="1" ht="29.25" customHeight="1">
      <c r="A98" s="512"/>
      <c r="C98" s="503"/>
    </row>
    <row r="99" spans="1:3" s="506" customFormat="1" ht="29.25" customHeight="1">
      <c r="A99" s="512"/>
      <c r="C99" s="503"/>
    </row>
    <row r="100" spans="1:3" s="506" customFormat="1" ht="29.25" customHeight="1">
      <c r="A100" s="512"/>
      <c r="C100" s="503"/>
    </row>
    <row r="101" spans="1:3" s="506" customFormat="1" ht="29.25" customHeight="1">
      <c r="A101" s="512"/>
      <c r="C101" s="503"/>
    </row>
    <row r="102" spans="1:3" s="506" customFormat="1" ht="29.25" customHeight="1">
      <c r="A102" s="512"/>
      <c r="C102" s="503"/>
    </row>
    <row r="103" spans="1:3" s="506" customFormat="1" ht="29.25" customHeight="1">
      <c r="A103" s="512"/>
      <c r="C103" s="503"/>
    </row>
    <row r="104" spans="1:3" s="506" customFormat="1" ht="29.25" customHeight="1">
      <c r="A104" s="512"/>
      <c r="C104" s="503"/>
    </row>
    <row r="105" spans="1:3" s="506" customFormat="1" ht="29.25" customHeight="1">
      <c r="A105" s="512"/>
      <c r="C105" s="503"/>
    </row>
    <row r="106" spans="1:3" s="506" customFormat="1" ht="29.25" customHeight="1">
      <c r="A106" s="512"/>
      <c r="C106" s="503"/>
    </row>
    <row r="107" spans="1:3" s="506" customFormat="1" ht="29.25" customHeight="1">
      <c r="A107" s="512"/>
      <c r="C107" s="503"/>
    </row>
    <row r="108" spans="1:3" s="506" customFormat="1" ht="29.25" customHeight="1">
      <c r="A108" s="512"/>
      <c r="C108" s="503"/>
    </row>
    <row r="109" spans="1:3" s="506" customFormat="1" ht="29.25" customHeight="1">
      <c r="A109" s="503"/>
      <c r="C109" s="503"/>
    </row>
    <row r="110" spans="1:3" s="506" customFormat="1" ht="29.25" customHeight="1">
      <c r="A110" s="512"/>
      <c r="C110" s="503"/>
    </row>
    <row r="111" spans="1:3" ht="27.75" customHeight="1">
      <c r="A111" s="503"/>
      <c r="B111" s="594"/>
      <c r="C111" s="503"/>
    </row>
    <row r="112" spans="1:3" ht="36.75" customHeight="1">
      <c r="A112" s="503"/>
      <c r="B112" s="510"/>
    </row>
    <row r="113" spans="1:2" ht="36.75" customHeight="1">
      <c r="B113" s="507"/>
    </row>
    <row r="114" spans="1:2" ht="36.75" customHeight="1">
      <c r="B114" s="507"/>
    </row>
    <row r="115" spans="1:2" ht="36.75" customHeight="1">
      <c r="B115" s="507"/>
    </row>
    <row r="116" spans="1:2" ht="36.75" customHeight="1">
      <c r="B116" s="507"/>
    </row>
    <row r="117" spans="1:2" ht="36.75" customHeight="1">
      <c r="B117" s="507"/>
    </row>
    <row r="118" spans="1:2" ht="36.75" customHeight="1">
      <c r="B118" s="507"/>
    </row>
    <row r="119" spans="1:2" ht="36.75" customHeight="1">
      <c r="A119" s="503"/>
      <c r="B119" s="508"/>
    </row>
    <row r="120" spans="1:2" ht="36.75" customHeight="1">
      <c r="B120" s="507"/>
    </row>
    <row r="121" spans="1:2" ht="36.75" customHeight="1">
      <c r="B121" s="507"/>
    </row>
    <row r="122" spans="1:2" ht="36.75" customHeight="1">
      <c r="B122" s="507"/>
    </row>
    <row r="123" spans="1:2" ht="36.75" customHeight="1">
      <c r="B123" s="507"/>
    </row>
    <row r="124" spans="1:2" ht="36.75" customHeight="1">
      <c r="B124" s="507"/>
    </row>
    <row r="125" spans="1:2" ht="36.75" customHeight="1">
      <c r="B125" s="507"/>
    </row>
    <row r="126" spans="1:2" ht="36.75" customHeight="1">
      <c r="B126" s="507"/>
    </row>
    <row r="127" spans="1:2" ht="36.75" customHeight="1">
      <c r="B127" s="507"/>
    </row>
    <row r="128" spans="1:2" ht="36.75" customHeight="1">
      <c r="B128" s="507"/>
    </row>
    <row r="129" spans="1:2" ht="36.75" customHeight="1">
      <c r="B129" s="507"/>
    </row>
    <row r="130" spans="1:2" ht="36.75" customHeight="1">
      <c r="B130" s="507"/>
    </row>
    <row r="131" spans="1:2" ht="36.75" customHeight="1">
      <c r="A131" s="511"/>
      <c r="B131" s="507"/>
    </row>
    <row r="132" spans="1:2" ht="36.75" customHeight="1">
      <c r="A132" s="509"/>
      <c r="B132" s="507"/>
    </row>
    <row r="133" spans="1:2" ht="36.75" customHeight="1">
      <c r="B133" s="507"/>
    </row>
    <row r="134" spans="1:2" ht="36.75" customHeight="1">
      <c r="B134" s="507"/>
    </row>
    <row r="135" spans="1:2" ht="36.75" customHeight="1">
      <c r="B135" s="507"/>
    </row>
    <row r="136" spans="1:2" ht="36.75" customHeight="1">
      <c r="B136" s="507"/>
    </row>
    <row r="137" spans="1:2" ht="36.75" customHeight="1">
      <c r="B137" s="507"/>
    </row>
    <row r="138" spans="1:2" ht="36.75" customHeight="1">
      <c r="B138" s="507"/>
    </row>
    <row r="139" spans="1:2" ht="36.75" customHeight="1">
      <c r="B139" s="507"/>
    </row>
    <row r="140" spans="1:2" ht="36.75" customHeight="1">
      <c r="B140" s="507"/>
    </row>
    <row r="141" spans="1:2" ht="36.75" customHeight="1">
      <c r="A141" s="509"/>
      <c r="B141" s="507"/>
    </row>
    <row r="142" spans="1:2" ht="36.75" customHeight="1">
      <c r="A142" s="512"/>
      <c r="B142" s="510"/>
    </row>
    <row r="143" spans="1:2" ht="36.75" customHeight="1">
      <c r="A143" s="512"/>
      <c r="B143" s="510"/>
    </row>
    <row r="144" spans="1:2" ht="36.75" customHeight="1">
      <c r="A144" s="511"/>
      <c r="B144" s="507"/>
    </row>
    <row r="145" spans="1:3" ht="36.75" customHeight="1">
      <c r="A145" s="511"/>
      <c r="B145" s="507"/>
    </row>
    <row r="146" spans="1:3" ht="36.75" customHeight="1">
      <c r="A146" s="511"/>
    </row>
    <row r="147" spans="1:3" ht="36.75" customHeight="1">
      <c r="B147" s="507"/>
    </row>
    <row r="148" spans="1:3" ht="36.75" customHeight="1">
      <c r="B148" s="507"/>
    </row>
    <row r="149" spans="1:3" ht="36.75" customHeight="1">
      <c r="B149" s="507"/>
    </row>
    <row r="150" spans="1:3" ht="36.75" customHeight="1">
      <c r="B150" s="507"/>
    </row>
    <row r="151" spans="1:3" ht="36.75" customHeight="1">
      <c r="B151" s="507"/>
    </row>
    <row r="152" spans="1:3" ht="36.75" customHeight="1">
      <c r="B152" s="507"/>
    </row>
    <row r="153" spans="1:3" s="513" customFormat="1" ht="36.75" customHeight="1">
      <c r="A153" s="509"/>
      <c r="B153" s="507"/>
      <c r="C153" s="496"/>
    </row>
    <row r="154" spans="1:3" ht="36.75" customHeight="1">
      <c r="B154" s="507"/>
    </row>
    <row r="155" spans="1:3" ht="36.75" customHeight="1">
      <c r="B155" s="507"/>
    </row>
    <row r="156" spans="1:3" ht="36.75" customHeight="1">
      <c r="B156" s="507"/>
    </row>
    <row r="157" spans="1:3" ht="36.75" customHeight="1">
      <c r="B157" s="507"/>
    </row>
    <row r="158" spans="1:3" ht="36.75" customHeight="1">
      <c r="B158" s="507"/>
    </row>
    <row r="160" spans="1:3" ht="36.75" customHeight="1">
      <c r="B160" s="507"/>
    </row>
    <row r="161" spans="1:2" ht="36.75" customHeight="1">
      <c r="B161" s="510"/>
    </row>
    <row r="162" spans="1:2" ht="36.75" customHeight="1">
      <c r="B162" s="191"/>
    </row>
    <row r="163" spans="1:2" ht="36.75" customHeight="1">
      <c r="B163" s="191"/>
    </row>
    <row r="164" spans="1:2" ht="36.75" customHeight="1">
      <c r="B164" s="507"/>
    </row>
    <row r="165" spans="1:2" ht="36.75" customHeight="1">
      <c r="A165" s="511"/>
      <c r="B165" s="507"/>
    </row>
    <row r="166" spans="1:2" ht="36.75" customHeight="1">
      <c r="A166" s="509"/>
      <c r="B166" s="507"/>
    </row>
    <row r="167" spans="1:2" ht="36.75" customHeight="1">
      <c r="B167" s="510"/>
    </row>
  </sheetData>
  <mergeCells count="2">
    <mergeCell ref="B1:C1"/>
    <mergeCell ref="C5:C6"/>
  </mergeCells>
  <phoneticPr fontId="0" type="noConversion"/>
  <pageMargins left="0.7" right="0.7" top="0.75" bottom="0.75" header="0.3" footer="0.3"/>
  <pageSetup scale="52" fitToHeight="0" orientation="portrait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H63"/>
  <sheetViews>
    <sheetView showGridLines="0" topLeftCell="A32" zoomScaleNormal="100" workbookViewId="0">
      <selection activeCell="E48" sqref="E48"/>
    </sheetView>
  </sheetViews>
  <sheetFormatPr defaultRowHeight="15"/>
  <cols>
    <col min="1" max="1" width="31.85546875" style="66" customWidth="1"/>
    <col min="2" max="4" width="18.42578125" style="66" customWidth="1"/>
    <col min="5" max="5" width="16.7109375" style="66" customWidth="1"/>
    <col min="6" max="6" width="12.7109375" style="66" customWidth="1"/>
    <col min="7" max="7" width="12.7109375" style="66" bestFit="1" customWidth="1"/>
    <col min="8" max="16384" width="9.140625" style="66"/>
  </cols>
  <sheetData>
    <row r="1" spans="1:6">
      <c r="A1" s="77" t="s">
        <v>332</v>
      </c>
      <c r="B1" s="77"/>
      <c r="C1" s="137"/>
      <c r="D1" s="77"/>
      <c r="E1" s="77">
        <v>25</v>
      </c>
    </row>
    <row r="11" spans="1:6">
      <c r="A11" s="390" t="s">
        <v>673</v>
      </c>
      <c r="B11" s="580"/>
      <c r="C11" s="316"/>
      <c r="D11" s="316"/>
      <c r="E11" s="316"/>
    </row>
    <row r="12" spans="1:6">
      <c r="A12" s="390" t="s">
        <v>1301</v>
      </c>
      <c r="B12" s="390"/>
      <c r="C12" s="316"/>
      <c r="D12" s="316"/>
      <c r="E12" s="316"/>
    </row>
    <row r="13" spans="1:6">
      <c r="A13" s="390" t="s">
        <v>1653</v>
      </c>
      <c r="B13" s="390"/>
      <c r="C13" s="316"/>
      <c r="D13" s="316"/>
      <c r="E13" s="316"/>
    </row>
    <row r="14" spans="1:6">
      <c r="A14" s="316" t="s">
        <v>416</v>
      </c>
      <c r="B14" s="316"/>
      <c r="C14" s="316"/>
      <c r="D14" s="316"/>
      <c r="E14" s="316"/>
    </row>
    <row r="15" spans="1:6" ht="15" customHeight="1">
      <c r="A15" s="1825" t="s">
        <v>272</v>
      </c>
      <c r="B15" s="1818" t="s">
        <v>2020</v>
      </c>
      <c r="C15" s="1818"/>
      <c r="D15" s="1818" t="s">
        <v>209</v>
      </c>
      <c r="E15" s="1818"/>
      <c r="F15" s="151"/>
    </row>
    <row r="16" spans="1:6" ht="15" customHeight="1" thickBot="1">
      <c r="A16" s="1826"/>
      <c r="B16" s="696" t="s">
        <v>1312</v>
      </c>
      <c r="C16" s="696" t="s">
        <v>1658</v>
      </c>
      <c r="D16" s="690" t="s">
        <v>461</v>
      </c>
      <c r="E16" s="690" t="s">
        <v>419</v>
      </c>
    </row>
    <row r="17" spans="1:7" ht="15.75" customHeight="1" thickTop="1">
      <c r="A17" s="600" t="s">
        <v>355</v>
      </c>
      <c r="B17" s="317">
        <v>138.278573704</v>
      </c>
      <c r="C17" s="317">
        <v>252.72533510999995</v>
      </c>
      <c r="D17" s="1365">
        <v>114.44676140599995</v>
      </c>
      <c r="E17" s="595">
        <v>0.82765361502054136</v>
      </c>
      <c r="F17" s="406"/>
      <c r="G17" s="154"/>
    </row>
    <row r="18" spans="1:7" ht="15.75" customHeight="1">
      <c r="A18" s="600" t="s">
        <v>163</v>
      </c>
      <c r="B18" s="317">
        <v>386.01925156000004</v>
      </c>
      <c r="C18" s="317">
        <v>440.69010373000003</v>
      </c>
      <c r="D18" s="1365">
        <v>54.670852169999989</v>
      </c>
      <c r="E18" s="595">
        <v>0.14162726845633067</v>
      </c>
      <c r="F18" s="406"/>
      <c r="G18" s="154"/>
    </row>
    <row r="19" spans="1:7" ht="15.75" customHeight="1">
      <c r="A19" s="600" t="s">
        <v>356</v>
      </c>
      <c r="B19" s="317">
        <v>281.33826708999999</v>
      </c>
      <c r="C19" s="317">
        <v>267.69127177000001</v>
      </c>
      <c r="D19" s="1365">
        <v>-13.646995319999974</v>
      </c>
      <c r="E19" s="595">
        <v>-4.8507426526638531E-2</v>
      </c>
      <c r="F19" s="406"/>
      <c r="G19" s="154"/>
    </row>
    <row r="20" spans="1:7" ht="15.75" customHeight="1">
      <c r="A20" s="600" t="s">
        <v>408</v>
      </c>
      <c r="B20" s="317">
        <v>1312.8657254899999</v>
      </c>
      <c r="C20" s="317">
        <v>1537.0753676099998</v>
      </c>
      <c r="D20" s="1365">
        <v>224.2096421199999</v>
      </c>
      <c r="E20" s="595">
        <v>0.17077880682452751</v>
      </c>
      <c r="F20" s="406"/>
      <c r="G20" s="154"/>
    </row>
    <row r="21" spans="1:7" ht="15.75" customHeight="1">
      <c r="A21" s="600" t="s">
        <v>405</v>
      </c>
      <c r="B21" s="317">
        <v>545.78487603000008</v>
      </c>
      <c r="C21" s="317">
        <v>603.65181061999988</v>
      </c>
      <c r="D21" s="1365">
        <v>57.866934589999801</v>
      </c>
      <c r="E21" s="595">
        <v>0.10602517059637062</v>
      </c>
      <c r="F21" s="406"/>
      <c r="G21" s="154"/>
    </row>
    <row r="22" spans="1:7" ht="15.75" customHeight="1">
      <c r="A22" s="600" t="s">
        <v>354</v>
      </c>
      <c r="B22" s="317">
        <v>160.16859253000001</v>
      </c>
      <c r="C22" s="317">
        <v>179.87064039000001</v>
      </c>
      <c r="D22" s="1365">
        <v>19.702047859999993</v>
      </c>
      <c r="E22" s="595">
        <v>0.12300818499300825</v>
      </c>
      <c r="F22" s="406"/>
      <c r="G22" s="154"/>
    </row>
    <row r="23" spans="1:7" ht="15.75" customHeight="1">
      <c r="A23" s="697" t="s">
        <v>273</v>
      </c>
      <c r="B23" s="317">
        <v>231710.9255096</v>
      </c>
      <c r="C23" s="317">
        <v>253669.47103731998</v>
      </c>
      <c r="D23" s="1365">
        <v>21958.54552771998</v>
      </c>
      <c r="E23" s="595">
        <v>9.476698381583315E-2</v>
      </c>
      <c r="F23" s="406"/>
      <c r="G23" s="154"/>
    </row>
    <row r="24" spans="1:7" ht="15.75" customHeight="1">
      <c r="A24" s="600" t="s">
        <v>403</v>
      </c>
      <c r="B24" s="317">
        <v>7010.0700918799994</v>
      </c>
      <c r="C24" s="317">
        <v>8087.2644206700006</v>
      </c>
      <c r="D24" s="1365">
        <v>1077.1943287900012</v>
      </c>
      <c r="E24" s="595">
        <v>0.15366384567791291</v>
      </c>
      <c r="F24" s="406"/>
      <c r="G24" s="154"/>
    </row>
    <row r="25" spans="1:7" ht="15.75" customHeight="1">
      <c r="A25" s="600" t="s">
        <v>411</v>
      </c>
      <c r="B25" s="317">
        <v>3163.7423448300001</v>
      </c>
      <c r="C25" s="317">
        <v>3907.7805447800001</v>
      </c>
      <c r="D25" s="1365">
        <v>744.03819995000003</v>
      </c>
      <c r="E25" s="595">
        <v>0.23517661011993063</v>
      </c>
      <c r="F25" s="406"/>
      <c r="G25" s="154"/>
    </row>
    <row r="26" spans="1:7" ht="15.75" customHeight="1">
      <c r="A26" s="600" t="s">
        <v>401</v>
      </c>
      <c r="B26" s="317">
        <v>9723.5055405551193</v>
      </c>
      <c r="C26" s="317">
        <v>10913.651441330001</v>
      </c>
      <c r="D26" s="1365">
        <v>1190.1459007748817</v>
      </c>
      <c r="E26" s="595">
        <v>0.12239885047743138</v>
      </c>
      <c r="F26" s="406"/>
      <c r="G26" s="154"/>
    </row>
    <row r="27" spans="1:7" ht="15.75" customHeight="1">
      <c r="A27" s="600" t="s">
        <v>380</v>
      </c>
      <c r="B27" s="317">
        <v>1074.2408678300001</v>
      </c>
      <c r="C27" s="317">
        <v>1226.7865549200001</v>
      </c>
      <c r="D27" s="1365">
        <v>152.54568709</v>
      </c>
      <c r="E27" s="595">
        <v>0.1420032430884397</v>
      </c>
      <c r="F27" s="406"/>
      <c r="G27" s="154"/>
    </row>
    <row r="28" spans="1:7" ht="15.75" customHeight="1">
      <c r="A28" s="600" t="s">
        <v>352</v>
      </c>
      <c r="B28" s="317">
        <v>1071.4707999100001</v>
      </c>
      <c r="C28" s="317">
        <v>1206.7829634099999</v>
      </c>
      <c r="D28" s="1365">
        <v>135.31216349999977</v>
      </c>
      <c r="E28" s="595">
        <v>0.12628637524360498</v>
      </c>
      <c r="F28" s="406"/>
      <c r="G28" s="154"/>
    </row>
    <row r="29" spans="1:7" ht="15.75" customHeight="1">
      <c r="A29" s="600" t="s">
        <v>424</v>
      </c>
      <c r="B29" s="317">
        <v>1613.67176391</v>
      </c>
      <c r="C29" s="317">
        <v>1810.97222818</v>
      </c>
      <c r="D29" s="1365">
        <v>197.30046427000002</v>
      </c>
      <c r="E29" s="595">
        <v>0.12226802791165658</v>
      </c>
      <c r="F29" s="406"/>
      <c r="G29" s="154"/>
    </row>
    <row r="30" spans="1:7" ht="19.5" customHeight="1">
      <c r="A30" s="600" t="s">
        <v>627</v>
      </c>
      <c r="B30" s="317">
        <v>6894.7993993399996</v>
      </c>
      <c r="C30" s="317">
        <v>7264.1453891609999</v>
      </c>
      <c r="D30" s="1365">
        <v>369.34598982100033</v>
      </c>
      <c r="E30" s="595">
        <v>5.356877965968887E-2</v>
      </c>
      <c r="F30" s="406"/>
      <c r="G30" s="154"/>
    </row>
    <row r="31" spans="1:7" ht="17.25" customHeight="1">
      <c r="A31" s="600" t="s">
        <v>628</v>
      </c>
      <c r="B31" s="317">
        <v>18372.761401690004</v>
      </c>
      <c r="C31" s="317">
        <v>19458.856193359999</v>
      </c>
      <c r="D31" s="1365">
        <v>1086.0947916699952</v>
      </c>
      <c r="E31" s="595">
        <v>5.9114401364298574E-2</v>
      </c>
      <c r="F31" s="406"/>
      <c r="G31" s="154"/>
    </row>
    <row r="32" spans="1:7" ht="15.75" customHeight="1">
      <c r="A32" s="600" t="s">
        <v>406</v>
      </c>
      <c r="B32" s="317">
        <v>594.81656670000007</v>
      </c>
      <c r="C32" s="317">
        <v>643.77828235000004</v>
      </c>
      <c r="D32" s="1365">
        <v>48.961715649999974</v>
      </c>
      <c r="E32" s="595">
        <v>8.2313974410020307E-2</v>
      </c>
      <c r="F32" s="406"/>
      <c r="G32" s="154"/>
    </row>
    <row r="33" spans="1:8" ht="15.75" customHeight="1">
      <c r="A33" s="600" t="s">
        <v>412</v>
      </c>
      <c r="B33" s="317">
        <v>457.58373783349992</v>
      </c>
      <c r="C33" s="317">
        <v>593.41379290700002</v>
      </c>
      <c r="D33" s="1365">
        <v>135.83005507350009</v>
      </c>
      <c r="E33" s="595">
        <v>0.29684196321444523</v>
      </c>
      <c r="F33" s="406"/>
      <c r="G33" s="154"/>
    </row>
    <row r="34" spans="1:8" ht="15.75" customHeight="1">
      <c r="A34" s="600" t="s">
        <v>400</v>
      </c>
      <c r="B34" s="317">
        <v>215.51271459000003</v>
      </c>
      <c r="C34" s="317">
        <v>225.99674365999996</v>
      </c>
      <c r="D34" s="1365">
        <v>10.484029069999934</v>
      </c>
      <c r="E34" s="595">
        <v>4.8646916679348395E-2</v>
      </c>
      <c r="F34" s="406"/>
      <c r="G34" s="154"/>
    </row>
    <row r="35" spans="1:8" ht="17.25" customHeight="1">
      <c r="A35" s="600" t="s">
        <v>629</v>
      </c>
      <c r="B35" s="317">
        <v>5473.8521615099999</v>
      </c>
      <c r="C35" s="317">
        <v>6518.9610691100006</v>
      </c>
      <c r="D35" s="1365">
        <v>1045.1089076000007</v>
      </c>
      <c r="E35" s="595">
        <v>0.19092749982339674</v>
      </c>
      <c r="F35" s="406"/>
      <c r="G35" s="154"/>
    </row>
    <row r="36" spans="1:8" ht="15.75" customHeight="1">
      <c r="A36" s="600" t="s">
        <v>8</v>
      </c>
      <c r="B36" s="317">
        <v>1815.3569063700002</v>
      </c>
      <c r="C36" s="317">
        <v>2118.3398546399999</v>
      </c>
      <c r="D36" s="1365">
        <v>302.98294826999972</v>
      </c>
      <c r="E36" s="595">
        <v>0.16689993422607263</v>
      </c>
      <c r="F36" s="406"/>
      <c r="G36" s="154"/>
    </row>
    <row r="37" spans="1:8" ht="15.75" customHeight="1">
      <c r="A37" s="600" t="s">
        <v>353</v>
      </c>
      <c r="B37" s="317">
        <v>185.87882081999999</v>
      </c>
      <c r="C37" s="317">
        <v>208.30542557999996</v>
      </c>
      <c r="D37" s="1365">
        <v>22.426604759999975</v>
      </c>
      <c r="E37" s="595">
        <v>0.12065174860194161</v>
      </c>
      <c r="F37" s="406"/>
      <c r="G37" s="154"/>
    </row>
    <row r="38" spans="1:8" ht="15.75" customHeight="1">
      <c r="A38" s="567" t="s">
        <v>514</v>
      </c>
      <c r="B38" s="317">
        <v>344.00299152999997</v>
      </c>
      <c r="C38" s="317">
        <v>346.38034358999994</v>
      </c>
      <c r="D38" s="1365">
        <v>2.3773520599999642</v>
      </c>
      <c r="E38" s="595">
        <v>6.9108470523071563E-3</v>
      </c>
      <c r="F38" s="406"/>
      <c r="G38" s="154"/>
    </row>
    <row r="39" spans="1:8" ht="18" customHeight="1">
      <c r="A39" s="600" t="s">
        <v>630</v>
      </c>
      <c r="B39" s="317">
        <v>15053.836572050001</v>
      </c>
      <c r="C39" s="317">
        <v>18063.987430870002</v>
      </c>
      <c r="D39" s="1365">
        <v>3010.1508588200013</v>
      </c>
      <c r="E39" s="595">
        <v>0.19995904993474256</v>
      </c>
      <c r="F39" s="406"/>
      <c r="G39" s="154"/>
    </row>
    <row r="40" spans="1:8" ht="15.75" customHeight="1">
      <c r="A40" s="600" t="s">
        <v>361</v>
      </c>
      <c r="B40" s="317">
        <v>3573.7999228122999</v>
      </c>
      <c r="C40" s="317">
        <v>4352.0844225800001</v>
      </c>
      <c r="D40" s="1365">
        <v>778.28449976770025</v>
      </c>
      <c r="E40" s="595">
        <v>0.21777506200046348</v>
      </c>
      <c r="F40" s="406"/>
      <c r="G40" s="154"/>
    </row>
    <row r="41" spans="1:8" ht="15.75" customHeight="1">
      <c r="A41" s="600" t="s">
        <v>404</v>
      </c>
      <c r="B41" s="317">
        <v>899.4706922900001</v>
      </c>
      <c r="C41" s="317">
        <v>1044.7838731099998</v>
      </c>
      <c r="D41" s="1365">
        <v>145.31318081999973</v>
      </c>
      <c r="E41" s="595">
        <v>0.16155410294696848</v>
      </c>
      <c r="F41" s="406"/>
      <c r="G41" s="152"/>
    </row>
    <row r="42" spans="1:8" ht="15.75" customHeight="1">
      <c r="A42" s="600" t="s">
        <v>362</v>
      </c>
      <c r="B42" s="317">
        <v>234.28254668000005</v>
      </c>
      <c r="C42" s="317">
        <v>242.81702382</v>
      </c>
      <c r="D42" s="1365">
        <v>8.5344771399999502</v>
      </c>
      <c r="E42" s="595">
        <v>3.6428138847478753E-2</v>
      </c>
      <c r="F42" s="406"/>
      <c r="G42" s="154"/>
    </row>
    <row r="43" spans="1:8" ht="15.75" customHeight="1">
      <c r="A43" s="600" t="s">
        <v>379</v>
      </c>
      <c r="B43" s="317">
        <v>824.40631912000003</v>
      </c>
      <c r="C43" s="317">
        <v>895.29671625000015</v>
      </c>
      <c r="D43" s="1365">
        <v>70.89039713000011</v>
      </c>
      <c r="E43" s="595">
        <v>8.5989633371164498E-2</v>
      </c>
      <c r="F43" s="406"/>
      <c r="G43" s="154"/>
    </row>
    <row r="44" spans="1:8" ht="15.75" customHeight="1">
      <c r="A44" s="600" t="s">
        <v>41</v>
      </c>
      <c r="B44" s="317">
        <v>2097.8507159199999</v>
      </c>
      <c r="C44" s="317">
        <v>2036.1616875000002</v>
      </c>
      <c r="D44" s="1365">
        <v>-61.689028419999659</v>
      </c>
      <c r="E44" s="595">
        <v>-2.9405823756599503E-2</v>
      </c>
      <c r="F44" s="406"/>
      <c r="G44" s="154"/>
    </row>
    <row r="45" spans="1:8" ht="15.75" customHeight="1">
      <c r="A45" s="600" t="s">
        <v>413</v>
      </c>
      <c r="B45" s="317">
        <v>439.181666447</v>
      </c>
      <c r="C45" s="317">
        <v>459.59939337000003</v>
      </c>
      <c r="D45" s="1365">
        <v>20.417726923000032</v>
      </c>
      <c r="E45" s="595">
        <v>4.6490389929480402E-2</v>
      </c>
      <c r="F45" s="406"/>
      <c r="G45" s="154"/>
    </row>
    <row r="46" spans="1:8" ht="15.75" customHeight="1">
      <c r="A46" s="600" t="s">
        <v>407</v>
      </c>
      <c r="B46" s="317">
        <v>1238.8707286599999</v>
      </c>
      <c r="C46" s="317">
        <v>1483.0888634200001</v>
      </c>
      <c r="D46" s="1365">
        <v>244.21813476000011</v>
      </c>
      <c r="E46" s="595">
        <v>0.19712963516714432</v>
      </c>
      <c r="F46" s="406"/>
      <c r="G46" s="154"/>
    </row>
    <row r="47" spans="1:8" ht="15.75" customHeight="1">
      <c r="A47" s="600" t="s">
        <v>402</v>
      </c>
      <c r="B47" s="317">
        <v>3668.6932767199996</v>
      </c>
      <c r="C47" s="317">
        <v>2460.3879903100001</v>
      </c>
      <c r="D47" s="1365">
        <v>-1208.3052864099996</v>
      </c>
      <c r="E47" s="595">
        <v>-0.32935576655519339</v>
      </c>
      <c r="F47" s="406"/>
      <c r="G47" s="154"/>
    </row>
    <row r="48" spans="1:8" s="155" customFormat="1" ht="15" customHeight="1">
      <c r="A48" s="685" t="s">
        <v>462</v>
      </c>
      <c r="B48" s="867">
        <v>320577.03934600204</v>
      </c>
      <c r="C48" s="867">
        <v>352520.79821542813</v>
      </c>
      <c r="D48" s="754">
        <v>31943.758869426092</v>
      </c>
      <c r="E48" s="596">
        <v>9.9644562613072418E-2</v>
      </c>
      <c r="F48" s="406"/>
      <c r="G48" s="66"/>
      <c r="H48" s="66"/>
    </row>
    <row r="49" spans="1:6" ht="15" customHeight="1">
      <c r="A49" s="593" t="s">
        <v>733</v>
      </c>
      <c r="B49" s="564"/>
      <c r="C49" s="597"/>
      <c r="D49" s="316"/>
      <c r="E49" s="316"/>
      <c r="F49" s="406"/>
    </row>
    <row r="50" spans="1:6" ht="27" customHeight="1">
      <c r="A50" s="1813" t="s">
        <v>1417</v>
      </c>
      <c r="B50" s="1813"/>
      <c r="C50" s="1813"/>
      <c r="D50" s="1813"/>
      <c r="E50" s="1813"/>
      <c r="F50" s="406"/>
    </row>
    <row r="51" spans="1:6" ht="27" customHeight="1">
      <c r="A51" s="1813" t="s">
        <v>1954</v>
      </c>
      <c r="B51" s="1813"/>
      <c r="C51" s="1813"/>
      <c r="D51" s="1813"/>
      <c r="E51" s="1813"/>
      <c r="F51" s="406"/>
    </row>
    <row r="52" spans="1:6" ht="15" customHeight="1">
      <c r="A52" s="1172" t="s">
        <v>515</v>
      </c>
      <c r="B52" s="564"/>
      <c r="C52" s="598"/>
      <c r="D52" s="245"/>
      <c r="E52" s="316"/>
      <c r="F52" s="406"/>
    </row>
    <row r="53" spans="1:6" ht="15" customHeight="1">
      <c r="A53" s="1172" t="s">
        <v>556</v>
      </c>
      <c r="B53" s="564"/>
      <c r="C53" s="598"/>
      <c r="D53" s="591"/>
      <c r="E53" s="316"/>
      <c r="F53" s="406"/>
    </row>
    <row r="54" spans="1:6" ht="15" customHeight="1">
      <c r="A54" s="1172" t="s">
        <v>271</v>
      </c>
      <c r="B54" s="564"/>
      <c r="C54" s="598"/>
      <c r="D54" s="591"/>
      <c r="E54" s="316"/>
      <c r="F54" s="406"/>
    </row>
    <row r="55" spans="1:6" ht="15" customHeight="1">
      <c r="A55" s="1172" t="s">
        <v>561</v>
      </c>
      <c r="B55" s="564"/>
      <c r="C55" s="577"/>
      <c r="D55" s="577"/>
      <c r="E55" s="316"/>
      <c r="F55" s="406"/>
    </row>
    <row r="56" spans="1:6" ht="15" customHeight="1">
      <c r="A56" s="57" t="s">
        <v>2021</v>
      </c>
      <c r="B56" s="564"/>
      <c r="C56" s="577"/>
      <c r="D56" s="577"/>
      <c r="E56" s="316"/>
      <c r="F56" s="406"/>
    </row>
    <row r="57" spans="1:6" ht="15" customHeight="1">
      <c r="A57" s="587" t="s">
        <v>1980</v>
      </c>
      <c r="B57" s="316"/>
      <c r="C57" s="599"/>
      <c r="D57" s="846"/>
      <c r="E57" s="591"/>
      <c r="F57" s="406"/>
    </row>
    <row r="58" spans="1:6">
      <c r="B58" s="316"/>
      <c r="C58" s="599"/>
      <c r="D58" s="847"/>
      <c r="E58" s="591"/>
    </row>
    <row r="59" spans="1:6" ht="15" customHeight="1">
      <c r="A59" s="1418"/>
      <c r="B59" s="1418"/>
      <c r="C59" s="1593"/>
      <c r="D59" s="1418"/>
      <c r="E59" s="1418"/>
    </row>
    <row r="60" spans="1:6" ht="15" customHeight="1">
      <c r="A60" s="995"/>
      <c r="D60" s="156"/>
    </row>
    <row r="61" spans="1:6">
      <c r="C61" s="156"/>
    </row>
    <row r="63" spans="1:6">
      <c r="A63" s="995"/>
    </row>
  </sheetData>
  <sortState ref="A16:C45">
    <sortCondition ref="A15"/>
  </sortState>
  <customSheetViews>
    <customSheetView guid="{45E423DD-7FD2-487F-8372-5798D7D06C15}" showPageBreaks="1" showGridLines="0" printArea="1">
      <selection activeCell="E2" sqref="E2"/>
      <pageMargins left="0.84" right="0.75" top="1.06" bottom="1.78" header="0.18" footer="0"/>
      <printOptions horizontalCentered="1" verticalCentered="1"/>
      <pageSetup scale="79" orientation="portrait" r:id="rId1"/>
      <headerFooter alignWithMargins="0"/>
    </customSheetView>
    <customSheetView guid="{B297ACE3-C144-4411-A206-EE5C8D41CE1C}" showGridLines="0">
      <selection activeCell="C19" sqref="C19"/>
      <pageMargins left="0.84" right="0.75" top="1.06" bottom="1.78" header="0.18" footer="0"/>
      <printOptions horizontalCentered="1" verticalCentered="1"/>
      <pageSetup scale="90" orientation="portrait" r:id="rId2"/>
      <headerFooter alignWithMargins="0"/>
    </customSheetView>
    <customSheetView guid="{67BA8672-8137-4028-84CD-AA630649A2B3}" showGridLines="0" showRuler="0" topLeftCell="A10">
      <selection activeCell="D17" sqref="D17"/>
      <pageMargins left="0.84" right="0.75" top="1.06" bottom="1.78" header="0.18" footer="0"/>
      <printOptions horizontalCentered="1" verticalCentered="1"/>
      <pageSetup scale="90" orientation="portrait" r:id="rId3"/>
      <headerFooter alignWithMargins="0"/>
    </customSheetView>
    <customSheetView guid="{51F1D52B-5D55-4FCC-809B-9B4CC86C88B9}" showGridLines="0">
      <selection activeCell="E2" sqref="E2"/>
      <pageMargins left="0.84" right="0.75" top="1.06" bottom="1.78" header="0.18" footer="0"/>
      <printOptions horizontalCentered="1" verticalCentered="1"/>
      <pageSetup scale="79" orientation="portrait" r:id="rId4"/>
      <headerFooter alignWithMargins="0"/>
    </customSheetView>
  </customSheetViews>
  <mergeCells count="5">
    <mergeCell ref="A15:A16"/>
    <mergeCell ref="D15:E15"/>
    <mergeCell ref="B15:C15"/>
    <mergeCell ref="A50:E50"/>
    <mergeCell ref="A51:E51"/>
  </mergeCells>
  <phoneticPr fontId="0" type="noConversion"/>
  <printOptions horizontalCentered="1" verticalCentered="1"/>
  <pageMargins left="0.45" right="0.65" top="0.34" bottom="0.49" header="0.19685039370078741" footer="0"/>
  <pageSetup scale="80" orientation="portrait" r:id="rId5"/>
  <headerFooter alignWithMargins="0"/>
  <drawing r:id="rId6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pageSetUpPr fitToPage="1"/>
  </sheetPr>
  <dimension ref="A1:Q58"/>
  <sheetViews>
    <sheetView showGridLines="0" topLeftCell="A38" zoomScaleNormal="100" workbookViewId="0">
      <selection activeCell="H59" sqref="H59"/>
    </sheetView>
  </sheetViews>
  <sheetFormatPr defaultRowHeight="15"/>
  <cols>
    <col min="1" max="1" width="31.85546875" style="66" customWidth="1"/>
    <col min="2" max="12" width="10" style="66" customWidth="1"/>
    <col min="13" max="13" width="11.85546875" style="66" bestFit="1" customWidth="1"/>
    <col min="14" max="16384" width="9.140625" style="66"/>
  </cols>
  <sheetData>
    <row r="1" spans="1:12">
      <c r="A1" s="77" t="s">
        <v>332</v>
      </c>
      <c r="B1" s="1052"/>
      <c r="C1" s="77"/>
      <c r="D1" s="77"/>
      <c r="E1" s="77"/>
      <c r="F1" s="77"/>
      <c r="G1" s="77"/>
      <c r="H1" s="283"/>
      <c r="I1" s="283"/>
      <c r="J1" s="283"/>
      <c r="K1" s="283"/>
      <c r="L1" s="283">
        <v>26</v>
      </c>
    </row>
    <row r="15" spans="1:12">
      <c r="A15" s="390" t="s">
        <v>674</v>
      </c>
      <c r="B15" s="316"/>
      <c r="C15" s="316"/>
      <c r="D15" s="316"/>
      <c r="E15" s="316"/>
      <c r="F15" s="316"/>
      <c r="G15" s="1116"/>
      <c r="H15" s="316"/>
      <c r="I15" s="316"/>
      <c r="J15" s="316"/>
      <c r="K15" s="316"/>
      <c r="L15" s="316"/>
    </row>
    <row r="16" spans="1:12">
      <c r="A16" s="390" t="s">
        <v>1541</v>
      </c>
      <c r="B16" s="316"/>
      <c r="C16" s="316"/>
      <c r="D16" s="316"/>
      <c r="E16" s="316"/>
      <c r="F16" s="316"/>
      <c r="G16" s="316"/>
      <c r="H16" s="316"/>
      <c r="I16" s="316"/>
      <c r="J16" s="316"/>
      <c r="K16" s="316"/>
      <c r="L16" s="316"/>
    </row>
    <row r="17" spans="1:17">
      <c r="A17" s="316" t="s">
        <v>1724</v>
      </c>
      <c r="B17" s="316"/>
      <c r="C17" s="316"/>
      <c r="D17" s="316"/>
      <c r="E17" s="316"/>
      <c r="F17" s="316"/>
      <c r="G17" s="316"/>
      <c r="H17" s="316"/>
      <c r="I17" s="316"/>
      <c r="J17" s="316"/>
      <c r="K17" s="316"/>
      <c r="L17" s="316"/>
    </row>
    <row r="18" spans="1:17" ht="16.5" customHeight="1">
      <c r="A18" s="1048" t="s">
        <v>274</v>
      </c>
      <c r="B18" s="1051">
        <v>2006</v>
      </c>
      <c r="C18" s="1051">
        <v>2007</v>
      </c>
      <c r="D18" s="1249">
        <v>2008</v>
      </c>
      <c r="E18" s="1249">
        <v>2009</v>
      </c>
      <c r="F18" s="1249">
        <v>2010</v>
      </c>
      <c r="G18" s="1249">
        <v>2011</v>
      </c>
      <c r="H18" s="1249">
        <v>2012</v>
      </c>
      <c r="I18" s="1249">
        <v>2013</v>
      </c>
      <c r="J18" s="1249">
        <v>2014</v>
      </c>
      <c r="K18" s="1439">
        <v>2015</v>
      </c>
      <c r="L18" s="1249">
        <v>2016</v>
      </c>
      <c r="M18" s="1531">
        <v>2015</v>
      </c>
      <c r="N18" s="91"/>
      <c r="O18" s="91"/>
      <c r="P18" s="91"/>
      <c r="Q18" s="91"/>
    </row>
    <row r="19" spans="1:17">
      <c r="A19" s="282" t="s">
        <v>355</v>
      </c>
      <c r="B19" s="1368">
        <v>1.5448796293457041E-3</v>
      </c>
      <c r="C19" s="1368">
        <v>4.7965090526198558E-4</v>
      </c>
      <c r="D19" s="1368">
        <v>3.5844252757302194E-4</v>
      </c>
      <c r="E19" s="1368">
        <v>3.2985757258043692E-4</v>
      </c>
      <c r="F19" s="1368">
        <v>3.4879658526011415E-4</v>
      </c>
      <c r="G19" s="1368">
        <v>3.8413091942900482E-4</v>
      </c>
      <c r="H19" s="1368">
        <v>4.1725033004123314E-4</v>
      </c>
      <c r="I19" s="1368">
        <v>4.3134272493780985E-4</v>
      </c>
      <c r="J19" s="1368">
        <v>4.2327871543023775E-4</v>
      </c>
      <c r="K19" s="1368">
        <v>4.2880479985480958E-4</v>
      </c>
      <c r="L19" s="987">
        <v>7.1690900619020379E-4</v>
      </c>
      <c r="M19" s="987"/>
      <c r="N19" s="91"/>
      <c r="O19" s="91"/>
      <c r="P19" s="91"/>
      <c r="Q19" s="91"/>
    </row>
    <row r="20" spans="1:17">
      <c r="A20" s="282" t="s">
        <v>163</v>
      </c>
      <c r="B20" s="1368">
        <v>1.4101772231007693E-3</v>
      </c>
      <c r="C20" s="1368">
        <v>1.530616119090829E-3</v>
      </c>
      <c r="D20" s="1368">
        <v>1.157400544299674E-3</v>
      </c>
      <c r="E20" s="1368">
        <v>1.1916464718126349E-3</v>
      </c>
      <c r="F20" s="1368">
        <v>1.2423704817601891E-3</v>
      </c>
      <c r="G20" s="1368">
        <v>9.7443090613302829E-4</v>
      </c>
      <c r="H20" s="1368">
        <v>1.1192427650547972E-3</v>
      </c>
      <c r="I20" s="1368">
        <v>1.2041388002943204E-3</v>
      </c>
      <c r="J20" s="1368">
        <v>1.2112463816828546E-3</v>
      </c>
      <c r="K20" s="1368">
        <v>1.1997203899311128E-3</v>
      </c>
      <c r="L20" s="987">
        <v>1.2501109323504111E-3</v>
      </c>
      <c r="M20" s="987"/>
      <c r="N20" s="91"/>
      <c r="O20" s="91"/>
      <c r="P20" s="91"/>
      <c r="Q20" s="91"/>
    </row>
    <row r="21" spans="1:17">
      <c r="A21" s="282" t="s">
        <v>356</v>
      </c>
      <c r="B21" s="1368">
        <v>6.3542544300907908E-4</v>
      </c>
      <c r="C21" s="1368">
        <v>3.8274442760634131E-4</v>
      </c>
      <c r="D21" s="1368">
        <v>4.2599853009073224E-4</v>
      </c>
      <c r="E21" s="1368">
        <v>4.0912490728318475E-4</v>
      </c>
      <c r="F21" s="1368">
        <v>5.5828064604906047E-4</v>
      </c>
      <c r="G21" s="1368">
        <v>4.9503340732056549E-4</v>
      </c>
      <c r="H21" s="1368">
        <v>5.350107472062701E-4</v>
      </c>
      <c r="I21" s="1368">
        <v>8.7759955505219058E-4</v>
      </c>
      <c r="J21" s="1368">
        <v>7.7522663792862351E-4</v>
      </c>
      <c r="K21" s="1368">
        <v>8.7873876778366174E-4</v>
      </c>
      <c r="L21" s="987">
        <v>7.5936305921562067E-4</v>
      </c>
      <c r="M21" s="987"/>
    </row>
    <row r="22" spans="1:17">
      <c r="A22" s="282" t="s">
        <v>408</v>
      </c>
      <c r="B22" s="1368">
        <v>2.0929371160007967E-3</v>
      </c>
      <c r="C22" s="1368">
        <v>2.8584698973406039E-3</v>
      </c>
      <c r="D22" s="1368">
        <v>3.6589168597425015E-3</v>
      </c>
      <c r="E22" s="1368">
        <v>2.9840192394109295E-3</v>
      </c>
      <c r="F22" s="1368">
        <v>2.954852966398015E-3</v>
      </c>
      <c r="G22" s="1368">
        <v>2.2672565227167835E-3</v>
      </c>
      <c r="H22" s="1368">
        <v>2.3568843219220572E-3</v>
      </c>
      <c r="I22" s="1368">
        <v>4.0953205138095083E-3</v>
      </c>
      <c r="J22" s="1368">
        <v>3.3983162850349234E-3</v>
      </c>
      <c r="K22" s="1368">
        <v>4.1025970720075322E-3</v>
      </c>
      <c r="L22" s="987">
        <v>4.3602402337426949E-3</v>
      </c>
      <c r="M22" s="987"/>
    </row>
    <row r="23" spans="1:17">
      <c r="A23" s="282" t="s">
        <v>405</v>
      </c>
      <c r="B23" s="1368">
        <v>1.267808826256529E-3</v>
      </c>
      <c r="C23" s="1368">
        <v>1.1281649637522766E-3</v>
      </c>
      <c r="D23" s="1368">
        <v>1.0505805313824543E-3</v>
      </c>
      <c r="E23" s="1368">
        <v>1.1493569438792252E-3</v>
      </c>
      <c r="F23" s="1368">
        <v>1.3333384947022142E-3</v>
      </c>
      <c r="G23" s="1368">
        <v>1.3647227579688308E-3</v>
      </c>
      <c r="H23" s="1368">
        <v>1.3642099447092684E-3</v>
      </c>
      <c r="I23" s="1368">
        <v>1.7025076940739008E-3</v>
      </c>
      <c r="J23" s="1368">
        <v>1.5049224845495232E-3</v>
      </c>
      <c r="K23" s="1368">
        <v>1.7055327067137512E-3</v>
      </c>
      <c r="L23" s="987">
        <v>1.7123863717428203E-3</v>
      </c>
      <c r="M23" s="987"/>
    </row>
    <row r="24" spans="1:17" ht="17.25">
      <c r="A24" s="282" t="s">
        <v>511</v>
      </c>
      <c r="B24" s="1368">
        <v>9.5806265085574369E-2</v>
      </c>
      <c r="C24" s="1368">
        <v>9.357558867973241E-2</v>
      </c>
      <c r="D24" s="1368">
        <v>8.8613966342432363E-2</v>
      </c>
      <c r="E24" s="1368">
        <v>0.10531844577213328</v>
      </c>
      <c r="F24" s="1368">
        <v>0.10794402368674409</v>
      </c>
      <c r="G24" s="1368">
        <v>0.10245732429027395</v>
      </c>
      <c r="H24" s="1369">
        <v>0</v>
      </c>
      <c r="I24" s="1369">
        <v>0</v>
      </c>
      <c r="J24" s="1369">
        <v>0</v>
      </c>
      <c r="K24" s="1369">
        <v>0</v>
      </c>
      <c r="L24" s="1369">
        <v>0</v>
      </c>
    </row>
    <row r="25" spans="1:17">
      <c r="A25" s="282" t="s">
        <v>354</v>
      </c>
      <c r="B25" s="1368">
        <v>8.1709725197356682E-4</v>
      </c>
      <c r="C25" s="1368">
        <v>6.0204957200241679E-4</v>
      </c>
      <c r="D25" s="1368">
        <v>6.6620939925692371E-4</v>
      </c>
      <c r="E25" s="1368">
        <v>7.2907675722096686E-4</v>
      </c>
      <c r="F25" s="1368">
        <v>6.9634242306203752E-4</v>
      </c>
      <c r="G25" s="1368">
        <v>6.016533287387534E-4</v>
      </c>
      <c r="H25" s="1368">
        <v>5.6055165186352058E-4</v>
      </c>
      <c r="I25" s="1368">
        <v>4.9962590226909057E-4</v>
      </c>
      <c r="J25" s="1368">
        <v>6.5931247213543058E-4</v>
      </c>
      <c r="K25" s="1368">
        <v>5.005136366827566E-4</v>
      </c>
      <c r="L25" s="987">
        <v>5.1024121498805777E-4</v>
      </c>
      <c r="M25" s="987"/>
    </row>
    <row r="26" spans="1:17">
      <c r="A26" s="893" t="s">
        <v>273</v>
      </c>
      <c r="B26" s="1368">
        <v>0.71440996938957801</v>
      </c>
      <c r="C26" s="1368">
        <v>0.72790595587934848</v>
      </c>
      <c r="D26" s="1368">
        <v>0.74255484133909633</v>
      </c>
      <c r="E26" s="1368">
        <v>0.71013751914548362</v>
      </c>
      <c r="F26" s="1368">
        <v>0.71073917367017114</v>
      </c>
      <c r="G26" s="1368">
        <v>0.73148273770688887</v>
      </c>
      <c r="H26" s="1368">
        <v>0.75758456165309485</v>
      </c>
      <c r="I26" s="1368">
        <v>0.7227932667364616</v>
      </c>
      <c r="J26" s="1368">
        <v>0.74964114553030992</v>
      </c>
      <c r="K26" s="1368">
        <v>0.72231100866701514</v>
      </c>
      <c r="L26" s="987">
        <v>0.71958724796231921</v>
      </c>
      <c r="M26" s="450"/>
    </row>
    <row r="27" spans="1:17">
      <c r="A27" s="282" t="s">
        <v>403</v>
      </c>
      <c r="B27" s="1368">
        <v>2.9429007816390039E-2</v>
      </c>
      <c r="C27" s="1368">
        <v>2.6694841863453708E-2</v>
      </c>
      <c r="D27" s="1368">
        <v>2.4144618206923919E-2</v>
      </c>
      <c r="E27" s="1368">
        <v>2.4788375151962562E-2</v>
      </c>
      <c r="F27" s="1368">
        <v>2.3739116216622624E-2</v>
      </c>
      <c r="G27" s="1368">
        <v>2.2836821829852777E-2</v>
      </c>
      <c r="H27" s="1368">
        <v>1.8944072428065523E-2</v>
      </c>
      <c r="I27" s="1368">
        <v>2.1867037346720145E-2</v>
      </c>
      <c r="J27" s="1368">
        <v>2.0101805592925587E-2</v>
      </c>
      <c r="K27" s="1368">
        <v>2.1905890659747837E-2</v>
      </c>
      <c r="L27" s="987">
        <v>2.2941240521439567E-2</v>
      </c>
      <c r="M27" s="450"/>
    </row>
    <row r="28" spans="1:17">
      <c r="A28" s="282" t="s">
        <v>411</v>
      </c>
      <c r="B28" s="1368">
        <v>7.6409240268694202E-3</v>
      </c>
      <c r="C28" s="1368">
        <v>8.107329709464978E-3</v>
      </c>
      <c r="D28" s="1368">
        <v>8.0206390944256092E-3</v>
      </c>
      <c r="E28" s="1368">
        <v>6.2331006781091288E-3</v>
      </c>
      <c r="F28" s="1368">
        <v>7.8670552300958881E-3</v>
      </c>
      <c r="G28" s="1368">
        <v>8.0440300142249552E-3</v>
      </c>
      <c r="H28" s="1368">
        <v>6.9473530729346469E-3</v>
      </c>
      <c r="I28" s="1368">
        <v>9.868898756081346E-3</v>
      </c>
      <c r="J28" s="1368">
        <v>9.3208902414826291E-3</v>
      </c>
      <c r="K28" s="1368">
        <v>9.8864337978215189E-3</v>
      </c>
      <c r="L28" s="987">
        <v>1.1085248202552651E-2</v>
      </c>
      <c r="M28" s="450"/>
    </row>
    <row r="29" spans="1:17">
      <c r="A29" s="282" t="s">
        <v>401</v>
      </c>
      <c r="B29" s="1368">
        <v>2.9155465802624354E-2</v>
      </c>
      <c r="C29" s="1368">
        <v>2.8246520677781259E-2</v>
      </c>
      <c r="D29" s="1368">
        <v>3.0335157922010331E-2</v>
      </c>
      <c r="E29" s="1368">
        <v>3.2807550568823445E-2</v>
      </c>
      <c r="F29" s="1368">
        <v>3.2735722092267432E-2</v>
      </c>
      <c r="G29" s="1368">
        <v>2.7493566361288264E-2</v>
      </c>
      <c r="H29" s="1368">
        <v>2.7181929031021214E-2</v>
      </c>
      <c r="I29" s="1368">
        <v>3.0331260031572136E-2</v>
      </c>
      <c r="J29" s="1368">
        <v>2.5056011629030994E-2</v>
      </c>
      <c r="K29" s="1368">
        <v>3.038515256039739E-2</v>
      </c>
      <c r="L29" s="987">
        <v>3.0958886671590326E-2</v>
      </c>
      <c r="M29" s="450"/>
    </row>
    <row r="30" spans="1:17">
      <c r="A30" s="282" t="s">
        <v>380</v>
      </c>
      <c r="B30" s="1368">
        <v>7.7562789330303935E-3</v>
      </c>
      <c r="C30" s="1368">
        <v>5.5585627901544457E-3</v>
      </c>
      <c r="D30" s="1368">
        <v>4.0826741055782741E-3</v>
      </c>
      <c r="E30" s="1368">
        <v>4.4533024004176783E-3</v>
      </c>
      <c r="F30" s="1368">
        <v>4.2895087207471269E-3</v>
      </c>
      <c r="G30" s="1368">
        <v>3.6695761398593666E-3</v>
      </c>
      <c r="H30" s="1368">
        <v>3.6833556360202904E-3</v>
      </c>
      <c r="I30" s="1368">
        <v>3.350960100016898E-3</v>
      </c>
      <c r="J30" s="1368">
        <v>3.5608398470272397E-3</v>
      </c>
      <c r="K30" s="1368">
        <v>3.356914079956883E-3</v>
      </c>
      <c r="L30" s="987">
        <v>3.480040216436539E-3</v>
      </c>
      <c r="M30" s="450"/>
    </row>
    <row r="31" spans="1:17">
      <c r="A31" s="282" t="s">
        <v>352</v>
      </c>
      <c r="B31" s="1368">
        <v>2.9988625130139318E-3</v>
      </c>
      <c r="C31" s="1368">
        <v>2.3703215957170225E-3</v>
      </c>
      <c r="D31" s="1368">
        <v>3.0260841995347165E-3</v>
      </c>
      <c r="E31" s="1368">
        <v>2.8691231699609389E-3</v>
      </c>
      <c r="F31" s="1368">
        <v>3.0886262661899352E-3</v>
      </c>
      <c r="G31" s="1368">
        <v>3.0097597042136092E-3</v>
      </c>
      <c r="H31" s="1368">
        <v>2.9666686445295148E-3</v>
      </c>
      <c r="I31" s="1368">
        <v>3.34231921941718E-3</v>
      </c>
      <c r="J31" s="1368">
        <v>3.0019033875193801E-3</v>
      </c>
      <c r="K31" s="1368">
        <v>3.3482578462558986E-3</v>
      </c>
      <c r="L31" s="987">
        <v>3.4232957871397013E-3</v>
      </c>
      <c r="M31" s="450"/>
    </row>
    <row r="32" spans="1:17">
      <c r="A32" s="282" t="s">
        <v>424</v>
      </c>
      <c r="B32" s="1368">
        <v>6.1746512217642109E-3</v>
      </c>
      <c r="C32" s="1368">
        <v>6.5331418345625624E-3</v>
      </c>
      <c r="D32" s="1368">
        <v>6.2469728915619692E-3</v>
      </c>
      <c r="E32" s="1368">
        <v>5.9829068451467734E-3</v>
      </c>
      <c r="F32" s="1368">
        <v>6.7479269771226098E-3</v>
      </c>
      <c r="G32" s="1368">
        <v>6.0085746203993014E-3</v>
      </c>
      <c r="H32" s="1368">
        <v>4.7242590507567102E-3</v>
      </c>
      <c r="I32" s="1368">
        <v>5.0336473479260868E-3</v>
      </c>
      <c r="J32" s="1368">
        <v>4.9987961400213823E-3</v>
      </c>
      <c r="K32" s="1368">
        <v>5.0425911235724629E-3</v>
      </c>
      <c r="L32" s="987">
        <v>5.1372067615519839E-3</v>
      </c>
      <c r="M32" s="450"/>
    </row>
    <row r="33" spans="1:13" ht="17.25">
      <c r="A33" s="282" t="s">
        <v>512</v>
      </c>
      <c r="B33" s="1368">
        <v>2.9094989654563166E-2</v>
      </c>
      <c r="C33" s="1368">
        <v>2.6523899560051821E-2</v>
      </c>
      <c r="D33" s="1368">
        <v>2.0314334257544048E-2</v>
      </c>
      <c r="E33" s="1368">
        <v>2.1562069736045741E-2</v>
      </c>
      <c r="F33" s="1368">
        <v>2.3923331850883026E-2</v>
      </c>
      <c r="G33" s="1368">
        <v>2.2740306507412E-2</v>
      </c>
      <c r="H33" s="1368">
        <v>2.0537078589911148E-2</v>
      </c>
      <c r="I33" s="1368">
        <v>2.1507464830936854E-2</v>
      </c>
      <c r="J33" s="1368">
        <v>1.8768922700942301E-2</v>
      </c>
      <c r="K33" s="1368">
        <v>2.1545679256158655E-2</v>
      </c>
      <c r="L33" s="987">
        <v>2.060628883723855E-2</v>
      </c>
      <c r="M33" s="450"/>
    </row>
    <row r="34" spans="1:13" ht="17.25">
      <c r="A34" s="600" t="s">
        <v>557</v>
      </c>
      <c r="B34" s="1369">
        <v>0</v>
      </c>
      <c r="C34" s="1369">
        <v>0</v>
      </c>
      <c r="D34" s="1369">
        <v>0</v>
      </c>
      <c r="E34" s="1369">
        <v>0</v>
      </c>
      <c r="F34" s="1369">
        <v>0</v>
      </c>
      <c r="G34" s="1369">
        <v>0</v>
      </c>
      <c r="H34" s="1368">
        <v>5.98216172940585E-2</v>
      </c>
      <c r="I34" s="1368">
        <v>5.7311532476473144E-2</v>
      </c>
      <c r="J34" s="1368">
        <v>5.8743474330424171E-2</v>
      </c>
      <c r="K34" s="1368">
        <v>5.7413363505345434E-2</v>
      </c>
      <c r="L34" s="987">
        <v>5.5199172054150814E-2</v>
      </c>
      <c r="M34" s="450"/>
    </row>
    <row r="35" spans="1:13">
      <c r="A35" s="282" t="s">
        <v>406</v>
      </c>
      <c r="B35" s="1368">
        <v>2.224840827265033E-3</v>
      </c>
      <c r="C35" s="1368">
        <v>1.8538787721660008E-3</v>
      </c>
      <c r="D35" s="1368">
        <v>1.9119209791689964E-3</v>
      </c>
      <c r="E35" s="1368">
        <v>1.8707528860367282E-3</v>
      </c>
      <c r="F35" s="1368">
        <v>2.3680197731137747E-3</v>
      </c>
      <c r="G35" s="1368">
        <v>2.6088169186241836E-3</v>
      </c>
      <c r="H35" s="1368">
        <v>1.7552029718659484E-3</v>
      </c>
      <c r="I35" s="1368">
        <v>1.8554559238349211E-3</v>
      </c>
      <c r="J35" s="1368">
        <v>1.9868856012850442E-3</v>
      </c>
      <c r="K35" s="1368">
        <v>1.8587526946171168E-3</v>
      </c>
      <c r="L35" s="987">
        <v>1.8262136180588761E-3</v>
      </c>
      <c r="M35" s="450"/>
    </row>
    <row r="36" spans="1:13">
      <c r="A36" s="282" t="s">
        <v>412</v>
      </c>
      <c r="B36" s="1368">
        <v>5.4306850864602066E-4</v>
      </c>
      <c r="C36" s="1368">
        <v>1.2844628181054565E-3</v>
      </c>
      <c r="D36" s="1368">
        <v>1.6318284702261886E-3</v>
      </c>
      <c r="E36" s="1368">
        <v>1.5323876409599905E-3</v>
      </c>
      <c r="F36" s="1368">
        <v>2.1720996527069204E-3</v>
      </c>
      <c r="G36" s="1368">
        <v>1.8500945139334208E-3</v>
      </c>
      <c r="H36" s="1368">
        <v>1.6559015068521536E-3</v>
      </c>
      <c r="I36" s="1368">
        <v>1.4273752691927046E-3</v>
      </c>
      <c r="J36" s="1368">
        <v>1.0892423717081612E-3</v>
      </c>
      <c r="K36" s="1368">
        <v>1.4299114270298454E-3</v>
      </c>
      <c r="L36" s="987">
        <v>1.6833440634171047E-3</v>
      </c>
      <c r="M36" s="450"/>
    </row>
    <row r="37" spans="1:13">
      <c r="A37" s="282" t="s">
        <v>400</v>
      </c>
      <c r="B37" s="1368">
        <v>1.4656643931528835E-3</v>
      </c>
      <c r="C37" s="1368">
        <v>1.5743686705696834E-3</v>
      </c>
      <c r="D37" s="1368">
        <v>1.5792883895978009E-3</v>
      </c>
      <c r="E37" s="1368">
        <v>1.4362347780655196E-3</v>
      </c>
      <c r="F37" s="1368">
        <v>9.6989108913857105E-4</v>
      </c>
      <c r="G37" s="1368">
        <v>8.3616845065192244E-4</v>
      </c>
      <c r="H37" s="1368">
        <v>6.6169223493493399E-4</v>
      </c>
      <c r="I37" s="1368">
        <v>6.7226497265574588E-4</v>
      </c>
      <c r="J37" s="1368">
        <v>8.0261079477790792E-4</v>
      </c>
      <c r="K37" s="1368">
        <v>6.7345945186232507E-4</v>
      </c>
      <c r="L37" s="987">
        <v>6.4108768845431822E-4</v>
      </c>
      <c r="M37" s="450"/>
    </row>
    <row r="38" spans="1:13" ht="17.25">
      <c r="A38" s="600" t="s">
        <v>559</v>
      </c>
      <c r="B38" s="1369">
        <v>0</v>
      </c>
      <c r="C38" s="1369">
        <v>0</v>
      </c>
      <c r="D38" s="1369">
        <v>0</v>
      </c>
      <c r="E38" s="1369">
        <v>0</v>
      </c>
      <c r="F38" s="1368">
        <v>1.3723401249057568E-2</v>
      </c>
      <c r="G38" s="1368">
        <v>1.4150792800883624E-2</v>
      </c>
      <c r="H38" s="1368">
        <v>1.4398628462636412E-2</v>
      </c>
      <c r="I38" s="1368">
        <v>1.7074997550283119E-2</v>
      </c>
      <c r="J38" s="1368">
        <v>1.5380993547309615E-2</v>
      </c>
      <c r="K38" s="1368">
        <v>1.7105336375531788E-2</v>
      </c>
      <c r="L38" s="987">
        <v>1.8492415488989715E-2</v>
      </c>
      <c r="M38" s="450"/>
    </row>
    <row r="39" spans="1:13">
      <c r="A39" s="282" t="s">
        <v>360</v>
      </c>
      <c r="B39" s="1368">
        <v>1.1019678962915589E-2</v>
      </c>
      <c r="C39" s="1368">
        <v>1.0673453012833237E-2</v>
      </c>
      <c r="D39" s="1368">
        <v>1.0386234011986489E-2</v>
      </c>
      <c r="E39" s="1368">
        <v>2.2825070030887851E-2</v>
      </c>
      <c r="F39" s="1368">
        <v>9.2132623106600583E-3</v>
      </c>
      <c r="G39" s="1368">
        <v>7.5037213357588076E-3</v>
      </c>
      <c r="H39" s="1368">
        <v>6.2512299396414251E-3</v>
      </c>
      <c r="I39" s="1368">
        <v>5.662778937859823E-3</v>
      </c>
      <c r="J39" s="1368">
        <v>5.2401695062518081E-3</v>
      </c>
      <c r="K39" s="1368">
        <v>5.6728405533951485E-3</v>
      </c>
      <c r="L39" s="987">
        <v>6.0091202146474957E-3</v>
      </c>
      <c r="M39" s="450"/>
    </row>
    <row r="40" spans="1:13">
      <c r="A40" s="282" t="s">
        <v>353</v>
      </c>
      <c r="B40" s="1368">
        <v>5.5864385462556145E-4</v>
      </c>
      <c r="C40" s="1368">
        <v>4.6690481071959202E-4</v>
      </c>
      <c r="D40" s="1368">
        <v>4.852493566685334E-4</v>
      </c>
      <c r="E40" s="1368">
        <v>4.3723969552983747E-4</v>
      </c>
      <c r="F40" s="1368">
        <v>5.6247453762987235E-4</v>
      </c>
      <c r="G40" s="1368">
        <v>5.2441692676784724E-4</v>
      </c>
      <c r="H40" s="1368">
        <v>6.00932507844668E-4</v>
      </c>
      <c r="I40" s="1368">
        <v>5.798257454719928E-4</v>
      </c>
      <c r="J40" s="1368">
        <v>5.7379416607250056E-4</v>
      </c>
      <c r="K40" s="1368">
        <v>5.8085597882428174E-4</v>
      </c>
      <c r="L40" s="987">
        <v>5.9090251308435693E-4</v>
      </c>
      <c r="M40" s="450"/>
    </row>
    <row r="41" spans="1:13" ht="17.25">
      <c r="A41" s="600" t="s">
        <v>560</v>
      </c>
      <c r="B41" s="1369">
        <v>0</v>
      </c>
      <c r="C41" s="1369">
        <v>0</v>
      </c>
      <c r="D41" s="1369">
        <v>0</v>
      </c>
      <c r="E41" s="1368">
        <v>2.0710686729980866E-4</v>
      </c>
      <c r="F41" s="1368">
        <v>9.6944457697271708E-4</v>
      </c>
      <c r="G41" s="1368">
        <v>8.5650769317938049E-4</v>
      </c>
      <c r="H41" s="1368">
        <v>1.0788275834176003E-3</v>
      </c>
      <c r="I41" s="1368">
        <v>1.0730743294397765E-3</v>
      </c>
      <c r="J41" s="1368">
        <v>9.4000544113604137E-4</v>
      </c>
      <c r="K41" s="1368">
        <v>1.0749809659979274E-3</v>
      </c>
      <c r="L41" s="987">
        <v>9.8258129830491392E-4</v>
      </c>
      <c r="M41" s="450"/>
    </row>
    <row r="42" spans="1:13" ht="17.25">
      <c r="A42" s="282" t="s">
        <v>283</v>
      </c>
      <c r="B42" s="1369">
        <v>0</v>
      </c>
      <c r="C42" s="1369">
        <v>0</v>
      </c>
      <c r="D42" s="1369">
        <v>0</v>
      </c>
      <c r="E42" s="1369">
        <v>0</v>
      </c>
      <c r="F42" s="1369">
        <v>0</v>
      </c>
      <c r="G42" s="1369">
        <v>0</v>
      </c>
      <c r="H42" s="1368">
        <v>3.050083896832612E-2</v>
      </c>
      <c r="I42" s="1368">
        <v>4.6958561357858954E-2</v>
      </c>
      <c r="J42" s="1368">
        <v>3.8953958087573605E-2</v>
      </c>
      <c r="K42" s="1368">
        <v>4.7041997246079117E-2</v>
      </c>
      <c r="L42" s="987">
        <v>5.12423310122853E-2</v>
      </c>
      <c r="M42" s="450"/>
    </row>
    <row r="43" spans="1:13">
      <c r="A43" s="282" t="s">
        <v>361</v>
      </c>
      <c r="B43" s="1368">
        <v>5.6566492855540133E-3</v>
      </c>
      <c r="C43" s="1368">
        <v>1.1839585066711792E-2</v>
      </c>
      <c r="D43" s="1368">
        <v>1.1841960053860907E-2</v>
      </c>
      <c r="E43" s="1368">
        <v>1.0446952852725757E-2</v>
      </c>
      <c r="F43" s="1368">
        <v>1.0760376318062743E-2</v>
      </c>
      <c r="G43" s="1368">
        <v>1.0232610939611898E-2</v>
      </c>
      <c r="H43" s="1368">
        <v>1.0076659856703477E-2</v>
      </c>
      <c r="I43" s="1368">
        <v>1.1148022110701015E-2</v>
      </c>
      <c r="J43" s="1368">
        <v>8.9471590298622044E-3</v>
      </c>
      <c r="K43" s="1368">
        <v>1.1167829896540448E-2</v>
      </c>
      <c r="L43" s="987">
        <v>1.2345610371392635E-2</v>
      </c>
      <c r="M43" s="450"/>
    </row>
    <row r="44" spans="1:13">
      <c r="A44" s="282" t="s">
        <v>404</v>
      </c>
      <c r="B44" s="1368">
        <v>3.1301578123258426E-3</v>
      </c>
      <c r="C44" s="1368">
        <v>2.5154101186995871E-3</v>
      </c>
      <c r="D44" s="1368">
        <v>2.3504284707422797E-3</v>
      </c>
      <c r="E44" s="1368">
        <v>2.2679505821265361E-3</v>
      </c>
      <c r="F44" s="1368">
        <v>2.6365889417831233E-3</v>
      </c>
      <c r="G44" s="1368">
        <v>2.4852992692431831E-3</v>
      </c>
      <c r="H44" s="1368">
        <v>2.644520684726529E-3</v>
      </c>
      <c r="I44" s="1368">
        <v>2.805786384842092E-3</v>
      </c>
      <c r="J44" s="1368">
        <v>2.9230040184559949E-3</v>
      </c>
      <c r="K44" s="1368">
        <v>2.8107717010955285E-3</v>
      </c>
      <c r="L44" s="987">
        <v>2.9637510138381239E-3</v>
      </c>
      <c r="M44" s="450"/>
    </row>
    <row r="45" spans="1:13">
      <c r="A45" s="282" t="s">
        <v>362</v>
      </c>
      <c r="B45" s="1368">
        <v>6.3992769145629011E-4</v>
      </c>
      <c r="C45" s="1368">
        <v>4.0814621885749427E-4</v>
      </c>
      <c r="D45" s="1368">
        <v>4.4428742552583074E-4</v>
      </c>
      <c r="E45" s="1368">
        <v>4.3680984194766867E-4</v>
      </c>
      <c r="F45" s="1368">
        <v>4.076061741998192E-4</v>
      </c>
      <c r="G45" s="1368">
        <v>4.4859394296521682E-4</v>
      </c>
      <c r="H45" s="1368">
        <v>5.9628135906244584E-4</v>
      </c>
      <c r="I45" s="1368">
        <v>7.308151175079527E-4</v>
      </c>
      <c r="J45" s="1368">
        <v>6.3190257401754242E-4</v>
      </c>
      <c r="K45" s="1368">
        <v>7.3211362850766828E-4</v>
      </c>
      <c r="L45" s="987">
        <v>6.8880198005115336E-4</v>
      </c>
      <c r="M45" s="450"/>
    </row>
    <row r="46" spans="1:13">
      <c r="A46" s="282" t="s">
        <v>379</v>
      </c>
      <c r="B46" s="1368">
        <v>4.7720183068722813E-3</v>
      </c>
      <c r="C46" s="1368">
        <v>3.1837213027557233E-3</v>
      </c>
      <c r="D46" s="1368">
        <v>3.0063824507528441E-3</v>
      </c>
      <c r="E46" s="1368">
        <v>3.4533194288230793E-3</v>
      </c>
      <c r="F46" s="1368">
        <v>3.2212735436110331E-3</v>
      </c>
      <c r="G46" s="1368">
        <v>2.7365640308930237E-3</v>
      </c>
      <c r="H46" s="1368">
        <v>2.6313554928592761E-3</v>
      </c>
      <c r="I46" s="1368">
        <v>2.5716324562789724E-3</v>
      </c>
      <c r="J46" s="1368">
        <v>2.8447178953040545E-3</v>
      </c>
      <c r="K46" s="1368">
        <v>2.5762017282490034E-3</v>
      </c>
      <c r="L46" s="987">
        <v>2.5396989930304126E-3</v>
      </c>
      <c r="M46" s="450"/>
    </row>
    <row r="47" spans="1:13">
      <c r="A47" s="282" t="s">
        <v>41</v>
      </c>
      <c r="B47" s="1368">
        <v>2.4079971613931956E-2</v>
      </c>
      <c r="C47" s="1368">
        <v>2.12007327286803E-2</v>
      </c>
      <c r="D47" s="1368">
        <v>1.9888729991669879E-2</v>
      </c>
      <c r="E47" s="1368">
        <v>2.1357431790130048E-2</v>
      </c>
      <c r="F47" s="1368">
        <v>1.0645263204114453E-2</v>
      </c>
      <c r="G47" s="1368">
        <v>8.7551782390018727E-3</v>
      </c>
      <c r="H47" s="1368">
        <v>6.5626871465492669E-3</v>
      </c>
      <c r="I47" s="1368">
        <v>6.5439830631655697E-3</v>
      </c>
      <c r="J47" s="1368">
        <v>6.2749239744575641E-3</v>
      </c>
      <c r="K47" s="1368">
        <v>6.5556104006219279E-3</v>
      </c>
      <c r="L47" s="987">
        <v>5.7760044167824856E-3</v>
      </c>
      <c r="M47" s="450"/>
    </row>
    <row r="48" spans="1:13">
      <c r="A48" s="282" t="s">
        <v>413</v>
      </c>
      <c r="B48" s="1368">
        <v>1.713653104920885E-3</v>
      </c>
      <c r="C48" s="1368">
        <v>1.4426590269649505E-3</v>
      </c>
      <c r="D48" s="1368">
        <v>1.7270282955836377E-3</v>
      </c>
      <c r="E48" s="1368">
        <v>1.8957533904669312E-3</v>
      </c>
      <c r="F48" s="1368">
        <v>2.3274463344055188E-3</v>
      </c>
      <c r="G48" s="1368">
        <v>2.3751888704390055E-3</v>
      </c>
      <c r="H48" s="1368">
        <v>1.2467026131681666E-3</v>
      </c>
      <c r="I48" s="1368">
        <v>1.3699723078825579E-3</v>
      </c>
      <c r="J48" s="1368">
        <v>1.3783583034806994E-3</v>
      </c>
      <c r="K48" s="1368">
        <v>1.3724064722402374E-3</v>
      </c>
      <c r="L48" s="987">
        <v>1.3037511423344031E-3</v>
      </c>
      <c r="M48" s="450"/>
    </row>
    <row r="49" spans="1:13">
      <c r="A49" s="282" t="s">
        <v>407</v>
      </c>
      <c r="B49" s="1368">
        <v>2.8377550280380571E-3</v>
      </c>
      <c r="C49" s="1368">
        <v>2.7722303640537716E-3</v>
      </c>
      <c r="D49" s="1368">
        <v>2.4419026146063729E-3</v>
      </c>
      <c r="E49" s="1368">
        <v>2.6190049047946883E-3</v>
      </c>
      <c r="F49" s="1368">
        <v>2.747103690985683E-3</v>
      </c>
      <c r="G49" s="1368">
        <v>2.684161994348744E-3</v>
      </c>
      <c r="H49" s="1368">
        <v>2.9162287490394644E-3</v>
      </c>
      <c r="I49" s="1368">
        <v>3.8645023710599381E-3</v>
      </c>
      <c r="J49" s="1368">
        <v>3.5636720696485863E-3</v>
      </c>
      <c r="K49" s="1368">
        <v>3.871368811992851E-3</v>
      </c>
      <c r="L49" s="987">
        <v>4.207096066183514E-3</v>
      </c>
      <c r="M49" s="450"/>
    </row>
    <row r="50" spans="1:13">
      <c r="A50" s="565" t="s">
        <v>402</v>
      </c>
      <c r="B50" s="1370">
        <v>1.1123230677201442E-2</v>
      </c>
      <c r="C50" s="1368">
        <v>8.2865886135611924E-3</v>
      </c>
      <c r="D50" s="1368">
        <v>7.6479046225407321E-3</v>
      </c>
      <c r="E50" s="1368">
        <v>8.2685099499349383E-3</v>
      </c>
      <c r="F50" s="1368">
        <v>9.0672822954827922E-3</v>
      </c>
      <c r="G50" s="1368">
        <v>8.1219590569783021E-3</v>
      </c>
      <c r="H50" s="1368">
        <v>7.6782647611831735E-3</v>
      </c>
      <c r="I50" s="1368">
        <v>1.1444030065922288E-2</v>
      </c>
      <c r="J50" s="1368">
        <v>7.3025102422138574E-3</v>
      </c>
      <c r="K50" s="1368">
        <v>1.1464363798169576E-2</v>
      </c>
      <c r="L50" s="987">
        <v>6.9794122864956136E-3</v>
      </c>
      <c r="M50" s="450"/>
    </row>
    <row r="51" spans="1:13" ht="15" customHeight="1" thickBot="1">
      <c r="A51" s="695" t="s">
        <v>459</v>
      </c>
      <c r="B51" s="700">
        <v>1.0000000000000002</v>
      </c>
      <c r="C51" s="700">
        <v>0.99999999999999989</v>
      </c>
      <c r="D51" s="700">
        <v>0.99999998188438344</v>
      </c>
      <c r="E51" s="700">
        <v>1</v>
      </c>
      <c r="F51" s="700">
        <v>0.99999999999999989</v>
      </c>
      <c r="G51" s="700">
        <v>1.0000000000000007</v>
      </c>
      <c r="H51" s="700">
        <v>1.0000000000000007</v>
      </c>
      <c r="I51" s="700">
        <v>0.99999999999999978</v>
      </c>
      <c r="J51" s="700">
        <v>1.0000000000000007</v>
      </c>
      <c r="K51" s="700">
        <v>0.99999999999999978</v>
      </c>
      <c r="L51" s="700">
        <v>0.99999999999999944</v>
      </c>
      <c r="M51" s="1532">
        <f t="shared" ref="M51" si="0">SUM(M19:M50)</f>
        <v>0</v>
      </c>
    </row>
    <row r="52" spans="1:13" ht="15" customHeight="1" thickTop="1">
      <c r="A52" s="10" t="s">
        <v>734</v>
      </c>
    </row>
    <row r="53" spans="1:13" ht="15" customHeight="1">
      <c r="A53" s="8" t="s">
        <v>270</v>
      </c>
    </row>
    <row r="54" spans="1:13" ht="15" customHeight="1">
      <c r="A54" s="8" t="s">
        <v>513</v>
      </c>
    </row>
    <row r="55" spans="1:13" ht="15" customHeight="1">
      <c r="A55" s="8" t="s">
        <v>558</v>
      </c>
    </row>
    <row r="56" spans="1:13" ht="15" customHeight="1">
      <c r="A56" s="8" t="s">
        <v>282</v>
      </c>
    </row>
    <row r="57" spans="1:13" ht="15" customHeight="1">
      <c r="A57" s="8" t="s">
        <v>562</v>
      </c>
    </row>
    <row r="58" spans="1:13" ht="15.75">
      <c r="A58" s="930" t="s">
        <v>1981</v>
      </c>
    </row>
  </sheetData>
  <sortState ref="A14:J44">
    <sortCondition ref="A13"/>
  </sortState>
  <phoneticPr fontId="0" type="noConversion"/>
  <pageMargins left="0.77" right="0.31" top="0.77" bottom="0.63" header="0.31496062992125984" footer="0.31496062992125984"/>
  <pageSetup scale="62" orientation="portrait" r:id="rId1"/>
  <ignoredErrors>
    <ignoredError sqref="M51" formulaRange="1"/>
  </ignoredErrors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H62"/>
  <sheetViews>
    <sheetView showGridLines="0" topLeftCell="A28" zoomScaleNormal="100" zoomScaleSheetLayoutView="100" workbookViewId="0">
      <selection activeCell="J12" sqref="J12"/>
    </sheetView>
  </sheetViews>
  <sheetFormatPr defaultRowHeight="15"/>
  <cols>
    <col min="1" max="1" width="33" style="66" customWidth="1"/>
    <col min="2" max="2" width="28.28515625" style="313" customWidth="1"/>
    <col min="3" max="3" width="20.28515625" style="313" customWidth="1"/>
    <col min="4" max="4" width="10.140625" style="66" customWidth="1"/>
    <col min="5" max="5" width="9.7109375" style="66" customWidth="1"/>
    <col min="6" max="16384" width="9.140625" style="66"/>
  </cols>
  <sheetData>
    <row r="1" spans="1:8">
      <c r="A1" s="77" t="s">
        <v>332</v>
      </c>
      <c r="B1" s="912"/>
      <c r="C1" s="912"/>
      <c r="D1" s="283"/>
      <c r="E1" s="283">
        <v>27</v>
      </c>
    </row>
    <row r="9" spans="1:8">
      <c r="A9" s="390" t="s">
        <v>675</v>
      </c>
      <c r="B9" s="547"/>
      <c r="C9" s="547"/>
    </row>
    <row r="10" spans="1:8">
      <c r="A10" s="1677" t="s">
        <v>1725</v>
      </c>
      <c r="B10" s="547"/>
      <c r="C10" s="547"/>
    </row>
    <row r="11" spans="1:8">
      <c r="A11" s="390"/>
      <c r="B11" s="547"/>
      <c r="C11" s="547"/>
    </row>
    <row r="12" spans="1:8" ht="16.5" customHeight="1">
      <c r="A12" s="902" t="s">
        <v>274</v>
      </c>
      <c r="B12" s="907" t="s">
        <v>530</v>
      </c>
      <c r="C12" s="935" t="s">
        <v>577</v>
      </c>
      <c r="D12" s="91"/>
      <c r="E12" s="91"/>
      <c r="F12" s="91"/>
      <c r="G12" s="91"/>
      <c r="H12" s="91"/>
    </row>
    <row r="13" spans="1:8" ht="15.75" customHeight="1">
      <c r="A13" s="936" t="s">
        <v>355</v>
      </c>
      <c r="B13" s="913"/>
      <c r="C13" s="911"/>
      <c r="D13" s="282"/>
      <c r="F13" s="91"/>
      <c r="G13" s="91"/>
      <c r="H13" s="91"/>
    </row>
    <row r="14" spans="1:8" ht="15.75" customHeight="1">
      <c r="A14" s="936" t="s">
        <v>163</v>
      </c>
      <c r="B14" s="911" t="s">
        <v>381</v>
      </c>
      <c r="C14" s="911"/>
      <c r="D14" s="282"/>
      <c r="F14" s="91"/>
      <c r="G14" s="91"/>
      <c r="H14" s="91"/>
    </row>
    <row r="15" spans="1:8" ht="15.75" customHeight="1">
      <c r="A15" s="936" t="s">
        <v>356</v>
      </c>
      <c r="B15" s="911" t="s">
        <v>535</v>
      </c>
      <c r="C15" s="911"/>
      <c r="D15" s="282"/>
      <c r="F15" s="91"/>
      <c r="G15" s="91"/>
      <c r="H15" s="91"/>
    </row>
    <row r="16" spans="1:8" ht="15.75" customHeight="1">
      <c r="A16" s="282" t="s">
        <v>408</v>
      </c>
      <c r="B16" s="911"/>
      <c r="C16" s="911" t="s">
        <v>532</v>
      </c>
      <c r="D16" s="282"/>
      <c r="F16" s="91"/>
      <c r="G16" s="91"/>
      <c r="H16" s="91"/>
    </row>
    <row r="17" spans="1:8" ht="15.75" customHeight="1">
      <c r="A17" s="282" t="s">
        <v>405</v>
      </c>
      <c r="B17" s="911"/>
      <c r="C17" s="911"/>
      <c r="D17" s="282"/>
      <c r="F17" s="91"/>
      <c r="G17" s="91"/>
      <c r="H17" s="91"/>
    </row>
    <row r="18" spans="1:8" ht="15.75" customHeight="1">
      <c r="A18" s="282" t="s">
        <v>354</v>
      </c>
      <c r="B18" s="911" t="s">
        <v>364</v>
      </c>
      <c r="C18" s="911"/>
      <c r="D18" s="282"/>
      <c r="G18" s="91"/>
      <c r="H18" s="91"/>
    </row>
    <row r="19" spans="1:8" ht="15.75" customHeight="1">
      <c r="A19" s="282" t="s">
        <v>273</v>
      </c>
      <c r="B19" s="911"/>
      <c r="C19" s="911"/>
      <c r="D19" s="893"/>
      <c r="F19" s="91"/>
      <c r="G19" s="91"/>
      <c r="H19" s="91"/>
    </row>
    <row r="20" spans="1:8" ht="15.75" customHeight="1">
      <c r="A20" s="282" t="s">
        <v>403</v>
      </c>
      <c r="B20" s="913"/>
      <c r="C20" s="911" t="s">
        <v>548</v>
      </c>
      <c r="D20" s="282"/>
      <c r="F20" s="91"/>
    </row>
    <row r="21" spans="1:8" ht="15.75" customHeight="1">
      <c r="A21" s="282" t="s">
        <v>411</v>
      </c>
      <c r="D21" s="282"/>
      <c r="F21" s="91"/>
    </row>
    <row r="22" spans="1:8" ht="15.75" customHeight="1">
      <c r="A22" s="282" t="s">
        <v>401</v>
      </c>
      <c r="D22" s="282"/>
    </row>
    <row r="23" spans="1:8" ht="15.75" customHeight="1">
      <c r="A23" s="282" t="s">
        <v>380</v>
      </c>
      <c r="D23" s="282"/>
    </row>
    <row r="24" spans="1:8" ht="15.75" customHeight="1">
      <c r="A24" s="282" t="s">
        <v>352</v>
      </c>
      <c r="B24" s="313" t="s">
        <v>563</v>
      </c>
      <c r="D24" s="282"/>
    </row>
    <row r="25" spans="1:8" ht="15.75" customHeight="1">
      <c r="A25" s="282" t="s">
        <v>424</v>
      </c>
      <c r="C25" s="911"/>
      <c r="D25" s="282"/>
      <c r="G25" s="91"/>
      <c r="H25" s="91"/>
    </row>
    <row r="26" spans="1:8" ht="15.75" customHeight="1">
      <c r="A26" s="282" t="s">
        <v>627</v>
      </c>
      <c r="C26" s="911"/>
      <c r="D26" s="282"/>
      <c r="G26" s="91"/>
      <c r="H26" s="91"/>
    </row>
    <row r="27" spans="1:8" ht="15.75" customHeight="1">
      <c r="A27" s="600" t="s">
        <v>628</v>
      </c>
      <c r="B27" s="913"/>
      <c r="C27" s="911"/>
      <c r="D27" s="282"/>
      <c r="F27" s="91"/>
    </row>
    <row r="28" spans="1:8" ht="15.75" customHeight="1">
      <c r="A28" s="282" t="s">
        <v>406</v>
      </c>
      <c r="B28" s="913"/>
      <c r="C28" s="911"/>
      <c r="D28" s="282"/>
      <c r="F28" s="91"/>
    </row>
    <row r="29" spans="1:8" ht="15.75" customHeight="1">
      <c r="A29" s="282" t="s">
        <v>412</v>
      </c>
      <c r="B29" s="1050" t="s">
        <v>573</v>
      </c>
      <c r="C29" s="911"/>
      <c r="D29" s="282"/>
    </row>
    <row r="30" spans="1:8" ht="15.75" customHeight="1">
      <c r="A30" s="282" t="s">
        <v>400</v>
      </c>
      <c r="B30" s="913"/>
      <c r="C30" s="911"/>
      <c r="D30" s="282"/>
    </row>
    <row r="31" spans="1:8" ht="15.75" customHeight="1">
      <c r="A31" s="600" t="s">
        <v>690</v>
      </c>
      <c r="B31" s="913"/>
      <c r="C31" s="911"/>
      <c r="D31" s="600"/>
    </row>
    <row r="32" spans="1:8" ht="15.75" customHeight="1">
      <c r="A32" s="282" t="s">
        <v>360</v>
      </c>
      <c r="B32" s="911" t="s">
        <v>533</v>
      </c>
      <c r="C32" s="911" t="s">
        <v>360</v>
      </c>
      <c r="D32" s="282"/>
    </row>
    <row r="33" spans="1:8" ht="15.75" customHeight="1">
      <c r="A33" s="282" t="s">
        <v>353</v>
      </c>
      <c r="B33" s="913"/>
      <c r="C33" s="911"/>
      <c r="D33" s="282"/>
    </row>
    <row r="34" spans="1:8" ht="15.75" customHeight="1">
      <c r="A34" s="600" t="s">
        <v>599</v>
      </c>
      <c r="B34" s="911" t="s">
        <v>574</v>
      </c>
      <c r="C34" s="911"/>
      <c r="D34" s="282"/>
    </row>
    <row r="35" spans="1:8" ht="15.75" customHeight="1">
      <c r="A35" s="282" t="s">
        <v>501</v>
      </c>
      <c r="B35" s="913"/>
      <c r="C35" s="911"/>
      <c r="D35" s="282"/>
    </row>
    <row r="36" spans="1:8" ht="15.75" customHeight="1">
      <c r="A36" s="282" t="s">
        <v>361</v>
      </c>
      <c r="B36" s="913"/>
      <c r="C36" s="911" t="s">
        <v>575</v>
      </c>
    </row>
    <row r="37" spans="1:8" ht="15.75" customHeight="1">
      <c r="A37" s="282" t="s">
        <v>404</v>
      </c>
      <c r="B37" s="911" t="s">
        <v>534</v>
      </c>
      <c r="C37" s="911"/>
      <c r="D37" s="282"/>
    </row>
    <row r="38" spans="1:8" ht="15.75" customHeight="1">
      <c r="A38" s="282" t="s">
        <v>362</v>
      </c>
      <c r="B38" s="911" t="s">
        <v>576</v>
      </c>
      <c r="D38" s="282"/>
    </row>
    <row r="39" spans="1:8" ht="15.75" customHeight="1">
      <c r="A39" s="282" t="s">
        <v>379</v>
      </c>
      <c r="B39" s="911"/>
      <c r="D39" s="282"/>
    </row>
    <row r="40" spans="1:8" ht="15.75" customHeight="1">
      <c r="A40" s="282" t="s">
        <v>317</v>
      </c>
      <c r="B40" s="66"/>
      <c r="D40" s="282"/>
      <c r="H40" s="600"/>
    </row>
    <row r="41" spans="1:8" ht="15.75" customHeight="1">
      <c r="A41" s="282" t="s">
        <v>413</v>
      </c>
      <c r="B41" s="911" t="s">
        <v>366</v>
      </c>
      <c r="C41" s="911"/>
      <c r="D41" s="565"/>
    </row>
    <row r="42" spans="1:8" ht="15.75" customHeight="1">
      <c r="A42" s="282" t="s">
        <v>407</v>
      </c>
      <c r="B42" s="911" t="s">
        <v>531</v>
      </c>
      <c r="C42" s="911" t="s">
        <v>407</v>
      </c>
      <c r="D42" s="450"/>
    </row>
    <row r="43" spans="1:8" ht="15.75" customHeight="1">
      <c r="A43" s="282" t="s">
        <v>402</v>
      </c>
      <c r="B43" s="66"/>
      <c r="D43" s="450"/>
    </row>
    <row r="44" spans="1:8" ht="15.75" thickBot="1">
      <c r="A44" s="707"/>
      <c r="B44" s="914"/>
      <c r="C44" s="914"/>
      <c r="D44" s="915"/>
    </row>
    <row r="45" spans="1:8" ht="16.5" thickTop="1">
      <c r="A45" s="39" t="s">
        <v>677</v>
      </c>
    </row>
    <row r="46" spans="1:8" ht="15.75">
      <c r="A46" s="10" t="s">
        <v>515</v>
      </c>
    </row>
    <row r="47" spans="1:8" ht="15.75">
      <c r="A47" s="10" t="s">
        <v>556</v>
      </c>
    </row>
    <row r="48" spans="1:8" ht="15.75">
      <c r="A48" s="10" t="s">
        <v>271</v>
      </c>
    </row>
    <row r="49" spans="1:1" ht="15.75">
      <c r="A49" s="10" t="s">
        <v>561</v>
      </c>
    </row>
    <row r="50" spans="1:1" ht="15.75">
      <c r="A50" s="10" t="s">
        <v>631</v>
      </c>
    </row>
    <row r="51" spans="1:1" ht="15.75">
      <c r="A51" s="10" t="s">
        <v>592</v>
      </c>
    </row>
    <row r="52" spans="1:1" ht="15.75">
      <c r="A52" s="10" t="s">
        <v>594</v>
      </c>
    </row>
    <row r="53" spans="1:1" ht="15.75">
      <c r="A53" s="10" t="s">
        <v>593</v>
      </c>
    </row>
    <row r="54" spans="1:1" ht="15.75">
      <c r="A54" s="10" t="s">
        <v>616</v>
      </c>
    </row>
    <row r="55" spans="1:1" ht="15.75">
      <c r="A55" s="10" t="s">
        <v>596</v>
      </c>
    </row>
    <row r="56" spans="1:1" ht="15.75">
      <c r="A56" s="10" t="s">
        <v>595</v>
      </c>
    </row>
    <row r="57" spans="1:1" ht="15.75">
      <c r="A57" s="10" t="s">
        <v>597</v>
      </c>
    </row>
    <row r="58" spans="1:1" ht="15.75">
      <c r="A58" s="10" t="s">
        <v>598</v>
      </c>
    </row>
    <row r="59" spans="1:1" ht="15.75">
      <c r="A59" s="930" t="s">
        <v>1981</v>
      </c>
    </row>
    <row r="61" spans="1:1" ht="16.5">
      <c r="A61" s="967"/>
    </row>
    <row r="62" spans="1:1" ht="16.5">
      <c r="A62" s="967"/>
    </row>
  </sheetData>
  <pageMargins left="0.97" right="0.35433070866141736" top="0.74803149606299213" bottom="0.52" header="0.31496062992125984" footer="0.31496062992125984"/>
  <pageSetup scale="78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/>
  <dimension ref="A1:R65"/>
  <sheetViews>
    <sheetView showGridLines="0" topLeftCell="A30" zoomScaleNormal="100" zoomScaleSheetLayoutView="100" workbookViewId="0">
      <pane xSplit="1" topLeftCell="B1" activePane="topRight" state="frozen"/>
      <selection activeCell="A29" sqref="A29"/>
      <selection pane="topRight" activeCell="C57" sqref="C57"/>
    </sheetView>
  </sheetViews>
  <sheetFormatPr defaultColWidth="11.42578125" defaultRowHeight="15"/>
  <cols>
    <col min="1" max="1" width="57.5703125" style="71" customWidth="1"/>
    <col min="2" max="8" width="8.42578125" style="71" customWidth="1"/>
    <col min="9" max="9" width="8.85546875" style="71" customWidth="1"/>
    <col min="10" max="10" width="11.28515625" style="71" customWidth="1"/>
    <col min="11" max="11" width="8.28515625" style="71" customWidth="1"/>
    <col min="12" max="12" width="10.5703125" style="71" customWidth="1"/>
    <col min="13" max="13" width="10.85546875" style="71" customWidth="1"/>
    <col min="14" max="14" width="9" style="71" customWidth="1"/>
    <col min="15" max="16384" width="11.42578125" style="71"/>
  </cols>
  <sheetData>
    <row r="1" spans="1:18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28</v>
      </c>
    </row>
    <row r="2" spans="1:18">
      <c r="N2" s="71" t="s">
        <v>555</v>
      </c>
    </row>
    <row r="7" spans="1:18">
      <c r="A7" s="73" t="s">
        <v>676</v>
      </c>
      <c r="E7" s="225"/>
      <c r="F7" s="225"/>
      <c r="G7" s="225"/>
      <c r="H7" s="225"/>
      <c r="I7" s="225"/>
      <c r="J7" s="225"/>
      <c r="K7" s="225"/>
      <c r="L7" s="225"/>
      <c r="M7" s="225"/>
      <c r="N7" s="225"/>
      <c r="R7" s="89"/>
    </row>
    <row r="8" spans="1:18">
      <c r="A8" s="73" t="s">
        <v>1726</v>
      </c>
      <c r="E8" s="225"/>
      <c r="F8" s="225"/>
      <c r="G8" s="225"/>
      <c r="H8" s="225"/>
      <c r="I8" s="225"/>
      <c r="J8" s="225"/>
      <c r="K8" s="225"/>
      <c r="L8" s="225"/>
      <c r="M8" s="225"/>
      <c r="N8" s="225"/>
      <c r="R8" s="89"/>
    </row>
    <row r="9" spans="1:18">
      <c r="A9" s="71" t="s">
        <v>416</v>
      </c>
      <c r="R9" s="89"/>
    </row>
    <row r="10" spans="1:18" ht="15.75" customHeight="1">
      <c r="A10" s="227" t="s">
        <v>344</v>
      </c>
      <c r="B10" s="226" t="s">
        <v>425</v>
      </c>
      <c r="C10" s="226" t="s">
        <v>385</v>
      </c>
      <c r="D10" s="226" t="s">
        <v>386</v>
      </c>
      <c r="E10" s="226" t="s">
        <v>387</v>
      </c>
      <c r="F10" s="226" t="s">
        <v>388</v>
      </c>
      <c r="G10" s="226" t="s">
        <v>389</v>
      </c>
      <c r="H10" s="226" t="s">
        <v>390</v>
      </c>
      <c r="I10" s="226" t="s">
        <v>391</v>
      </c>
      <c r="J10" s="226" t="s">
        <v>392</v>
      </c>
      <c r="K10" s="226" t="s">
        <v>393</v>
      </c>
      <c r="L10" s="226" t="s">
        <v>394</v>
      </c>
      <c r="M10" s="226" t="s">
        <v>395</v>
      </c>
      <c r="N10" s="226" t="s">
        <v>37</v>
      </c>
      <c r="R10" s="89"/>
    </row>
    <row r="11" spans="1:18">
      <c r="A11" s="1372" t="s">
        <v>420</v>
      </c>
      <c r="B11" s="1255">
        <v>4.0642351899999998</v>
      </c>
      <c r="C11" s="1255">
        <v>4.0996526199999996</v>
      </c>
      <c r="D11" s="1255">
        <v>6.2178115999999992</v>
      </c>
      <c r="E11" s="1255">
        <v>5.3095437100000007</v>
      </c>
      <c r="F11" s="1255">
        <v>4.7917723099999989</v>
      </c>
      <c r="G11" s="1255">
        <v>7.1920363299999996</v>
      </c>
      <c r="H11" s="1255">
        <v>9.6133643699999993</v>
      </c>
      <c r="I11" s="1255">
        <v>4.8014081499999994</v>
      </c>
      <c r="J11" s="1255">
        <v>5.4136212400000003</v>
      </c>
      <c r="K11" s="1255">
        <v>4.6823451600000006</v>
      </c>
      <c r="L11" s="1255">
        <v>4.4999617999999995</v>
      </c>
      <c r="M11" s="1255">
        <v>6.3383736199999987</v>
      </c>
      <c r="N11" s="1255">
        <v>67.024126100000004</v>
      </c>
      <c r="O11" s="138"/>
      <c r="P11" s="1070"/>
      <c r="R11" s="89"/>
    </row>
    <row r="12" spans="1:18">
      <c r="A12" s="1372" t="s">
        <v>1325</v>
      </c>
      <c r="B12" s="1255">
        <v>0.76539803000000006</v>
      </c>
      <c r="C12" s="1255">
        <v>0.90245752999999995</v>
      </c>
      <c r="D12" s="1255">
        <v>2.7529971100000004</v>
      </c>
      <c r="E12" s="1255">
        <v>1.0129144999999999</v>
      </c>
      <c r="F12" s="1255">
        <v>1.3231136199999995</v>
      </c>
      <c r="G12" s="1255">
        <v>3.7116183</v>
      </c>
      <c r="H12" s="1255">
        <v>1.3227472500000002</v>
      </c>
      <c r="I12" s="1255">
        <v>1.6685597599999997</v>
      </c>
      <c r="J12" s="1255">
        <v>2.4592043000000006</v>
      </c>
      <c r="K12" s="1255">
        <v>1.0020745100000001</v>
      </c>
      <c r="L12" s="1255">
        <v>1.3267180900000002</v>
      </c>
      <c r="M12" s="1255">
        <v>2.2301870599999991</v>
      </c>
      <c r="N12" s="1255">
        <v>20.477990060000003</v>
      </c>
      <c r="O12" s="138"/>
      <c r="P12" s="1070"/>
      <c r="R12" s="89"/>
    </row>
    <row r="13" spans="1:18">
      <c r="A13" s="526" t="s">
        <v>213</v>
      </c>
      <c r="B13" s="101">
        <v>0.32151552</v>
      </c>
      <c r="C13" s="101">
        <v>0.48196478000000004</v>
      </c>
      <c r="D13" s="101">
        <v>2.2145295200000001</v>
      </c>
      <c r="E13" s="101">
        <v>0.40598947999999996</v>
      </c>
      <c r="F13" s="101">
        <v>0.91344459999999994</v>
      </c>
      <c r="G13" s="101">
        <v>3.18019104</v>
      </c>
      <c r="H13" s="101">
        <v>0.90196513</v>
      </c>
      <c r="I13" s="101">
        <v>0.91186095999999994</v>
      </c>
      <c r="J13" s="101">
        <v>1.87307315</v>
      </c>
      <c r="K13" s="101">
        <v>0.46613726</v>
      </c>
      <c r="L13" s="101">
        <v>0.56182466000000009</v>
      </c>
      <c r="M13" s="101">
        <v>1.72498785</v>
      </c>
      <c r="N13" s="551">
        <v>13.957483950000002</v>
      </c>
      <c r="O13" s="138"/>
      <c r="P13" s="1070"/>
      <c r="R13" s="89"/>
    </row>
    <row r="14" spans="1:18">
      <c r="A14" s="526" t="s">
        <v>214</v>
      </c>
      <c r="B14" s="101">
        <v>0.15604679000000002</v>
      </c>
      <c r="C14" s="101">
        <v>0.18487434</v>
      </c>
      <c r="D14" s="101">
        <v>0.16014579000000001</v>
      </c>
      <c r="E14" s="101">
        <v>0.26445469999999999</v>
      </c>
      <c r="F14" s="101">
        <v>0.18518155</v>
      </c>
      <c r="G14" s="101">
        <v>0.19990763</v>
      </c>
      <c r="H14" s="101">
        <v>0.1712255</v>
      </c>
      <c r="I14" s="101">
        <v>0.36308169000000001</v>
      </c>
      <c r="J14" s="101">
        <v>0.15615646</v>
      </c>
      <c r="K14" s="101">
        <v>0.15002223000000001</v>
      </c>
      <c r="L14" s="101">
        <v>0.48048070000000004</v>
      </c>
      <c r="M14" s="101">
        <v>0.14814313000000001</v>
      </c>
      <c r="N14" s="551">
        <v>2.6197205100000005</v>
      </c>
      <c r="O14" s="138"/>
      <c r="P14" s="1070"/>
      <c r="R14" s="89"/>
    </row>
    <row r="15" spans="1:18">
      <c r="A15" s="326" t="s">
        <v>215</v>
      </c>
      <c r="B15" s="101">
        <v>0.14837022</v>
      </c>
      <c r="C15" s="101">
        <v>0.15312223</v>
      </c>
      <c r="D15" s="101">
        <v>0.15818099999999999</v>
      </c>
      <c r="E15" s="101">
        <v>0.14269128</v>
      </c>
      <c r="F15" s="101">
        <v>0.13964735</v>
      </c>
      <c r="G15" s="101">
        <v>0.14091467999999999</v>
      </c>
      <c r="H15" s="101">
        <v>0.15524126999999999</v>
      </c>
      <c r="I15" s="101">
        <v>0.19356444</v>
      </c>
      <c r="J15" s="101">
        <v>0.15683351999999998</v>
      </c>
      <c r="K15" s="101">
        <v>0.18225713000000002</v>
      </c>
      <c r="L15" s="101">
        <v>0.15717217999999999</v>
      </c>
      <c r="M15" s="101">
        <v>0.25262613</v>
      </c>
      <c r="N15" s="551">
        <v>1.9806214299999998</v>
      </c>
      <c r="O15" s="138"/>
      <c r="P15" s="1070"/>
      <c r="R15" s="89"/>
    </row>
    <row r="16" spans="1:18">
      <c r="A16" s="329" t="s">
        <v>476</v>
      </c>
      <c r="B16" s="101">
        <v>1.941205E-2</v>
      </c>
      <c r="C16" s="101">
        <v>9.9713300000000005E-3</v>
      </c>
      <c r="D16" s="101">
        <v>3.2899600000000001E-2</v>
      </c>
      <c r="E16" s="101">
        <v>2.944774E-2</v>
      </c>
      <c r="F16" s="1354">
        <v>1.0432819999999999E-2</v>
      </c>
      <c r="G16" s="101">
        <v>2.0959419999999999E-2</v>
      </c>
      <c r="H16" s="101">
        <v>9.7206000000000011E-3</v>
      </c>
      <c r="I16" s="101">
        <v>2.7098790000000001E-2</v>
      </c>
      <c r="J16" s="101">
        <v>3.8902589999999994E-2</v>
      </c>
      <c r="K16" s="101">
        <v>2.55914E-2</v>
      </c>
      <c r="L16" s="101">
        <v>1.392358E-2</v>
      </c>
      <c r="M16" s="101">
        <v>1.10618E-2</v>
      </c>
      <c r="N16" s="551">
        <v>0.24942172000000001</v>
      </c>
      <c r="O16" s="138"/>
      <c r="P16" s="1070"/>
      <c r="R16" s="89"/>
    </row>
    <row r="17" spans="1:18">
      <c r="A17" s="326" t="s">
        <v>216</v>
      </c>
      <c r="B17" s="101">
        <v>4.2405249999999999E-2</v>
      </c>
      <c r="C17" s="101">
        <v>3.2489529999999996E-2</v>
      </c>
      <c r="D17" s="101">
        <v>5.5642800000000006E-2</v>
      </c>
      <c r="E17" s="101">
        <v>5.2540339999999998E-2</v>
      </c>
      <c r="F17" s="101">
        <v>3.267602E-2</v>
      </c>
      <c r="G17" s="101">
        <v>8.5807850000000005E-2</v>
      </c>
      <c r="H17" s="101">
        <v>4.5712349999999999E-2</v>
      </c>
      <c r="I17" s="101">
        <v>6.455872E-2</v>
      </c>
      <c r="J17" s="101">
        <v>7.8628219999999999E-2</v>
      </c>
      <c r="K17" s="101">
        <v>7.5700889999999993E-2</v>
      </c>
      <c r="L17" s="101">
        <v>5.7622650000000004E-2</v>
      </c>
      <c r="M17" s="101">
        <v>4.9120949999999997E-2</v>
      </c>
      <c r="N17" s="551">
        <v>0.67290556999999995</v>
      </c>
      <c r="O17" s="138"/>
      <c r="P17" s="1070"/>
      <c r="R17" s="89"/>
    </row>
    <row r="18" spans="1:18">
      <c r="A18" s="326" t="s">
        <v>217</v>
      </c>
      <c r="B18" s="101">
        <v>1.941205E-2</v>
      </c>
      <c r="C18" s="101">
        <v>1.012133E-2</v>
      </c>
      <c r="D18" s="101">
        <v>3.2899600000000001E-2</v>
      </c>
      <c r="E18" s="101">
        <v>2.944774E-2</v>
      </c>
      <c r="F18" s="101">
        <v>1.0432819999999999E-2</v>
      </c>
      <c r="G18" s="101">
        <v>2.0959419999999999E-2</v>
      </c>
      <c r="H18" s="101">
        <v>9.7206000000000011E-3</v>
      </c>
      <c r="I18" s="101">
        <v>2.7098790000000001E-2</v>
      </c>
      <c r="J18" s="101">
        <v>3.8902589999999994E-2</v>
      </c>
      <c r="K18" s="101">
        <v>2.55914E-2</v>
      </c>
      <c r="L18" s="101">
        <v>1.392358E-2</v>
      </c>
      <c r="M18" s="101">
        <v>1.10618E-2</v>
      </c>
      <c r="N18" s="551">
        <v>0.24957172</v>
      </c>
      <c r="O18" s="138"/>
      <c r="P18" s="1070"/>
      <c r="R18" s="89"/>
    </row>
    <row r="19" spans="1:18">
      <c r="A19" s="1371" t="s">
        <v>669</v>
      </c>
      <c r="B19" s="101">
        <v>5.823615E-2</v>
      </c>
      <c r="C19" s="101">
        <v>2.9913990000000001E-2</v>
      </c>
      <c r="D19" s="101">
        <v>9.8698800000000003E-2</v>
      </c>
      <c r="E19" s="101">
        <v>8.834322E-2</v>
      </c>
      <c r="F19" s="101">
        <v>3.129846E-2</v>
      </c>
      <c r="G19" s="101">
        <v>6.2878260000000005E-2</v>
      </c>
      <c r="H19" s="101">
        <v>2.9161799999999998E-2</v>
      </c>
      <c r="I19" s="101">
        <v>8.1296369999999993E-2</v>
      </c>
      <c r="J19" s="101">
        <v>0.11670777</v>
      </c>
      <c r="K19" s="101">
        <v>7.6774200000000001E-2</v>
      </c>
      <c r="L19" s="101">
        <v>4.1770740000000001E-2</v>
      </c>
      <c r="M19" s="101">
        <v>3.3185400000000004E-2</v>
      </c>
      <c r="N19" s="551">
        <v>0.74826516000000021</v>
      </c>
      <c r="O19" s="138"/>
      <c r="P19" s="1070"/>
      <c r="R19" s="89"/>
    </row>
    <row r="20" spans="1:18" s="73" customFormat="1">
      <c r="A20" s="1372" t="s">
        <v>1324</v>
      </c>
      <c r="B20" s="139">
        <v>1.7474018699999996</v>
      </c>
      <c r="C20" s="139">
        <v>1.7140371599999997</v>
      </c>
      <c r="D20" s="139">
        <v>1.8128136199999998</v>
      </c>
      <c r="E20" s="139">
        <v>2.4564093700000003</v>
      </c>
      <c r="F20" s="139">
        <v>1.8723399299999997</v>
      </c>
      <c r="G20" s="139">
        <v>1.2790243100000003</v>
      </c>
      <c r="H20" s="139">
        <v>6.4549272899999988</v>
      </c>
      <c r="I20" s="139">
        <v>1.4124805199999997</v>
      </c>
      <c r="J20" s="139">
        <v>1.2393487000000001</v>
      </c>
      <c r="K20" s="139">
        <v>1.84259569</v>
      </c>
      <c r="L20" s="139">
        <v>1.6495252399999998</v>
      </c>
      <c r="M20" s="139">
        <v>1.8619438099999999</v>
      </c>
      <c r="N20" s="139">
        <v>25.342847510000006</v>
      </c>
      <c r="O20" s="138"/>
      <c r="P20" s="1070"/>
      <c r="R20" s="94"/>
    </row>
    <row r="21" spans="1:18">
      <c r="A21" s="526" t="s">
        <v>218</v>
      </c>
      <c r="B21" s="101">
        <v>1.6891657199999999</v>
      </c>
      <c r="C21" s="101">
        <v>1.6841231699999999</v>
      </c>
      <c r="D21" s="101">
        <v>1.71411482</v>
      </c>
      <c r="E21" s="101">
        <v>2.3680661499999998</v>
      </c>
      <c r="F21" s="101">
        <v>1.84104147</v>
      </c>
      <c r="G21" s="101">
        <v>1.2161460500000001</v>
      </c>
      <c r="H21" s="101">
        <v>6.4257654899999999</v>
      </c>
      <c r="I21" s="101">
        <v>1.3284039399999998</v>
      </c>
      <c r="J21" s="101">
        <v>1.1312845200000001</v>
      </c>
      <c r="K21" s="101">
        <v>1.7648537500000001</v>
      </c>
      <c r="L21" s="101">
        <v>1.60244228</v>
      </c>
      <c r="M21" s="101">
        <v>1.8287584099999998</v>
      </c>
      <c r="N21" s="551">
        <v>24.594165770000004</v>
      </c>
      <c r="O21" s="138"/>
      <c r="P21" s="1070"/>
      <c r="R21" s="868"/>
    </row>
    <row r="22" spans="1:18">
      <c r="A22" s="917" t="s">
        <v>1315</v>
      </c>
      <c r="B22" s="1127">
        <v>1.941205E-2</v>
      </c>
      <c r="C22" s="1127">
        <v>9.9713300000000005E-3</v>
      </c>
      <c r="D22" s="1127">
        <v>3.2899600000000001E-2</v>
      </c>
      <c r="E22" s="1127">
        <v>2.944774E-2</v>
      </c>
      <c r="F22" s="1127">
        <v>1.0432819999999999E-2</v>
      </c>
      <c r="G22" s="1127">
        <v>2.0959419999999999E-2</v>
      </c>
      <c r="H22" s="1127">
        <v>9.7206000000000011E-3</v>
      </c>
      <c r="I22" s="1127">
        <v>2.9878999999999999E-2</v>
      </c>
      <c r="J22" s="1127">
        <v>3.0259000000000001E-2</v>
      </c>
      <c r="K22" s="1127">
        <v>2.6559139999999998E-2</v>
      </c>
      <c r="L22" s="1127">
        <v>1.9235800000000001E-2</v>
      </c>
      <c r="M22" s="1127">
        <v>1.10618E-2</v>
      </c>
      <c r="N22" s="551">
        <v>0.24983830000000001</v>
      </c>
      <c r="O22" s="138"/>
      <c r="P22" s="1070"/>
      <c r="R22" s="868"/>
    </row>
    <row r="23" spans="1:18">
      <c r="A23" s="917" t="s">
        <v>1593</v>
      </c>
      <c r="B23" s="1127">
        <v>1.941205E-2</v>
      </c>
      <c r="C23" s="1127">
        <v>9.9713300000000005E-3</v>
      </c>
      <c r="D23" s="1127">
        <v>3.2899600000000001E-2</v>
      </c>
      <c r="E23" s="1127">
        <v>2.944774E-2</v>
      </c>
      <c r="F23" s="1127">
        <v>1.0432819999999999E-2</v>
      </c>
      <c r="G23" s="1127">
        <v>2.0959419999999999E-2</v>
      </c>
      <c r="H23" s="1127">
        <v>9.7206000000000011E-3</v>
      </c>
      <c r="I23" s="1127">
        <v>2.7098790000000001E-2</v>
      </c>
      <c r="J23" s="1127">
        <v>3.8902589999999994E-2</v>
      </c>
      <c r="K23" s="1127">
        <v>2.55914E-2</v>
      </c>
      <c r="L23" s="1127">
        <v>1.392358E-2</v>
      </c>
      <c r="M23" s="1127">
        <v>1.10618E-2</v>
      </c>
      <c r="N23" s="551">
        <v>0.24942172000000001</v>
      </c>
      <c r="O23" s="138"/>
      <c r="P23" s="1070"/>
      <c r="R23" s="868"/>
    </row>
    <row r="24" spans="1:18">
      <c r="A24" s="917" t="s">
        <v>1317</v>
      </c>
      <c r="B24" s="1127">
        <v>1.941205E-2</v>
      </c>
      <c r="C24" s="1127">
        <v>9.9713300000000005E-3</v>
      </c>
      <c r="D24" s="1127">
        <v>3.2899600000000001E-2</v>
      </c>
      <c r="E24" s="1127">
        <v>2.944774E-2</v>
      </c>
      <c r="F24" s="1127">
        <v>1.0432819999999999E-2</v>
      </c>
      <c r="G24" s="1127">
        <v>2.0959419999999999E-2</v>
      </c>
      <c r="H24" s="1127">
        <v>9.7206000000000011E-3</v>
      </c>
      <c r="I24" s="1127">
        <v>2.7098790000000001E-2</v>
      </c>
      <c r="J24" s="1127">
        <v>3.8902589999999994E-2</v>
      </c>
      <c r="K24" s="1127">
        <v>2.55914E-2</v>
      </c>
      <c r="L24" s="1127">
        <v>1.392358E-2</v>
      </c>
      <c r="M24" s="1127">
        <v>1.10618E-2</v>
      </c>
      <c r="N24" s="551">
        <v>0.24942172000000001</v>
      </c>
      <c r="O24" s="138"/>
      <c r="P24" s="1070"/>
      <c r="R24" s="868"/>
    </row>
    <row r="25" spans="1:18">
      <c r="A25" s="1372" t="s">
        <v>1323</v>
      </c>
      <c r="B25" s="554">
        <v>1.4314094800000001</v>
      </c>
      <c r="C25" s="554">
        <v>1.26063707</v>
      </c>
      <c r="D25" s="554">
        <v>1.43599539</v>
      </c>
      <c r="E25" s="554">
        <v>1.6392100300000001</v>
      </c>
      <c r="F25" s="554">
        <v>1.4327859299999999</v>
      </c>
      <c r="G25" s="554">
        <v>1.8982491700000002</v>
      </c>
      <c r="H25" s="554">
        <v>1.49272158</v>
      </c>
      <c r="I25" s="554">
        <v>1.46988388</v>
      </c>
      <c r="J25" s="554">
        <v>1.4864441399999999</v>
      </c>
      <c r="K25" s="554">
        <v>1.5365169499999998</v>
      </c>
      <c r="L25" s="554">
        <v>1.2237904899999998</v>
      </c>
      <c r="M25" s="554">
        <v>1.8064288999999998</v>
      </c>
      <c r="N25" s="554">
        <v>18.114073010000002</v>
      </c>
      <c r="O25" s="138"/>
      <c r="P25" s="1070"/>
      <c r="R25" s="868"/>
    </row>
    <row r="26" spans="1:18">
      <c r="A26" s="917" t="s">
        <v>203</v>
      </c>
      <c r="B26" s="101">
        <v>1.941205E-2</v>
      </c>
      <c r="C26" s="101">
        <v>9.9713300000000005E-3</v>
      </c>
      <c r="D26" s="101">
        <v>3.2899600000000001E-2</v>
      </c>
      <c r="E26" s="101">
        <v>2.944774E-2</v>
      </c>
      <c r="F26" s="101">
        <v>1.0432819999999999E-2</v>
      </c>
      <c r="G26" s="101">
        <v>2.0959419999999999E-2</v>
      </c>
      <c r="H26" s="101">
        <v>9.7206000000000011E-3</v>
      </c>
      <c r="I26" s="101">
        <v>2.7098790000000001E-2</v>
      </c>
      <c r="J26" s="101">
        <v>3.8902589999999994E-2</v>
      </c>
      <c r="K26" s="101">
        <v>2.55914E-2</v>
      </c>
      <c r="L26" s="101">
        <v>1.392358E-2</v>
      </c>
      <c r="M26" s="101">
        <v>1.10618E-2</v>
      </c>
      <c r="N26" s="551">
        <v>0.24942172000000001</v>
      </c>
      <c r="O26" s="138"/>
      <c r="P26" s="1070"/>
      <c r="R26" s="868"/>
    </row>
    <row r="27" spans="1:18">
      <c r="A27" s="917" t="s">
        <v>1456</v>
      </c>
      <c r="B27" s="101">
        <v>3.8824209999999998E-2</v>
      </c>
      <c r="C27" s="101">
        <v>1.99428E-2</v>
      </c>
      <c r="D27" s="101">
        <v>6.5799140000000006E-2</v>
      </c>
      <c r="E27" s="101">
        <v>5.8895500000000003E-2</v>
      </c>
      <c r="F27" s="101">
        <v>2.086561E-2</v>
      </c>
      <c r="G27" s="101">
        <v>4.1918709999999998E-2</v>
      </c>
      <c r="H27" s="101">
        <v>1.9441419999999997E-2</v>
      </c>
      <c r="I27" s="101">
        <v>5.4197599999999999E-2</v>
      </c>
      <c r="J27" s="101">
        <v>7.7805199999999991E-2</v>
      </c>
      <c r="K27" s="101">
        <v>5.118267E-2</v>
      </c>
      <c r="L27" s="101">
        <v>2.7847210000000001E-2</v>
      </c>
      <c r="M27" s="101">
        <v>2.2123730000000001E-2</v>
      </c>
      <c r="N27" s="551">
        <v>0.49884380000000006</v>
      </c>
      <c r="O27" s="138"/>
      <c r="P27" s="1070"/>
      <c r="R27" s="868"/>
    </row>
    <row r="28" spans="1:18">
      <c r="A28" s="917" t="s">
        <v>193</v>
      </c>
      <c r="B28" s="101">
        <v>3.88241E-2</v>
      </c>
      <c r="C28" s="101">
        <v>1.9942660000000001E-2</v>
      </c>
      <c r="D28" s="101">
        <v>0.10496181</v>
      </c>
      <c r="E28" s="101">
        <v>0.10463873</v>
      </c>
      <c r="F28" s="101">
        <v>2.0865639999999998E-2</v>
      </c>
      <c r="G28" s="101">
        <v>9.6558110000000003E-2</v>
      </c>
      <c r="H28" s="101">
        <v>1.9441200000000002E-2</v>
      </c>
      <c r="I28" s="101">
        <v>0.13160929999999998</v>
      </c>
      <c r="J28" s="101">
        <v>7.7805179999999988E-2</v>
      </c>
      <c r="K28" s="101">
        <v>5.1182800000000001E-2</v>
      </c>
      <c r="L28" s="101">
        <v>2.7847159999999999E-2</v>
      </c>
      <c r="M28" s="101">
        <v>4.6660050000000002E-2</v>
      </c>
      <c r="N28" s="551">
        <v>0.74033673999999994</v>
      </c>
      <c r="O28" s="138"/>
      <c r="P28" s="1070"/>
      <c r="R28" s="868"/>
    </row>
    <row r="29" spans="1:18">
      <c r="A29" s="917" t="s">
        <v>1340</v>
      </c>
      <c r="B29" s="101">
        <v>0.47652173999999997</v>
      </c>
      <c r="C29" s="101">
        <v>0.47492751</v>
      </c>
      <c r="D29" s="101">
        <v>0.50132255000000003</v>
      </c>
      <c r="E29" s="101">
        <v>0.45891311000000001</v>
      </c>
      <c r="F29" s="101">
        <v>0.48594653000000004</v>
      </c>
      <c r="G29" s="101">
        <v>0.51325852000000005</v>
      </c>
      <c r="H29" s="101">
        <v>0.51318788000000004</v>
      </c>
      <c r="I29" s="101">
        <v>0.48843818</v>
      </c>
      <c r="J29" s="101">
        <v>0.48734431</v>
      </c>
      <c r="K29" s="101">
        <v>0.48181088999999999</v>
      </c>
      <c r="L29" s="101">
        <v>0.48154030999999997</v>
      </c>
      <c r="M29" s="101">
        <v>0.49432788</v>
      </c>
      <c r="N29" s="551">
        <v>5.8575394100000002</v>
      </c>
      <c r="O29" s="138"/>
      <c r="P29" s="1070"/>
      <c r="R29" s="868"/>
    </row>
    <row r="30" spans="1:18">
      <c r="A30" s="917" t="s">
        <v>1594</v>
      </c>
      <c r="B30" s="101">
        <v>0.116928</v>
      </c>
      <c r="C30" s="101">
        <v>0.22928399999999999</v>
      </c>
      <c r="D30" s="101">
        <v>0.231849</v>
      </c>
      <c r="E30" s="101">
        <v>0.231849</v>
      </c>
      <c r="F30" s="101">
        <v>0.231849</v>
      </c>
      <c r="G30" s="101">
        <v>0.231849</v>
      </c>
      <c r="H30" s="101">
        <v>0.231849</v>
      </c>
      <c r="I30" s="101">
        <v>0.231849</v>
      </c>
      <c r="J30" s="101">
        <v>0.231849</v>
      </c>
      <c r="K30" s="101">
        <v>0.231849</v>
      </c>
      <c r="L30" s="101">
        <v>0.231849</v>
      </c>
      <c r="M30" s="101">
        <v>0.231849</v>
      </c>
      <c r="N30" s="551">
        <v>2.6647019999999997</v>
      </c>
      <c r="O30" s="138"/>
      <c r="P30" s="1070"/>
      <c r="R30" s="868"/>
    </row>
    <row r="31" spans="1:18">
      <c r="A31" s="917" t="s">
        <v>252</v>
      </c>
      <c r="B31" s="101">
        <v>0.20300701000000002</v>
      </c>
      <c r="C31" s="101">
        <v>0.16484371</v>
      </c>
      <c r="D31" s="101">
        <v>6.9300970000000003E-2</v>
      </c>
      <c r="E31" s="101">
        <v>6.4217040000000003E-2</v>
      </c>
      <c r="F31" s="101">
        <v>0.19624702999999999</v>
      </c>
      <c r="G31" s="101">
        <v>0.48477492</v>
      </c>
      <c r="H31" s="101">
        <v>0.19335685999999999</v>
      </c>
      <c r="I31" s="101">
        <v>0.19670568999999999</v>
      </c>
      <c r="J31" s="101">
        <v>0.22358486</v>
      </c>
      <c r="K31" s="101">
        <v>0.21179339999999999</v>
      </c>
      <c r="L31" s="101">
        <v>7.9333699999999993E-2</v>
      </c>
      <c r="M31" s="101">
        <v>0.21016024</v>
      </c>
      <c r="N31" s="551">
        <v>2.2973254299999999</v>
      </c>
      <c r="O31" s="138"/>
      <c r="P31" s="1070"/>
      <c r="R31" s="868"/>
    </row>
    <row r="32" spans="1:18">
      <c r="A32" s="980" t="s">
        <v>1550</v>
      </c>
      <c r="B32" s="101">
        <v>0.53789237000000001</v>
      </c>
      <c r="C32" s="101">
        <v>0.34172506000000002</v>
      </c>
      <c r="D32" s="101">
        <v>0.42986232000000002</v>
      </c>
      <c r="E32" s="101">
        <v>0.69124891000000011</v>
      </c>
      <c r="F32" s="101">
        <v>0.46657929999999997</v>
      </c>
      <c r="G32" s="101">
        <v>0.50893049000000001</v>
      </c>
      <c r="H32" s="101">
        <v>0.50572461999999996</v>
      </c>
      <c r="I32" s="101">
        <v>0.33998532000000004</v>
      </c>
      <c r="J32" s="101">
        <v>0.34915300000000005</v>
      </c>
      <c r="K32" s="101">
        <v>0.48310678999999995</v>
      </c>
      <c r="L32" s="101">
        <v>0.36144953000000002</v>
      </c>
      <c r="M32" s="101">
        <v>0.79024620000000001</v>
      </c>
      <c r="N32" s="551">
        <v>5.8059039100000005</v>
      </c>
      <c r="O32" s="138"/>
      <c r="P32" s="1070"/>
      <c r="R32" s="868"/>
    </row>
    <row r="33" spans="1:18">
      <c r="A33" s="1372" t="s">
        <v>1321</v>
      </c>
      <c r="B33" s="100">
        <v>0.12002581</v>
      </c>
      <c r="C33" s="100">
        <v>0.22252085999999999</v>
      </c>
      <c r="D33" s="100">
        <v>0.21600548</v>
      </c>
      <c r="E33" s="100">
        <v>0.20100981000000001</v>
      </c>
      <c r="F33" s="100">
        <v>0.16353282999999999</v>
      </c>
      <c r="G33" s="100">
        <v>0.30314455000000001</v>
      </c>
      <c r="H33" s="100">
        <v>0.34296824999999997</v>
      </c>
      <c r="I33" s="100">
        <v>0.25048398999999999</v>
      </c>
      <c r="J33" s="100">
        <v>0.2286241</v>
      </c>
      <c r="K33" s="100">
        <v>0.30115801000000003</v>
      </c>
      <c r="L33" s="100">
        <v>0.29992797999999998</v>
      </c>
      <c r="M33" s="100">
        <v>0.43981384999999995</v>
      </c>
      <c r="N33" s="554">
        <v>3.0892155199999998</v>
      </c>
      <c r="O33" s="138"/>
      <c r="P33" s="1070"/>
      <c r="R33" s="868"/>
    </row>
    <row r="34" spans="1:18" s="73" customFormat="1">
      <c r="A34" s="1372" t="s">
        <v>422</v>
      </c>
      <c r="B34" s="554">
        <v>1.02886254</v>
      </c>
      <c r="C34" s="554">
        <v>2.4519656799999998</v>
      </c>
      <c r="D34" s="554">
        <v>3.17268711</v>
      </c>
      <c r="E34" s="554">
        <v>3.3859170700000001</v>
      </c>
      <c r="F34" s="554">
        <v>1.8480046400000001</v>
      </c>
      <c r="G34" s="554">
        <v>2.1697160799999997</v>
      </c>
      <c r="H34" s="554">
        <v>3.5938161499999999</v>
      </c>
      <c r="I34" s="554">
        <v>6.3014873700000011</v>
      </c>
      <c r="J34" s="554">
        <v>5.4262416600000005</v>
      </c>
      <c r="K34" s="554">
        <v>2.42863549</v>
      </c>
      <c r="L34" s="554">
        <v>96.848158109999986</v>
      </c>
      <c r="M34" s="554">
        <v>3.2584616399999997</v>
      </c>
      <c r="N34" s="554">
        <v>131.91395353999997</v>
      </c>
      <c r="O34" s="138"/>
      <c r="P34" s="1070"/>
      <c r="R34" s="869"/>
    </row>
    <row r="35" spans="1:18">
      <c r="A35" s="985" t="s">
        <v>195</v>
      </c>
      <c r="B35" s="101">
        <v>0.49913311999999999</v>
      </c>
      <c r="C35" s="101">
        <v>1.3267604900000001</v>
      </c>
      <c r="D35" s="101">
        <v>0.87075731000000001</v>
      </c>
      <c r="E35" s="101">
        <v>1.4298813600000002</v>
      </c>
      <c r="F35" s="101">
        <v>0.85715573999999994</v>
      </c>
      <c r="G35" s="101">
        <v>1.1579551000000001</v>
      </c>
      <c r="H35" s="101">
        <v>2.6771261200000001</v>
      </c>
      <c r="I35" s="101">
        <v>5.6074245300000003</v>
      </c>
      <c r="J35" s="101">
        <v>2.1708370699999997</v>
      </c>
      <c r="K35" s="101">
        <v>1.0646802500000001</v>
      </c>
      <c r="L35" s="101">
        <v>1.1428397299999999</v>
      </c>
      <c r="M35" s="101">
        <v>1.66997175</v>
      </c>
      <c r="N35" s="551">
        <v>20.474522569999998</v>
      </c>
      <c r="O35" s="138"/>
      <c r="P35" s="985"/>
      <c r="R35" s="868"/>
    </row>
    <row r="36" spans="1:18">
      <c r="A36" s="985" t="s">
        <v>1318</v>
      </c>
      <c r="B36" s="101">
        <v>4.8471680000000003E-2</v>
      </c>
      <c r="C36" s="101">
        <v>9.6147160000000009E-2</v>
      </c>
      <c r="D36" s="101">
        <v>2.5700020000000001E-2</v>
      </c>
      <c r="E36" s="101">
        <v>0.41891667999999999</v>
      </c>
      <c r="F36" s="101">
        <v>5.1030819999999998E-2</v>
      </c>
      <c r="G36" s="101">
        <v>0.23062057</v>
      </c>
      <c r="H36" s="101">
        <v>0.12995477</v>
      </c>
      <c r="I36" s="101">
        <v>4.642723E-2</v>
      </c>
      <c r="J36" s="101">
        <v>7.8254440000000008E-2</v>
      </c>
      <c r="K36" s="101">
        <v>0.44892725</v>
      </c>
      <c r="L36" s="101">
        <v>0.15728282000000002</v>
      </c>
      <c r="M36" s="101">
        <v>0.10219491</v>
      </c>
      <c r="N36" s="551">
        <v>1.8339283499999999</v>
      </c>
      <c r="O36" s="138"/>
      <c r="P36" s="985"/>
      <c r="R36" s="868"/>
    </row>
    <row r="37" spans="1:18">
      <c r="A37" s="985" t="s">
        <v>1319</v>
      </c>
      <c r="B37" s="101">
        <v>0.23993763000000001</v>
      </c>
      <c r="C37" s="101">
        <v>0.24308401000000002</v>
      </c>
      <c r="D37" s="101">
        <v>1.89265507</v>
      </c>
      <c r="E37" s="101">
        <v>0.47679619000000001</v>
      </c>
      <c r="F37" s="101">
        <v>0.33293195000000003</v>
      </c>
      <c r="G37" s="101">
        <v>0.24134701</v>
      </c>
      <c r="H37" s="101">
        <v>0.17573485999999999</v>
      </c>
      <c r="I37" s="101">
        <v>0.32704451000000001</v>
      </c>
      <c r="J37" s="101">
        <v>2.5470870800000003</v>
      </c>
      <c r="K37" s="101">
        <v>0.24950178000000001</v>
      </c>
      <c r="L37" s="101">
        <v>0.30212835999999998</v>
      </c>
      <c r="M37" s="101">
        <v>0.33783077</v>
      </c>
      <c r="N37" s="551">
        <v>7.3660792200000005</v>
      </c>
      <c r="O37" s="138"/>
      <c r="P37" s="985"/>
      <c r="R37" s="868"/>
    </row>
    <row r="38" spans="1:18">
      <c r="A38" s="437" t="s">
        <v>1326</v>
      </c>
      <c r="B38" s="101">
        <v>1.346321E-2</v>
      </c>
      <c r="C38" s="101">
        <v>0.48076492999999998</v>
      </c>
      <c r="D38" s="101">
        <v>3.7043559999999996E-2</v>
      </c>
      <c r="E38" s="101">
        <v>0.84922405000000001</v>
      </c>
      <c r="F38" s="101">
        <v>0.38543294</v>
      </c>
      <c r="G38" s="101">
        <v>0.26686815000000003</v>
      </c>
      <c r="H38" s="101">
        <v>0.42660418999999999</v>
      </c>
      <c r="I38" s="101">
        <v>4.0370719999999999E-2</v>
      </c>
      <c r="J38" s="101">
        <v>0.22652928</v>
      </c>
      <c r="K38" s="101">
        <v>0.20585576</v>
      </c>
      <c r="L38" s="101">
        <v>0.12664623</v>
      </c>
      <c r="M38" s="101">
        <v>0.37973213</v>
      </c>
      <c r="N38" s="551">
        <v>3.4385351499999994</v>
      </c>
      <c r="O38" s="138"/>
      <c r="P38" s="437"/>
      <c r="R38" s="868"/>
    </row>
    <row r="39" spans="1:18">
      <c r="A39" s="1371" t="s">
        <v>491</v>
      </c>
      <c r="B39" s="101">
        <v>8.0014509999999997E-2</v>
      </c>
      <c r="C39" s="101">
        <v>2.316083E-2</v>
      </c>
      <c r="D39" s="101">
        <v>5.8553540000000001E-2</v>
      </c>
      <c r="E39" s="101">
        <v>8.5818339999999993E-2</v>
      </c>
      <c r="F39" s="101">
        <v>3.3064900000000001E-2</v>
      </c>
      <c r="G39" s="101">
        <v>8.1509929999999994E-2</v>
      </c>
      <c r="H39" s="101">
        <v>6.8861480000000003E-2</v>
      </c>
      <c r="I39" s="101">
        <v>4.7833109999999998E-2</v>
      </c>
      <c r="J39" s="101">
        <v>4.7717969999999998E-2</v>
      </c>
      <c r="K39" s="101">
        <v>7.9188820000000007E-2</v>
      </c>
      <c r="L39" s="101">
        <v>8.7083070000000012E-2</v>
      </c>
      <c r="M39" s="101">
        <v>7.0403969999999996E-2</v>
      </c>
      <c r="N39" s="551">
        <v>0.76321047000000009</v>
      </c>
      <c r="O39" s="138"/>
      <c r="P39" s="437"/>
      <c r="R39" s="868"/>
    </row>
    <row r="40" spans="1:18">
      <c r="A40" s="1371" t="s">
        <v>1448</v>
      </c>
      <c r="B40" s="101">
        <v>1.6E-2</v>
      </c>
      <c r="C40" s="101">
        <v>4.6798800000000002E-2</v>
      </c>
      <c r="D40" s="101">
        <v>0.1501092</v>
      </c>
      <c r="E40" s="101">
        <v>4.0000000000000001E-3</v>
      </c>
      <c r="F40" s="101">
        <v>1.7999999999999999E-2</v>
      </c>
      <c r="G40" s="101">
        <v>5.0000000000000001E-3</v>
      </c>
      <c r="H40" s="101">
        <v>1.6500000000000001E-2</v>
      </c>
      <c r="I40" s="101">
        <v>1E-3</v>
      </c>
      <c r="J40" s="101">
        <v>2E-3</v>
      </c>
      <c r="K40" s="101">
        <v>5.0000000000000001E-3</v>
      </c>
      <c r="L40" s="101">
        <v>2.4E-2</v>
      </c>
      <c r="M40" s="101">
        <v>1E-3</v>
      </c>
      <c r="N40" s="551">
        <v>0.289408</v>
      </c>
      <c r="O40" s="138"/>
      <c r="P40" s="437"/>
      <c r="R40" s="868"/>
    </row>
    <row r="41" spans="1:18">
      <c r="A41" s="1372" t="s">
        <v>1320</v>
      </c>
      <c r="B41" s="100">
        <v>0.13184239</v>
      </c>
      <c r="C41" s="100">
        <v>0.23524945999999999</v>
      </c>
      <c r="D41" s="100">
        <v>0.13786841</v>
      </c>
      <c r="E41" s="100">
        <v>0.12128045</v>
      </c>
      <c r="F41" s="100">
        <v>0.17038829</v>
      </c>
      <c r="G41" s="100">
        <v>0.18641532</v>
      </c>
      <c r="H41" s="100">
        <v>9.9034730000000001E-2</v>
      </c>
      <c r="I41" s="100">
        <v>0.23138726999999998</v>
      </c>
      <c r="J41" s="100">
        <v>0.35381582</v>
      </c>
      <c r="K41" s="100">
        <v>0.37548163000000001</v>
      </c>
      <c r="L41" s="100">
        <v>95.008177899999993</v>
      </c>
      <c r="M41" s="100">
        <v>0.69732810999999995</v>
      </c>
      <c r="N41" s="554">
        <v>97.748269779999987</v>
      </c>
      <c r="O41" s="138"/>
      <c r="P41" s="437"/>
      <c r="R41" s="89"/>
    </row>
    <row r="42" spans="1:18">
      <c r="A42" s="1372" t="s">
        <v>1322</v>
      </c>
      <c r="B42" s="554">
        <v>4.8306996500000006</v>
      </c>
      <c r="C42" s="554">
        <v>4.1485895299999997</v>
      </c>
      <c r="D42" s="554">
        <v>4.7708372099999998</v>
      </c>
      <c r="E42" s="554">
        <v>4.6972577500000003</v>
      </c>
      <c r="F42" s="554">
        <v>4.1129764099999999</v>
      </c>
      <c r="G42" s="554">
        <v>5.0205009499999997</v>
      </c>
      <c r="H42" s="554">
        <v>4.3859155400000001</v>
      </c>
      <c r="I42" s="554">
        <v>3.6955276600000007</v>
      </c>
      <c r="J42" s="554">
        <v>4.90500399</v>
      </c>
      <c r="K42" s="554">
        <v>4.0016601400000003</v>
      </c>
      <c r="L42" s="554">
        <v>4.1249260199999993</v>
      </c>
      <c r="M42" s="554">
        <v>4.8900241600000003</v>
      </c>
      <c r="N42" s="554">
        <v>53.229954029999995</v>
      </c>
      <c r="O42" s="138"/>
      <c r="P42" s="437"/>
      <c r="R42" s="89"/>
    </row>
    <row r="43" spans="1:18">
      <c r="A43" s="1372" t="s">
        <v>1327</v>
      </c>
      <c r="B43" s="554">
        <v>2.40884893</v>
      </c>
      <c r="C43" s="554">
        <v>1.61942684</v>
      </c>
      <c r="D43" s="554">
        <v>2.1345554399999997</v>
      </c>
      <c r="E43" s="554">
        <v>2.1933463900000003</v>
      </c>
      <c r="F43" s="554">
        <v>1.5393194399999999</v>
      </c>
      <c r="G43" s="554">
        <v>2.3330027200000001</v>
      </c>
      <c r="H43" s="554">
        <v>1.7211473899999998</v>
      </c>
      <c r="I43" s="554">
        <v>1.08935246</v>
      </c>
      <c r="J43" s="1078">
        <v>2.2041598700000002</v>
      </c>
      <c r="K43" s="554">
        <v>1.3505781299999999</v>
      </c>
      <c r="L43" s="554">
        <v>1.35668196</v>
      </c>
      <c r="M43" s="554">
        <v>2.0965175199999999</v>
      </c>
      <c r="N43" s="554">
        <v>22.04693709</v>
      </c>
      <c r="O43" s="138"/>
      <c r="P43" s="1070"/>
      <c r="R43" s="89"/>
    </row>
    <row r="44" spans="1:18">
      <c r="A44" s="526" t="s">
        <v>490</v>
      </c>
      <c r="B44" s="101">
        <v>2.40884893</v>
      </c>
      <c r="C44" s="101">
        <v>1.61942684</v>
      </c>
      <c r="D44" s="101">
        <v>2.1345554399999997</v>
      </c>
      <c r="E44" s="101">
        <v>2.1933463900000003</v>
      </c>
      <c r="F44" s="101">
        <v>1.5393194399999999</v>
      </c>
      <c r="G44" s="101">
        <v>2.3330027200000001</v>
      </c>
      <c r="H44" s="101">
        <v>1.7211473899999998</v>
      </c>
      <c r="I44" s="101">
        <v>1.08935246</v>
      </c>
      <c r="J44" s="101">
        <v>2.2041598700000002</v>
      </c>
      <c r="K44" s="101">
        <v>1.3505781299999999</v>
      </c>
      <c r="L44" s="101">
        <v>1.35668196</v>
      </c>
      <c r="M44" s="101">
        <v>2.0965175199999999</v>
      </c>
      <c r="N44" s="551">
        <v>22.04693709</v>
      </c>
      <c r="O44" s="138"/>
      <c r="P44" s="1070"/>
      <c r="R44" s="89"/>
    </row>
    <row r="45" spans="1:18">
      <c r="A45" s="402" t="s">
        <v>1328</v>
      </c>
      <c r="B45" s="101">
        <v>6.1007529999999997E-2</v>
      </c>
      <c r="C45" s="101">
        <v>6.0821E-2</v>
      </c>
      <c r="D45" s="101">
        <v>6.1285599999999996E-2</v>
      </c>
      <c r="E45" s="101">
        <v>7.6856999999999995E-2</v>
      </c>
      <c r="F45" s="101">
        <v>6.20162E-2</v>
      </c>
      <c r="G45" s="101">
        <v>6.2434000000000003E-2</v>
      </c>
      <c r="H45" s="101">
        <v>6.3064800000000004E-2</v>
      </c>
      <c r="I45" s="101">
        <v>6.3298400000000005E-2</v>
      </c>
      <c r="J45" s="101">
        <v>6.5041199999999993E-2</v>
      </c>
      <c r="K45" s="101">
        <v>6.3485199999999992E-2</v>
      </c>
      <c r="L45" s="101">
        <v>6.637789999999999E-2</v>
      </c>
      <c r="M45" s="101">
        <v>6.4457739999999999E-2</v>
      </c>
      <c r="N45" s="101">
        <v>0.77014657000000009</v>
      </c>
      <c r="O45" s="138"/>
      <c r="P45" s="1070"/>
      <c r="R45" s="89"/>
    </row>
    <row r="46" spans="1:18">
      <c r="A46" s="564" t="s">
        <v>211</v>
      </c>
      <c r="B46" s="101">
        <v>6.1007529999999997E-2</v>
      </c>
      <c r="C46" s="101">
        <v>6.0821E-2</v>
      </c>
      <c r="D46" s="101">
        <v>6.1285599999999996E-2</v>
      </c>
      <c r="E46" s="101">
        <v>7.6856999999999995E-2</v>
      </c>
      <c r="F46" s="101">
        <v>6.20162E-2</v>
      </c>
      <c r="G46" s="101">
        <v>6.2434000000000003E-2</v>
      </c>
      <c r="H46" s="101">
        <v>6.3064800000000004E-2</v>
      </c>
      <c r="I46" s="101">
        <v>6.3298400000000005E-2</v>
      </c>
      <c r="J46" s="101">
        <v>6.5041199999999993E-2</v>
      </c>
      <c r="K46" s="101">
        <v>6.3485199999999992E-2</v>
      </c>
      <c r="L46" s="101">
        <v>6.637789999999999E-2</v>
      </c>
      <c r="M46" s="101">
        <v>6.4457739999999999E-2</v>
      </c>
      <c r="N46" s="551">
        <v>0.77014657000000009</v>
      </c>
      <c r="O46" s="138"/>
      <c r="P46" s="1070"/>
      <c r="R46" s="89"/>
    </row>
    <row r="47" spans="1:18" s="89" customFormat="1">
      <c r="A47" s="1372" t="s">
        <v>7</v>
      </c>
      <c r="B47" s="554">
        <v>2.3418724599999998</v>
      </c>
      <c r="C47" s="554">
        <v>2.4626174600000001</v>
      </c>
      <c r="D47" s="554">
        <v>2.5832989799999999</v>
      </c>
      <c r="E47" s="554">
        <v>2.4294788599999997</v>
      </c>
      <c r="F47" s="554">
        <v>2.51503948</v>
      </c>
      <c r="G47" s="554">
        <v>2.6155545999999998</v>
      </c>
      <c r="H47" s="554">
        <v>2.5988994700000001</v>
      </c>
      <c r="I47" s="554">
        <v>2.5221181500000003</v>
      </c>
      <c r="J47" s="1078">
        <v>2.5634112899999999</v>
      </c>
      <c r="K47" s="554">
        <v>2.5400761099999998</v>
      </c>
      <c r="L47" s="554">
        <v>2.6000269099999995</v>
      </c>
      <c r="M47" s="554">
        <v>2.62150587</v>
      </c>
      <c r="N47" s="554">
        <v>29.330795619999996</v>
      </c>
      <c r="O47" s="138"/>
      <c r="P47" s="1070"/>
    </row>
    <row r="48" spans="1:18" s="89" customFormat="1">
      <c r="A48" s="526" t="s">
        <v>232</v>
      </c>
      <c r="B48" s="101">
        <v>8.3999999999999995E-3</v>
      </c>
      <c r="C48" s="101">
        <v>4.8500000000000001E-2</v>
      </c>
      <c r="D48" s="101">
        <v>3.1699999999999999E-2</v>
      </c>
      <c r="E48" s="101">
        <v>2.1899999999999999E-2</v>
      </c>
      <c r="F48" s="101">
        <v>1.7399999999999999E-2</v>
      </c>
      <c r="G48" s="101">
        <v>1.24E-2</v>
      </c>
      <c r="H48" s="101">
        <v>1.2699999999999999E-2</v>
      </c>
      <c r="I48" s="101">
        <v>8.9999999999999993E-3</v>
      </c>
      <c r="J48" s="101">
        <v>3.8E-3</v>
      </c>
      <c r="K48" s="101">
        <v>7.7000000000000002E-3</v>
      </c>
      <c r="L48" s="101">
        <v>1.9E-2</v>
      </c>
      <c r="M48" s="101">
        <v>7.7000000000000002E-3</v>
      </c>
      <c r="N48" s="551">
        <v>0.20020000000000002</v>
      </c>
      <c r="O48" s="138"/>
      <c r="P48" s="1070"/>
    </row>
    <row r="49" spans="1:16" s="89" customFormat="1">
      <c r="A49" s="437" t="s">
        <v>1330</v>
      </c>
      <c r="B49" s="101">
        <v>2.3334724599999999</v>
      </c>
      <c r="C49" s="101">
        <v>2.3475722299999999</v>
      </c>
      <c r="D49" s="101">
        <v>2.4986161899999999</v>
      </c>
      <c r="E49" s="101">
        <v>2.3331463599999998</v>
      </c>
      <c r="F49" s="101">
        <v>2.4390219900000001</v>
      </c>
      <c r="G49" s="101">
        <v>2.5312109700000001</v>
      </c>
      <c r="H49" s="101">
        <v>2.52033079</v>
      </c>
      <c r="I49" s="101">
        <v>2.4290611000000002</v>
      </c>
      <c r="J49" s="101">
        <v>2.42217846</v>
      </c>
      <c r="K49" s="101">
        <v>2.4213702100000001</v>
      </c>
      <c r="L49" s="101">
        <v>2.4128097599999996</v>
      </c>
      <c r="M49" s="101">
        <v>2.4418051000000003</v>
      </c>
      <c r="N49" s="551">
        <v>29.130595619999998</v>
      </c>
      <c r="O49" s="138"/>
      <c r="P49" s="1070"/>
    </row>
    <row r="50" spans="1:16" s="89" customFormat="1">
      <c r="A50" s="1372" t="s">
        <v>1331</v>
      </c>
      <c r="B50" s="100">
        <v>1.8970729999999998E-2</v>
      </c>
      <c r="C50" s="100">
        <v>6.6545229999999997E-2</v>
      </c>
      <c r="D50" s="100">
        <v>5.2982790000000002E-2</v>
      </c>
      <c r="E50" s="100">
        <v>7.4432499999999999E-2</v>
      </c>
      <c r="F50" s="100">
        <v>5.8617490000000001E-2</v>
      </c>
      <c r="G50" s="100">
        <v>7.1943630000000008E-2</v>
      </c>
      <c r="H50" s="100">
        <v>6.5868679999999999E-2</v>
      </c>
      <c r="I50" s="100">
        <v>8.4057050000000008E-2</v>
      </c>
      <c r="J50" s="100">
        <v>0.13743282999999998</v>
      </c>
      <c r="K50" s="100">
        <v>0.11100589999999999</v>
      </c>
      <c r="L50" s="100">
        <v>0.16821714999999998</v>
      </c>
      <c r="M50" s="100">
        <v>0.17200077</v>
      </c>
      <c r="N50" s="554">
        <v>1.0820747499999999</v>
      </c>
      <c r="O50" s="138"/>
      <c r="P50" s="1070"/>
    </row>
    <row r="51" spans="1:16" s="89" customFormat="1">
      <c r="A51" s="402" t="s">
        <v>1335</v>
      </c>
      <c r="B51" s="100">
        <v>8.3149999999999995E-3</v>
      </c>
      <c r="C51" s="100">
        <v>2.1725999999999999E-2</v>
      </c>
      <c r="D51" s="100">
        <v>2.4466000000000002E-2</v>
      </c>
      <c r="E51" s="100">
        <v>2.5385000000000001E-2</v>
      </c>
      <c r="F51" s="100">
        <v>2.0295000000000001E-2</v>
      </c>
      <c r="G51" s="100">
        <v>2.3141999999999999E-2</v>
      </c>
      <c r="H51" s="100">
        <v>2.6270000000000002E-2</v>
      </c>
      <c r="I51" s="100">
        <v>2.3869999999999999E-2</v>
      </c>
      <c r="J51" s="100">
        <v>2.1094999999999999E-2</v>
      </c>
      <c r="K51" s="100">
        <v>2.1505E-2</v>
      </c>
      <c r="L51" s="100">
        <v>2.6950000000000002E-2</v>
      </c>
      <c r="M51" s="100">
        <v>2.3290000000000002E-2</v>
      </c>
      <c r="N51" s="100">
        <v>0.26630899999999996</v>
      </c>
      <c r="O51" s="138"/>
      <c r="P51" s="1070"/>
    </row>
    <row r="52" spans="1:16" s="89" customFormat="1">
      <c r="A52" s="437" t="s">
        <v>1336</v>
      </c>
      <c r="B52" s="101">
        <v>8.3149999999999995E-3</v>
      </c>
      <c r="C52" s="101">
        <v>2.1725999999999999E-2</v>
      </c>
      <c r="D52" s="101">
        <v>2.4466000000000002E-2</v>
      </c>
      <c r="E52" s="101">
        <v>2.5385000000000001E-2</v>
      </c>
      <c r="F52" s="101">
        <v>2.0295000000000001E-2</v>
      </c>
      <c r="G52" s="101">
        <v>2.3141999999999999E-2</v>
      </c>
      <c r="H52" s="101">
        <v>2.6270000000000002E-2</v>
      </c>
      <c r="I52" s="101">
        <v>2.3869999999999999E-2</v>
      </c>
      <c r="J52" s="101">
        <v>2.1094999999999999E-2</v>
      </c>
      <c r="K52" s="101">
        <v>2.1505E-2</v>
      </c>
      <c r="L52" s="101">
        <v>2.6950000000000002E-2</v>
      </c>
      <c r="M52" s="101">
        <v>2.3290000000000002E-2</v>
      </c>
      <c r="N52" s="554">
        <v>0.26630899999999996</v>
      </c>
      <c r="O52" s="138"/>
      <c r="P52" s="1070"/>
    </row>
    <row r="53" spans="1:16" s="89" customFormat="1">
      <c r="A53" s="1372" t="s">
        <v>1337</v>
      </c>
      <c r="B53" s="554">
        <v>2.7789999999999999E-2</v>
      </c>
      <c r="C53" s="554">
        <v>7.6181E-3</v>
      </c>
      <c r="D53" s="554">
        <v>7.6181E-3</v>
      </c>
      <c r="E53" s="554">
        <v>7.6181E-3</v>
      </c>
      <c r="F53" s="554">
        <v>2.579E-2</v>
      </c>
      <c r="G53" s="554">
        <v>6.3239799999999999E-3</v>
      </c>
      <c r="H53" s="101">
        <v>1.6400000000000001E-2</v>
      </c>
      <c r="I53" s="554">
        <v>2.579E-2</v>
      </c>
      <c r="J53" s="554">
        <v>1.223016E-2</v>
      </c>
      <c r="K53" s="554">
        <v>6.7054000000000002E-2</v>
      </c>
      <c r="L53" s="554">
        <v>2.579E-2</v>
      </c>
      <c r="M53" s="554">
        <v>5.1580000000000001E-2</v>
      </c>
      <c r="N53" s="554">
        <v>0.29099244000000002</v>
      </c>
      <c r="O53" s="138"/>
      <c r="P53" s="1070"/>
    </row>
    <row r="54" spans="1:16" s="89" customFormat="1" ht="15.75" thickBot="1">
      <c r="A54" s="1371" t="s">
        <v>1338</v>
      </c>
      <c r="B54" s="101">
        <v>2.7789999999999999E-2</v>
      </c>
      <c r="C54" s="101">
        <v>7.6181E-3</v>
      </c>
      <c r="D54" s="101">
        <v>7.6181E-3</v>
      </c>
      <c r="E54" s="101">
        <v>7.6181E-3</v>
      </c>
      <c r="F54" s="101">
        <v>2.579E-2</v>
      </c>
      <c r="G54" s="101">
        <v>6.3239799999999999E-3</v>
      </c>
      <c r="H54" s="101">
        <v>2.579E-2</v>
      </c>
      <c r="I54" s="101">
        <v>2.579E-2</v>
      </c>
      <c r="J54" s="101">
        <v>1.223016E-2</v>
      </c>
      <c r="K54" s="101">
        <v>6.7054000000000002E-2</v>
      </c>
      <c r="L54" s="101">
        <v>2.579E-2</v>
      </c>
      <c r="M54" s="101">
        <v>5.1580000000000001E-2</v>
      </c>
      <c r="N54" s="551">
        <v>0.29099244000000002</v>
      </c>
      <c r="O54" s="138"/>
      <c r="P54" s="1070"/>
    </row>
    <row r="55" spans="1:16" s="89" customFormat="1" ht="15" customHeight="1" thickTop="1" thickBot="1">
      <c r="A55" s="731" t="s">
        <v>475</v>
      </c>
      <c r="B55" s="699">
        <v>9.9599023800000008</v>
      </c>
      <c r="C55" s="699">
        <v>10.72955193</v>
      </c>
      <c r="D55" s="699">
        <v>14.193420019999998</v>
      </c>
      <c r="E55" s="699">
        <v>13.425721630000002</v>
      </c>
      <c r="F55" s="699">
        <v>10.798838359999998</v>
      </c>
      <c r="G55" s="699">
        <v>14.411719339999999</v>
      </c>
      <c r="H55" s="699">
        <v>17.635766060000002</v>
      </c>
      <c r="I55" s="699">
        <v>14.84808318</v>
      </c>
      <c r="J55" s="699">
        <v>15.778192050000001</v>
      </c>
      <c r="K55" s="699">
        <v>11.20119979</v>
      </c>
      <c r="L55" s="699">
        <v>105.52578592999998</v>
      </c>
      <c r="M55" s="699">
        <v>14.561729419999999</v>
      </c>
      <c r="N55" s="699">
        <v>252.72533510999995</v>
      </c>
      <c r="P55" s="103"/>
    </row>
    <row r="56" spans="1:16" s="89" customFormat="1" ht="14.25" customHeight="1" thickTop="1">
      <c r="A56" s="39" t="s">
        <v>677</v>
      </c>
      <c r="B56" s="551"/>
      <c r="C56" s="551"/>
      <c r="D56" s="551"/>
      <c r="E56" s="551"/>
      <c r="F56" s="551"/>
      <c r="G56" s="551"/>
      <c r="H56" s="551"/>
      <c r="I56" s="551"/>
      <c r="J56" s="551"/>
      <c r="K56" s="551"/>
      <c r="L56" s="551"/>
      <c r="M56" s="551"/>
      <c r="N56" s="551"/>
    </row>
    <row r="57" spans="1:16" s="89" customFormat="1" ht="15.75" customHeight="1">
      <c r="A57" s="1515" t="s">
        <v>1872</v>
      </c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19"/>
    </row>
    <row r="58" spans="1:16" s="89" customFormat="1" ht="14.25" customHeight="1">
      <c r="A58" s="930" t="s">
        <v>1981</v>
      </c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219"/>
    </row>
    <row r="59" spans="1:16" s="89" customFormat="1" ht="11.25" customHeight="1">
      <c r="B59" s="219"/>
      <c r="C59" s="219"/>
      <c r="D59" s="353"/>
      <c r="E59" s="1067"/>
      <c r="F59" s="219"/>
      <c r="G59" s="219"/>
      <c r="H59" s="219"/>
      <c r="I59" s="219"/>
      <c r="J59" s="219"/>
      <c r="K59" s="219"/>
      <c r="L59" s="219"/>
      <c r="M59" s="219"/>
      <c r="N59" s="219"/>
    </row>
    <row r="60" spans="1:16" s="94" customFormat="1" ht="11.25" customHeight="1"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  <c r="N60" s="106"/>
    </row>
    <row r="61" spans="1:16" s="89" customFormat="1" ht="11.25" customHeight="1">
      <c r="B61" s="181"/>
      <c r="C61" s="437"/>
      <c r="D61" s="181"/>
      <c r="E61" s="181"/>
      <c r="F61" s="181"/>
      <c r="G61" s="181"/>
      <c r="H61" s="181"/>
      <c r="I61" s="181"/>
      <c r="J61" s="181"/>
      <c r="K61" s="181"/>
      <c r="L61" s="181"/>
      <c r="M61" s="181"/>
      <c r="N61" s="219"/>
    </row>
    <row r="62" spans="1:16" s="89" customFormat="1">
      <c r="A62" s="107"/>
      <c r="B62" s="106"/>
      <c r="C62" s="106"/>
      <c r="D62" s="796"/>
      <c r="E62" s="796"/>
      <c r="F62" s="796"/>
      <c r="G62" s="796"/>
      <c r="H62" s="796"/>
      <c r="I62" s="796"/>
      <c r="J62" s="796"/>
      <c r="K62" s="796"/>
      <c r="L62" s="796"/>
      <c r="M62" s="796"/>
      <c r="N62" s="796"/>
      <c r="O62" s="796"/>
    </row>
    <row r="63" spans="1:16">
      <c r="D63" s="796"/>
      <c r="E63" s="796"/>
      <c r="F63" s="796"/>
      <c r="G63" s="796"/>
      <c r="H63" s="796"/>
      <c r="I63" s="796"/>
      <c r="J63" s="796"/>
      <c r="K63" s="796"/>
      <c r="L63" s="796"/>
      <c r="M63" s="796"/>
      <c r="N63" s="796"/>
      <c r="O63" s="796"/>
    </row>
    <row r="64" spans="1:16">
      <c r="D64" s="796"/>
      <c r="E64" s="796"/>
      <c r="F64" s="796"/>
      <c r="G64" s="796"/>
      <c r="H64" s="796"/>
      <c r="I64" s="796"/>
      <c r="J64" s="796"/>
      <c r="K64" s="796"/>
      <c r="L64" s="796"/>
      <c r="M64" s="796"/>
      <c r="N64" s="796"/>
      <c r="O64" s="796"/>
    </row>
    <row r="65" spans="4:15">
      <c r="D65" s="796"/>
      <c r="E65" s="796"/>
      <c r="F65" s="796"/>
      <c r="G65" s="796"/>
      <c r="H65" s="796"/>
      <c r="I65" s="796"/>
      <c r="J65" s="796"/>
      <c r="K65" s="796"/>
      <c r="L65" s="796"/>
      <c r="M65" s="796"/>
      <c r="N65" s="796"/>
      <c r="O65" s="796"/>
    </row>
  </sheetData>
  <customSheetViews>
    <customSheetView guid="{45E423DD-7FD2-487F-8372-5798D7D06C15}" showPageBreaks="1" showGridLines="0" printArea="1" topLeftCell="D1">
      <selection activeCell="N2" sqref="N2"/>
      <pageMargins left="0.47" right="0.27" top="0.91" bottom="0.31" header="0" footer="0"/>
      <pageSetup scale="77" orientation="landscape" r:id="rId1"/>
      <headerFooter alignWithMargins="0"/>
    </customSheetView>
    <customSheetView guid="{B297ACE3-C144-4411-A206-EE5C8D41CE1C}" topLeftCell="C34">
      <selection activeCell="H39" sqref="H39"/>
      <pageMargins left="0.47" right="0.27" top="0.91" bottom="0.31" header="0" footer="0"/>
      <pageSetup scale="77" orientation="landscape" r:id="rId2"/>
      <headerFooter alignWithMargins="0"/>
    </customSheetView>
    <customSheetView guid="{67BA8672-8137-4028-84CD-AA630649A2B3}" showRuler="0" topLeftCell="B13">
      <selection activeCell="O44" sqref="O44"/>
      <pageMargins left="0.47" right="0.27" top="0.91" bottom="0.31" header="0" footer="0"/>
      <pageSetup scale="85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0.47" right="0.27" top="0.91" bottom="0.31" header="0" footer="0"/>
      <pageSetup scale="77" orientation="landscape" r:id="rId4"/>
      <headerFooter alignWithMargins="0"/>
    </customSheetView>
  </customSheetViews>
  <phoneticPr fontId="0" type="noConversion"/>
  <pageMargins left="0.79" right="0.27559055118110237" top="0.44" bottom="0.27" header="0" footer="0.22"/>
  <pageSetup scale="65" orientation="landscape" r:id="rId5"/>
  <headerFooter alignWithMargins="0"/>
  <drawing r:id="rId6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I63"/>
  <sheetViews>
    <sheetView showGridLines="0" topLeftCell="A37" zoomScaleNormal="100" workbookViewId="0">
      <selection activeCell="C60" sqref="C60"/>
    </sheetView>
  </sheetViews>
  <sheetFormatPr defaultRowHeight="12.75"/>
  <cols>
    <col min="1" max="1" width="59" customWidth="1"/>
    <col min="2" max="2" width="16.42578125" customWidth="1"/>
    <col min="3" max="3" width="13.85546875" customWidth="1"/>
  </cols>
  <sheetData>
    <row r="1" spans="1:6" ht="15">
      <c r="A1" s="544" t="s">
        <v>332</v>
      </c>
      <c r="B1" s="78"/>
      <c r="C1" s="78"/>
      <c r="D1" s="79"/>
      <c r="E1" s="79"/>
      <c r="F1" s="79">
        <v>29</v>
      </c>
    </row>
    <row r="2" spans="1:6" ht="15">
      <c r="A2" s="82"/>
      <c r="B2" s="71"/>
      <c r="C2" s="71"/>
      <c r="D2" s="73"/>
      <c r="E2" s="73"/>
      <c r="F2" s="71"/>
    </row>
    <row r="3" spans="1:6" ht="15">
      <c r="A3" s="82"/>
      <c r="B3" s="71"/>
      <c r="C3" s="71"/>
      <c r="D3" s="73"/>
      <c r="E3" s="73"/>
      <c r="F3" s="71"/>
    </row>
    <row r="4" spans="1:6" ht="15">
      <c r="A4" s="82"/>
      <c r="B4" s="71"/>
      <c r="C4" s="71"/>
      <c r="D4" s="73"/>
      <c r="E4" s="73"/>
      <c r="F4" s="71"/>
    </row>
    <row r="5" spans="1:6" ht="15">
      <c r="A5" s="82"/>
      <c r="B5" s="71"/>
      <c r="C5" s="71"/>
      <c r="D5" s="73"/>
      <c r="E5" s="73"/>
      <c r="F5" s="71"/>
    </row>
    <row r="6" spans="1:6" ht="15">
      <c r="A6" s="82"/>
      <c r="B6" s="71"/>
      <c r="C6" s="71"/>
      <c r="D6" s="73"/>
      <c r="E6" s="73"/>
      <c r="F6" s="71"/>
    </row>
    <row r="7" spans="1:6" ht="15">
      <c r="A7" s="82"/>
      <c r="B7" s="71"/>
      <c r="C7" s="71"/>
      <c r="D7" s="73"/>
      <c r="E7" s="73"/>
      <c r="F7" s="71"/>
    </row>
    <row r="8" spans="1:6" ht="15">
      <c r="A8" s="82"/>
      <c r="B8" s="71"/>
      <c r="C8" s="71"/>
      <c r="D8" s="73"/>
      <c r="E8" s="73"/>
      <c r="F8" s="71"/>
    </row>
    <row r="9" spans="1:6" ht="15">
      <c r="A9" s="82"/>
      <c r="B9" s="71"/>
      <c r="C9" s="71"/>
      <c r="D9" s="73"/>
      <c r="E9" s="73"/>
      <c r="F9" s="71"/>
    </row>
    <row r="10" spans="1:6" ht="15">
      <c r="A10" s="82"/>
      <c r="B10" s="71"/>
      <c r="C10" s="71"/>
      <c r="D10" s="73"/>
      <c r="E10" s="73"/>
      <c r="F10" s="71"/>
    </row>
    <row r="11" spans="1:6" ht="15">
      <c r="A11" s="73" t="s">
        <v>1503</v>
      </c>
    </row>
    <row r="12" spans="1:6" ht="15">
      <c r="A12" s="73" t="s">
        <v>1892</v>
      </c>
    </row>
    <row r="13" spans="1:6" ht="15">
      <c r="A13" s="82" t="s">
        <v>1653</v>
      </c>
    </row>
    <row r="14" spans="1:6" ht="15">
      <c r="A14" s="71" t="s">
        <v>416</v>
      </c>
    </row>
    <row r="15" spans="1:6" ht="15">
      <c r="A15" s="227" t="s">
        <v>344</v>
      </c>
      <c r="B15" s="226">
        <v>2015</v>
      </c>
      <c r="C15" s="226">
        <v>2016</v>
      </c>
    </row>
    <row r="16" spans="1:6" ht="15">
      <c r="A16" s="1372" t="s">
        <v>420</v>
      </c>
      <c r="B16" s="1255">
        <v>64.59908231</v>
      </c>
      <c r="C16" s="1255">
        <v>67.024126100000004</v>
      </c>
      <c r="D16" s="1372"/>
    </row>
    <row r="17" spans="1:4" ht="15">
      <c r="A17" s="1372" t="s">
        <v>1325</v>
      </c>
      <c r="B17" s="1255">
        <v>20.271025259999998</v>
      </c>
      <c r="C17" s="1255">
        <v>20.477990060000003</v>
      </c>
      <c r="D17" s="1372"/>
    </row>
    <row r="18" spans="1:4" ht="15">
      <c r="A18" s="526" t="s">
        <v>213</v>
      </c>
      <c r="B18" s="101">
        <v>13.490545829999999</v>
      </c>
      <c r="C18" s="101">
        <v>13.957483950000002</v>
      </c>
      <c r="D18" s="526"/>
    </row>
    <row r="19" spans="1:4" ht="15">
      <c r="A19" s="526" t="s">
        <v>214</v>
      </c>
      <c r="B19" s="101">
        <v>1.9999087900000001</v>
      </c>
      <c r="C19" s="101">
        <v>2.6197205100000005</v>
      </c>
      <c r="D19" s="526"/>
    </row>
    <row r="20" spans="1:4" ht="15">
      <c r="A20" s="326" t="s">
        <v>215</v>
      </c>
      <c r="B20" s="101">
        <v>2.1355095300000002</v>
      </c>
      <c r="C20" s="101">
        <v>1.9806214299999998</v>
      </c>
      <c r="D20" s="326"/>
    </row>
    <row r="21" spans="1:4" ht="15">
      <c r="A21" s="329" t="s">
        <v>476</v>
      </c>
      <c r="B21" s="101">
        <v>1.1568336999999997</v>
      </c>
      <c r="C21" s="101">
        <v>0.24942172000000001</v>
      </c>
      <c r="D21" s="329"/>
    </row>
    <row r="22" spans="1:4" ht="15">
      <c r="A22" s="326" t="s">
        <v>216</v>
      </c>
      <c r="B22" s="101">
        <v>0.57699027000000003</v>
      </c>
      <c r="C22" s="101">
        <v>0.67290556999999995</v>
      </c>
      <c r="D22" s="326"/>
    </row>
    <row r="23" spans="1:4" ht="15">
      <c r="A23" s="326" t="s">
        <v>217</v>
      </c>
      <c r="B23" s="101">
        <v>0.22622694000000002</v>
      </c>
      <c r="C23" s="101">
        <v>0.24957172</v>
      </c>
      <c r="D23" s="326"/>
    </row>
    <row r="24" spans="1:4" ht="15">
      <c r="A24" s="1371" t="s">
        <v>669</v>
      </c>
      <c r="B24" s="101">
        <v>0.68501020000000001</v>
      </c>
      <c r="C24" s="101">
        <v>0.74826516000000021</v>
      </c>
      <c r="D24" s="1371"/>
    </row>
    <row r="25" spans="1:4" ht="15">
      <c r="A25" s="1372" t="s">
        <v>1324</v>
      </c>
      <c r="B25" s="139">
        <v>25.003803040000001</v>
      </c>
      <c r="C25" s="139">
        <v>25.342847510000006</v>
      </c>
      <c r="D25" s="1372"/>
    </row>
    <row r="26" spans="1:4" ht="15">
      <c r="A26" s="526" t="s">
        <v>218</v>
      </c>
      <c r="B26" s="114">
        <v>25.003803040000001</v>
      </c>
      <c r="C26" s="101">
        <v>24.594165770000004</v>
      </c>
      <c r="D26" s="526"/>
    </row>
    <row r="27" spans="1:4" ht="15">
      <c r="A27" s="917" t="s">
        <v>1315</v>
      </c>
      <c r="B27" s="1540">
        <v>0</v>
      </c>
      <c r="C27" s="101">
        <v>0.24983830000000001</v>
      </c>
    </row>
    <row r="28" spans="1:4" ht="15">
      <c r="A28" s="917" t="s">
        <v>1593</v>
      </c>
      <c r="B28" s="1540">
        <v>0</v>
      </c>
      <c r="C28" s="101">
        <v>0.24942172000000001</v>
      </c>
    </row>
    <row r="29" spans="1:4" ht="15">
      <c r="A29" s="917" t="s">
        <v>1317</v>
      </c>
      <c r="B29" s="1540">
        <v>0</v>
      </c>
      <c r="C29" s="101">
        <v>0.24942172000000001</v>
      </c>
    </row>
    <row r="30" spans="1:4" ht="15">
      <c r="A30" s="1372" t="s">
        <v>1323</v>
      </c>
      <c r="B30" s="554">
        <v>16.879640309999999</v>
      </c>
      <c r="C30" s="554">
        <v>18.114073010000002</v>
      </c>
    </row>
    <row r="31" spans="1:4" ht="15">
      <c r="A31" s="917" t="s">
        <v>203</v>
      </c>
      <c r="B31" s="101">
        <v>0.22622694000000002</v>
      </c>
      <c r="C31" s="101">
        <v>0.24942172000000001</v>
      </c>
      <c r="D31" s="917"/>
    </row>
    <row r="32" spans="1:4" ht="15">
      <c r="A32" s="917" t="s">
        <v>1456</v>
      </c>
      <c r="B32" s="101">
        <v>0.45245363999999993</v>
      </c>
      <c r="C32" s="101">
        <v>0.49884380000000006</v>
      </c>
      <c r="D32" s="917"/>
    </row>
    <row r="33" spans="1:4" ht="15">
      <c r="A33" s="917" t="s">
        <v>193</v>
      </c>
      <c r="B33" s="101">
        <v>0.76753355000000001</v>
      </c>
      <c r="C33" s="101">
        <v>0.74033673999999994</v>
      </c>
      <c r="D33" s="917"/>
    </row>
    <row r="34" spans="1:4" ht="15">
      <c r="A34" s="917" t="s">
        <v>1340</v>
      </c>
      <c r="B34" s="101">
        <v>5.7658158299999993</v>
      </c>
      <c r="C34" s="101">
        <v>5.8575394100000002</v>
      </c>
      <c r="D34" s="917"/>
    </row>
    <row r="35" spans="1:4" ht="15">
      <c r="A35" s="917" t="s">
        <v>1594</v>
      </c>
      <c r="B35" s="101">
        <v>2.8246930000000008</v>
      </c>
      <c r="C35" s="101">
        <v>2.6647019999999997</v>
      </c>
      <c r="D35" s="917"/>
    </row>
    <row r="36" spans="1:4" ht="15">
      <c r="A36" s="917" t="s">
        <v>252</v>
      </c>
      <c r="B36" s="101">
        <v>2.8687318600000005</v>
      </c>
      <c r="C36" s="101">
        <v>2.2973254299999999</v>
      </c>
      <c r="D36" s="917"/>
    </row>
    <row r="37" spans="1:4" ht="15">
      <c r="A37" s="980" t="s">
        <v>1550</v>
      </c>
      <c r="B37" s="101">
        <v>3.9741854900000004</v>
      </c>
      <c r="C37" s="101">
        <v>5.8059039100000005</v>
      </c>
      <c r="D37" s="980"/>
    </row>
    <row r="38" spans="1:4" ht="15">
      <c r="A38" s="1372" t="s">
        <v>1321</v>
      </c>
      <c r="B38" s="554">
        <v>2.4446137000000001</v>
      </c>
      <c r="C38" s="100">
        <v>3.0892155199999998</v>
      </c>
      <c r="D38" s="1372"/>
    </row>
    <row r="39" spans="1:4" ht="15">
      <c r="A39" s="1372" t="s">
        <v>422</v>
      </c>
      <c r="B39" s="554">
        <v>22.822942390000005</v>
      </c>
      <c r="C39" s="554">
        <v>131.91395353999997</v>
      </c>
      <c r="D39" s="1372"/>
    </row>
    <row r="40" spans="1:4" ht="15">
      <c r="A40" s="985" t="s">
        <v>195</v>
      </c>
      <c r="B40" s="101">
        <v>12.148951410000002</v>
      </c>
      <c r="C40" s="101">
        <v>20.474522569999998</v>
      </c>
      <c r="D40" s="985"/>
    </row>
    <row r="41" spans="1:4" ht="15">
      <c r="A41" s="985" t="s">
        <v>1318</v>
      </c>
      <c r="B41" s="101">
        <v>1.2809716799999999</v>
      </c>
      <c r="C41" s="101">
        <v>1.8339283499999999</v>
      </c>
      <c r="D41" s="985"/>
    </row>
    <row r="42" spans="1:4" ht="15">
      <c r="A42" s="985" t="s">
        <v>1319</v>
      </c>
      <c r="B42" s="101">
        <v>6.2687040600000001</v>
      </c>
      <c r="C42" s="101">
        <v>7.3660792200000005</v>
      </c>
      <c r="D42" s="985"/>
    </row>
    <row r="43" spans="1:4" ht="15">
      <c r="A43" s="437" t="s">
        <v>1326</v>
      </c>
      <c r="B43" s="101">
        <v>0.79868080000000008</v>
      </c>
      <c r="C43" s="101">
        <v>3.4385351499999994</v>
      </c>
      <c r="D43" s="437"/>
    </row>
    <row r="44" spans="1:4" ht="15">
      <c r="A44" s="1371" t="s">
        <v>491</v>
      </c>
      <c r="B44" s="101">
        <v>0.63234603</v>
      </c>
      <c r="C44" s="101">
        <v>0.76321047000000009</v>
      </c>
      <c r="D44" s="1371"/>
    </row>
    <row r="45" spans="1:4" ht="15">
      <c r="A45" s="1371" t="s">
        <v>1448</v>
      </c>
      <c r="B45" s="101">
        <v>6.1000000000000006E-2</v>
      </c>
      <c r="C45" s="101">
        <v>0.289408</v>
      </c>
      <c r="D45" s="1371"/>
    </row>
    <row r="46" spans="1:4" ht="15">
      <c r="A46" s="1372" t="s">
        <v>1320</v>
      </c>
      <c r="B46" s="554">
        <v>1.6322884099999997</v>
      </c>
      <c r="C46" s="100">
        <v>97.748269779999987</v>
      </c>
      <c r="D46" s="1372"/>
    </row>
    <row r="47" spans="1:4" ht="15">
      <c r="A47" s="1372" t="s">
        <v>1322</v>
      </c>
      <c r="B47" s="554">
        <v>47.583126589999999</v>
      </c>
      <c r="C47" s="554">
        <v>53.229954029999995</v>
      </c>
      <c r="D47" s="1372"/>
    </row>
    <row r="48" spans="1:4" ht="15">
      <c r="A48" s="1372" t="s">
        <v>1327</v>
      </c>
      <c r="B48" s="554">
        <v>19.277826229999999</v>
      </c>
      <c r="C48" s="554">
        <v>22.04693709</v>
      </c>
      <c r="D48" s="1372"/>
    </row>
    <row r="49" spans="1:9" ht="15">
      <c r="A49" s="526" t="s">
        <v>490</v>
      </c>
      <c r="B49" s="101">
        <v>19.277826229999999</v>
      </c>
      <c r="C49" s="101">
        <v>22.04693709</v>
      </c>
      <c r="D49" s="526"/>
    </row>
    <row r="50" spans="1:9" ht="15">
      <c r="A50" s="402" t="s">
        <v>1328</v>
      </c>
      <c r="B50" s="1541">
        <v>0</v>
      </c>
      <c r="C50" s="1542">
        <v>0.77014657000000009</v>
      </c>
    </row>
    <row r="51" spans="1:9" ht="15">
      <c r="A51" s="564" t="s">
        <v>211</v>
      </c>
      <c r="B51" s="1539">
        <v>0</v>
      </c>
      <c r="C51" s="101">
        <v>0.77014657000000009</v>
      </c>
    </row>
    <row r="52" spans="1:9" ht="15">
      <c r="A52" s="1372" t="s">
        <v>7</v>
      </c>
      <c r="B52" s="554">
        <v>27.730426770000001</v>
      </c>
      <c r="C52" s="554">
        <v>29.330795619999996</v>
      </c>
      <c r="D52" s="1372"/>
    </row>
    <row r="53" spans="1:9" ht="15">
      <c r="A53" s="526" t="s">
        <v>232</v>
      </c>
      <c r="B53" s="101">
        <v>0.18660000000000002</v>
      </c>
      <c r="C53" s="101">
        <v>0.20020000000000002</v>
      </c>
      <c r="D53" s="526"/>
    </row>
    <row r="54" spans="1:9" ht="15">
      <c r="A54" s="437" t="s">
        <v>1330</v>
      </c>
      <c r="B54" s="101">
        <v>27.543826770000003</v>
      </c>
      <c r="C54" s="101">
        <v>29.130595619999998</v>
      </c>
      <c r="D54" s="437"/>
      <c r="E54" s="551"/>
      <c r="F54" s="551"/>
      <c r="G54" s="551"/>
      <c r="H54" s="551"/>
      <c r="I54" s="551"/>
    </row>
    <row r="55" spans="1:9" ht="15">
      <c r="A55" s="1372" t="s">
        <v>1331</v>
      </c>
      <c r="B55" s="554">
        <v>0.57487359000000005</v>
      </c>
      <c r="C55" s="100">
        <v>1.0820747499999999</v>
      </c>
      <c r="D55" s="1372"/>
      <c r="E55" s="219"/>
      <c r="F55" s="219"/>
      <c r="G55" s="219"/>
      <c r="H55" s="219"/>
      <c r="I55" s="219"/>
    </row>
    <row r="56" spans="1:9" ht="15">
      <c r="A56" s="402" t="s">
        <v>1335</v>
      </c>
      <c r="B56" s="1541">
        <v>0</v>
      </c>
      <c r="C56" s="1542">
        <v>0.26630899999999996</v>
      </c>
      <c r="E56" s="219"/>
      <c r="F56" s="219"/>
      <c r="G56" s="219"/>
      <c r="H56" s="219"/>
      <c r="I56" s="219"/>
    </row>
    <row r="57" spans="1:9" ht="15">
      <c r="A57" s="437" t="s">
        <v>1336</v>
      </c>
      <c r="B57" s="1537">
        <v>0</v>
      </c>
      <c r="C57" s="101">
        <v>0.26630899999999996</v>
      </c>
    </row>
    <row r="58" spans="1:9" ht="15">
      <c r="A58" s="1372" t="s">
        <v>1337</v>
      </c>
      <c r="B58" s="554">
        <v>3.2734224140000001</v>
      </c>
      <c r="C58" s="554">
        <v>0.29099244000000002</v>
      </c>
      <c r="D58" s="1372"/>
    </row>
    <row r="59" spans="1:9" ht="15.75" thickBot="1">
      <c r="A59" s="1371" t="s">
        <v>1338</v>
      </c>
      <c r="B59" s="101">
        <v>3.2734224140000001</v>
      </c>
      <c r="C59" s="101">
        <v>0.29099244000000002</v>
      </c>
      <c r="D59" s="1371"/>
    </row>
    <row r="60" spans="1:9" ht="16.5" thickTop="1" thickBot="1">
      <c r="A60" s="731" t="s">
        <v>475</v>
      </c>
      <c r="B60" s="699">
        <v>138.278573704</v>
      </c>
      <c r="C60" s="699">
        <v>252.72533510999995</v>
      </c>
    </row>
    <row r="61" spans="1:9" ht="15.75" thickTop="1">
      <c r="A61" s="39" t="s">
        <v>677</v>
      </c>
      <c r="B61" s="551"/>
      <c r="C61" s="551"/>
      <c r="D61" s="1739"/>
    </row>
    <row r="62" spans="1:9" ht="15.75">
      <c r="A62" s="1515" t="s">
        <v>1872</v>
      </c>
      <c r="B62" s="219"/>
      <c r="C62" s="219"/>
    </row>
    <row r="63" spans="1:9" ht="15.75">
      <c r="A63" s="930" t="s">
        <v>1981</v>
      </c>
      <c r="B63" s="219"/>
      <c r="C63" s="219"/>
    </row>
  </sheetData>
  <pageMargins left="1.21" right="0.70866141732283472" top="0.67" bottom="0.74803149606299213" header="0.31496062992125984" footer="0.31496062992125984"/>
  <pageSetup scale="73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>
    <pageSetUpPr fitToPage="1"/>
  </sheetPr>
  <dimension ref="A1:P64"/>
  <sheetViews>
    <sheetView showGridLines="0" topLeftCell="A31" zoomScaleNormal="100" workbookViewId="0">
      <pane xSplit="1" topLeftCell="B1" activePane="topRight" state="frozen"/>
      <selection activeCell="A29" sqref="A29"/>
      <selection pane="topRight" activeCell="H57" sqref="H57"/>
    </sheetView>
  </sheetViews>
  <sheetFormatPr defaultColWidth="11.42578125" defaultRowHeight="14.25" customHeight="1"/>
  <cols>
    <col min="1" max="1" width="56.42578125" style="71" customWidth="1"/>
    <col min="2" max="3" width="8.42578125" style="71" customWidth="1"/>
    <col min="4" max="4" width="9.28515625" style="71" customWidth="1"/>
    <col min="5" max="9" width="8.42578125" style="71" customWidth="1"/>
    <col min="10" max="10" width="10.28515625" style="71" customWidth="1"/>
    <col min="11" max="11" width="9.5703125" style="71" customWidth="1"/>
    <col min="12" max="13" width="10.140625" style="71" customWidth="1"/>
    <col min="14" max="14" width="9.42578125" style="71" customWidth="1"/>
    <col min="15" max="16384" width="11.42578125" style="71"/>
  </cols>
  <sheetData>
    <row r="1" spans="1:14" ht="14.25" customHeigh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30</v>
      </c>
    </row>
    <row r="6" spans="1:14" ht="14.25" customHeight="1">
      <c r="A6" s="73" t="s">
        <v>679</v>
      </c>
    </row>
    <row r="7" spans="1:14" ht="14.25" customHeight="1">
      <c r="A7" s="73" t="s">
        <v>1727</v>
      </c>
    </row>
    <row r="8" spans="1:14" ht="14.25" customHeight="1">
      <c r="A8" s="71" t="s">
        <v>416</v>
      </c>
    </row>
    <row r="9" spans="1:14" ht="15" customHeight="1">
      <c r="A9" s="70" t="s">
        <v>344</v>
      </c>
      <c r="B9" s="70" t="s">
        <v>425</v>
      </c>
      <c r="C9" s="70" t="s">
        <v>385</v>
      </c>
      <c r="D9" s="70" t="s">
        <v>386</v>
      </c>
      <c r="E9" s="70" t="s">
        <v>387</v>
      </c>
      <c r="F9" s="70" t="s">
        <v>388</v>
      </c>
      <c r="G9" s="70" t="s">
        <v>389</v>
      </c>
      <c r="H9" s="70" t="s">
        <v>390</v>
      </c>
      <c r="I9" s="70" t="s">
        <v>391</v>
      </c>
      <c r="J9" s="70" t="s">
        <v>392</v>
      </c>
      <c r="K9" s="70" t="s">
        <v>393</v>
      </c>
      <c r="L9" s="70" t="s">
        <v>394</v>
      </c>
      <c r="M9" s="70" t="s">
        <v>395</v>
      </c>
      <c r="N9" s="70" t="s">
        <v>39</v>
      </c>
    </row>
    <row r="10" spans="1:14" s="89" customFormat="1" ht="15" customHeight="1">
      <c r="A10" s="228" t="s">
        <v>420</v>
      </c>
      <c r="B10" s="554">
        <v>9.08536608</v>
      </c>
      <c r="C10" s="554">
        <v>13.322618180000001</v>
      </c>
      <c r="D10" s="554">
        <v>13.436454919999999</v>
      </c>
      <c r="E10" s="554">
        <v>29.984550810000002</v>
      </c>
      <c r="F10" s="554">
        <v>9.3438733900000006</v>
      </c>
      <c r="G10" s="554">
        <v>14.389559589999998</v>
      </c>
      <c r="H10" s="554">
        <v>10.823384909999998</v>
      </c>
      <c r="I10" s="554">
        <v>12.029841200000002</v>
      </c>
      <c r="J10" s="554">
        <v>14.27237414</v>
      </c>
      <c r="K10" s="554">
        <v>14.16166585</v>
      </c>
      <c r="L10" s="554">
        <v>11.528706359999999</v>
      </c>
      <c r="M10" s="554">
        <v>13.909558219999999</v>
      </c>
      <c r="N10" s="554">
        <v>166.28795365000002</v>
      </c>
    </row>
    <row r="11" spans="1:14" s="89" customFormat="1" ht="15" customHeight="1">
      <c r="A11" s="228" t="s">
        <v>1372</v>
      </c>
      <c r="B11" s="554">
        <v>3.20750833</v>
      </c>
      <c r="C11" s="554">
        <v>6.5515534100000012</v>
      </c>
      <c r="D11" s="554">
        <v>4.9570630200000005</v>
      </c>
      <c r="E11" s="554">
        <v>2.8348926800000003</v>
      </c>
      <c r="F11" s="554">
        <v>2.6589570499999997</v>
      </c>
      <c r="G11" s="554">
        <v>6.3628745199999992</v>
      </c>
      <c r="H11" s="554">
        <v>2.9094271999999997</v>
      </c>
      <c r="I11" s="554">
        <v>3.8586798400000006</v>
      </c>
      <c r="J11" s="554">
        <v>5.7458414499999995</v>
      </c>
      <c r="K11" s="554">
        <v>3.8257505200000006</v>
      </c>
      <c r="L11" s="554">
        <v>3.1577788699999996</v>
      </c>
      <c r="M11" s="554">
        <v>5.0046191899999997</v>
      </c>
      <c r="N11" s="554">
        <v>51.074946080000004</v>
      </c>
    </row>
    <row r="12" spans="1:14" s="89" customFormat="1" ht="15" customHeight="1">
      <c r="A12" s="526" t="s">
        <v>213</v>
      </c>
      <c r="B12" s="101">
        <v>1.1428476000000001</v>
      </c>
      <c r="C12" s="101">
        <v>1.0957409</v>
      </c>
      <c r="D12" s="101">
        <v>3.0100733700000002</v>
      </c>
      <c r="E12" s="101">
        <v>0.78900446999999996</v>
      </c>
      <c r="F12" s="101">
        <v>0.63145797999999997</v>
      </c>
      <c r="G12" s="101">
        <v>4.1075470999999997</v>
      </c>
      <c r="H12" s="101">
        <v>1.0099934399999999</v>
      </c>
      <c r="I12" s="101">
        <v>1.8806045600000001</v>
      </c>
      <c r="J12" s="101">
        <v>3.7554507899999998</v>
      </c>
      <c r="K12" s="101">
        <v>2.13111637</v>
      </c>
      <c r="L12" s="101">
        <v>1.05517153</v>
      </c>
      <c r="M12" s="101">
        <v>2.9678204900000003</v>
      </c>
      <c r="N12" s="114">
        <v>23.576828600000002</v>
      </c>
    </row>
    <row r="13" spans="1:14" s="89" customFormat="1" ht="15" customHeight="1">
      <c r="A13" s="526" t="s">
        <v>214</v>
      </c>
      <c r="B13" s="101">
        <v>0.52644207999999992</v>
      </c>
      <c r="C13" s="101">
        <v>4.3723658700000003</v>
      </c>
      <c r="D13" s="101">
        <v>0.60112208999999994</v>
      </c>
      <c r="E13" s="101">
        <v>0.75667273999999995</v>
      </c>
      <c r="F13" s="101">
        <v>0.77605186000000004</v>
      </c>
      <c r="G13" s="101">
        <v>0.57372557999999996</v>
      </c>
      <c r="H13" s="101">
        <v>0.50817659000000004</v>
      </c>
      <c r="I13" s="101">
        <v>0.42298967999999998</v>
      </c>
      <c r="J13" s="101">
        <v>0.40374968999999999</v>
      </c>
      <c r="K13" s="101">
        <v>0.42832920000000002</v>
      </c>
      <c r="L13" s="101">
        <v>0.64034371000000001</v>
      </c>
      <c r="M13" s="101">
        <v>0.45312420000000003</v>
      </c>
      <c r="N13" s="114">
        <v>10.46309329</v>
      </c>
    </row>
    <row r="14" spans="1:14" s="89" customFormat="1" ht="15" customHeight="1">
      <c r="A14" s="326" t="s">
        <v>215</v>
      </c>
      <c r="B14" s="101">
        <v>0.75787599999999999</v>
      </c>
      <c r="C14" s="101">
        <v>0.49396047999999998</v>
      </c>
      <c r="D14" s="101">
        <v>0.70240701000000005</v>
      </c>
      <c r="E14" s="101">
        <v>0.6928385600000001</v>
      </c>
      <c r="F14" s="101">
        <v>0.62367212999999999</v>
      </c>
      <c r="G14" s="101">
        <v>0.64250479000000005</v>
      </c>
      <c r="H14" s="101">
        <v>0.64720027000000002</v>
      </c>
      <c r="I14" s="101">
        <v>0.74500342000000008</v>
      </c>
      <c r="J14" s="101">
        <v>0.78894195</v>
      </c>
      <c r="K14" s="101">
        <v>0.57884405000000005</v>
      </c>
      <c r="L14" s="101">
        <v>0.71458420999999994</v>
      </c>
      <c r="M14" s="101">
        <v>0.82742791000000004</v>
      </c>
      <c r="N14" s="114">
        <v>8.2152607799999995</v>
      </c>
    </row>
    <row r="15" spans="1:14" s="89" customFormat="1" ht="15" customHeight="1">
      <c r="A15" s="329" t="s">
        <v>476</v>
      </c>
      <c r="B15" s="101">
        <v>2.7200500000000003E-3</v>
      </c>
      <c r="C15" s="101">
        <v>2.16635E-3</v>
      </c>
      <c r="D15" s="101">
        <v>1E-3</v>
      </c>
      <c r="E15" s="101">
        <v>1E-3</v>
      </c>
      <c r="F15" s="1354">
        <v>4.1077099999999997E-3</v>
      </c>
      <c r="G15" s="101">
        <v>0.39121154999999996</v>
      </c>
      <c r="H15" s="101">
        <v>2.4086220000000002E-2</v>
      </c>
      <c r="I15" s="101">
        <v>1.1266409999999999E-2</v>
      </c>
      <c r="J15" s="101">
        <v>1.6899540000000001E-2</v>
      </c>
      <c r="K15" s="101">
        <v>1.10822E-2</v>
      </c>
      <c r="L15" s="101">
        <v>2.5403349999999998E-2</v>
      </c>
      <c r="M15" s="101">
        <v>2.4874439999999998E-2</v>
      </c>
      <c r="N15" s="114">
        <v>0.51581781999999987</v>
      </c>
    </row>
    <row r="16" spans="1:14" s="89" customFormat="1" ht="15" customHeight="1">
      <c r="A16" s="326" t="s">
        <v>216</v>
      </c>
      <c r="B16" s="101">
        <v>2.8987950000000002E-2</v>
      </c>
      <c r="C16" s="101">
        <v>3.3283750000000001E-2</v>
      </c>
      <c r="D16" s="101">
        <v>7.5942529999999994E-2</v>
      </c>
      <c r="E16" s="101">
        <v>3.2948739999999997E-2</v>
      </c>
      <c r="F16" s="101">
        <v>3.4231999999999999E-2</v>
      </c>
      <c r="G16" s="101">
        <v>4.1575730000000005E-2</v>
      </c>
      <c r="H16" s="101">
        <v>3.0216070000000001E-2</v>
      </c>
      <c r="I16" s="101">
        <v>3.8700709999999999E-2</v>
      </c>
      <c r="J16" s="101">
        <v>6.3677750000000005E-2</v>
      </c>
      <c r="K16" s="101">
        <v>5.206848E-2</v>
      </c>
      <c r="L16" s="101">
        <v>5.6093419999999998E-2</v>
      </c>
      <c r="M16" s="101">
        <v>5.2484290000000003E-2</v>
      </c>
      <c r="N16" s="114">
        <v>0.54021142</v>
      </c>
    </row>
    <row r="17" spans="1:14" s="89" customFormat="1" ht="15" customHeight="1">
      <c r="A17" s="326" t="s">
        <v>217</v>
      </c>
      <c r="B17" s="101">
        <v>0.11328505</v>
      </c>
      <c r="C17" s="101">
        <v>2.16635E-3</v>
      </c>
      <c r="D17" s="101">
        <v>1E-3</v>
      </c>
      <c r="E17" s="101">
        <v>4.86E-4</v>
      </c>
      <c r="F17" s="101">
        <v>4.1077099999999997E-3</v>
      </c>
      <c r="G17" s="101">
        <v>1.1009680000000001E-2</v>
      </c>
      <c r="H17" s="101">
        <v>1.5862199999999999E-3</v>
      </c>
      <c r="I17" s="101">
        <v>0.15595655</v>
      </c>
      <c r="J17" s="101">
        <v>9.7629539999999987E-2</v>
      </c>
      <c r="K17" s="101">
        <v>1.10822E-2</v>
      </c>
      <c r="L17" s="101">
        <v>2.0620490000000002E-2</v>
      </c>
      <c r="M17" s="101">
        <v>2.633653E-2</v>
      </c>
      <c r="N17" s="114">
        <v>0.44526632000000005</v>
      </c>
    </row>
    <row r="18" spans="1:14" s="89" customFormat="1" ht="15" customHeight="1">
      <c r="A18" s="1371" t="s">
        <v>669</v>
      </c>
      <c r="B18" s="101">
        <v>0.63534959999999996</v>
      </c>
      <c r="C18" s="101">
        <v>0.55186970999999996</v>
      </c>
      <c r="D18" s="101">
        <v>0.56551802000000007</v>
      </c>
      <c r="E18" s="101">
        <v>0.56194217000000002</v>
      </c>
      <c r="F18" s="101">
        <v>0.58532766000000003</v>
      </c>
      <c r="G18" s="101">
        <v>0.59530008999999995</v>
      </c>
      <c r="H18" s="101">
        <v>0.68816838999999996</v>
      </c>
      <c r="I18" s="101">
        <v>0.60415850999999998</v>
      </c>
      <c r="J18" s="101">
        <v>0.61949219</v>
      </c>
      <c r="K18" s="101">
        <v>0.61322801999999998</v>
      </c>
      <c r="L18" s="101">
        <v>0.64556216</v>
      </c>
      <c r="M18" s="101">
        <v>0.65255132999999998</v>
      </c>
      <c r="N18" s="114">
        <v>7.3184678499999984</v>
      </c>
    </row>
    <row r="19" spans="1:14" s="89" customFormat="1" ht="15" customHeight="1">
      <c r="A19" s="228" t="s">
        <v>1324</v>
      </c>
      <c r="B19" s="554">
        <v>4.5218439699999999</v>
      </c>
      <c r="C19" s="554">
        <v>4.8244772899999999</v>
      </c>
      <c r="D19" s="554">
        <v>4.5666805100000003</v>
      </c>
      <c r="E19" s="554">
        <v>23.851017120000002</v>
      </c>
      <c r="F19" s="554">
        <v>4.5707452000000011</v>
      </c>
      <c r="G19" s="554">
        <v>5.6314164499999997</v>
      </c>
      <c r="H19" s="554">
        <v>5.9976412300000002</v>
      </c>
      <c r="I19" s="554">
        <v>6.0927337000000001</v>
      </c>
      <c r="J19" s="554">
        <v>5.5106676499999994</v>
      </c>
      <c r="K19" s="554">
        <v>8.0179282499999989</v>
      </c>
      <c r="L19" s="554">
        <v>5.6587159699999994</v>
      </c>
      <c r="M19" s="554">
        <v>6.1640166599999997</v>
      </c>
      <c r="N19" s="554">
        <v>85.40788400000001</v>
      </c>
    </row>
    <row r="20" spans="1:14" s="89" customFormat="1" ht="15" customHeight="1">
      <c r="A20" s="346" t="s">
        <v>218</v>
      </c>
      <c r="B20" s="101">
        <v>4.5040850199999998</v>
      </c>
      <c r="C20" s="101">
        <v>4.7701765099999998</v>
      </c>
      <c r="D20" s="101">
        <v>4.46454079</v>
      </c>
      <c r="E20" s="101">
        <v>23.348413620000002</v>
      </c>
      <c r="F20" s="101">
        <v>4.5512210399999997</v>
      </c>
      <c r="G20" s="101">
        <v>5.5919810999999999</v>
      </c>
      <c r="H20" s="101">
        <v>5.9707834400000008</v>
      </c>
      <c r="I20" s="101">
        <v>6.0523210499999998</v>
      </c>
      <c r="J20" s="101">
        <v>5.4535330499999999</v>
      </c>
      <c r="K20" s="101">
        <v>7.9784344300000001</v>
      </c>
      <c r="L20" s="101">
        <v>5.5882420499999998</v>
      </c>
      <c r="M20" s="101">
        <v>6.0714607000000003</v>
      </c>
      <c r="N20" s="114">
        <v>84.345192800000007</v>
      </c>
    </row>
    <row r="21" spans="1:14" s="89" customFormat="1" ht="15" customHeight="1">
      <c r="A21" s="1373" t="s">
        <v>1313</v>
      </c>
      <c r="B21" s="101">
        <v>1E-3</v>
      </c>
      <c r="C21" s="101">
        <v>1E-4</v>
      </c>
      <c r="D21" s="101">
        <v>3.6610000000000002E-3</v>
      </c>
      <c r="E21" s="101">
        <v>3.88651E-2</v>
      </c>
      <c r="F21" s="101">
        <v>1E-3</v>
      </c>
      <c r="G21" s="101">
        <v>1.327241E-2</v>
      </c>
      <c r="H21" s="101">
        <v>1.400391E-2</v>
      </c>
      <c r="I21" s="101">
        <v>3.1325E-4</v>
      </c>
      <c r="J21" s="101">
        <v>1E-4</v>
      </c>
      <c r="K21" s="101">
        <v>1E-4</v>
      </c>
      <c r="L21" s="101">
        <v>7.5529999999999998E-4</v>
      </c>
      <c r="M21" s="101">
        <v>2.7685000000000001E-3</v>
      </c>
      <c r="N21" s="114">
        <v>7.5939470000000009E-2</v>
      </c>
    </row>
    <row r="22" spans="1:14" s="89" customFormat="1" ht="15" customHeight="1">
      <c r="A22" s="1373" t="s">
        <v>1315</v>
      </c>
      <c r="B22" s="101">
        <v>2.7200500000000003E-3</v>
      </c>
      <c r="C22" s="101">
        <v>4.2606350000000001E-2</v>
      </c>
      <c r="D22" s="101">
        <v>9.3167800000000009E-2</v>
      </c>
      <c r="E22" s="101">
        <v>0.44411804999999999</v>
      </c>
      <c r="F22" s="101">
        <v>4.1077099999999997E-3</v>
      </c>
      <c r="G22" s="101">
        <v>6.6792099999999997E-3</v>
      </c>
      <c r="H22" s="101">
        <v>1.5862199999999999E-3</v>
      </c>
      <c r="I22" s="101">
        <v>1.1266409999999999E-2</v>
      </c>
      <c r="J22" s="101">
        <v>1.6899540000000001E-2</v>
      </c>
      <c r="K22" s="101">
        <v>1.10822E-2</v>
      </c>
      <c r="L22" s="101">
        <v>2.2290490000000003E-2</v>
      </c>
      <c r="M22" s="101">
        <v>2.4874439999999998E-2</v>
      </c>
      <c r="N22" s="114">
        <v>0.68139846999999998</v>
      </c>
    </row>
    <row r="23" spans="1:14" s="89" customFormat="1" ht="15" customHeight="1">
      <c r="A23" s="1373" t="s">
        <v>1593</v>
      </c>
      <c r="B23" s="1127">
        <v>2.7200500000000003E-3</v>
      </c>
      <c r="C23" s="1127">
        <v>2.16635E-3</v>
      </c>
      <c r="D23" s="1127">
        <v>0</v>
      </c>
      <c r="E23" s="1127">
        <v>0</v>
      </c>
      <c r="F23" s="1127">
        <v>4.1077099999999997E-3</v>
      </c>
      <c r="G23" s="1127">
        <v>6.6192100000000004E-3</v>
      </c>
      <c r="H23" s="1127">
        <v>1.5862199999999999E-3</v>
      </c>
      <c r="I23" s="1127">
        <v>1.1266409999999999E-2</v>
      </c>
      <c r="J23" s="1127">
        <v>1.6899540000000001E-2</v>
      </c>
      <c r="K23" s="1127">
        <v>1.10822E-2</v>
      </c>
      <c r="L23" s="1127">
        <v>2.0620490000000002E-2</v>
      </c>
      <c r="M23" s="1127">
        <v>2.4874439999999998E-2</v>
      </c>
      <c r="N23" s="114">
        <v>0.10194262</v>
      </c>
    </row>
    <row r="24" spans="1:14" s="89" customFormat="1" ht="15" customHeight="1">
      <c r="A24" s="1373" t="s">
        <v>1317</v>
      </c>
      <c r="B24" s="101">
        <v>1.131885E-2</v>
      </c>
      <c r="C24" s="101">
        <v>9.4280800000000001E-3</v>
      </c>
      <c r="D24" s="101">
        <v>5.3109200000000002E-3</v>
      </c>
      <c r="E24" s="101">
        <v>1.9620349999999998E-2</v>
      </c>
      <c r="F24" s="101">
        <v>1.030874E-2</v>
      </c>
      <c r="G24" s="101">
        <v>1.2864520000000001E-2</v>
      </c>
      <c r="H24" s="101">
        <v>9.6814400000000012E-3</v>
      </c>
      <c r="I24" s="101">
        <v>1.7566580000000002E-2</v>
      </c>
      <c r="J24" s="101">
        <v>2.3235519999999999E-2</v>
      </c>
      <c r="K24" s="101">
        <v>1.7229419999999999E-2</v>
      </c>
      <c r="L24" s="101">
        <v>2.6807640000000001E-2</v>
      </c>
      <c r="M24" s="101">
        <v>4.0038580000000004E-2</v>
      </c>
      <c r="N24" s="114">
        <v>0.20341063999999998</v>
      </c>
    </row>
    <row r="25" spans="1:14" s="89" customFormat="1" ht="15" customHeight="1">
      <c r="A25" s="228" t="s">
        <v>1323</v>
      </c>
      <c r="B25" s="554">
        <v>1.0400344699999999</v>
      </c>
      <c r="C25" s="554">
        <v>1.3996316</v>
      </c>
      <c r="D25" s="554">
        <v>3.0763174899999997</v>
      </c>
      <c r="E25" s="554">
        <v>2.2614332599999996</v>
      </c>
      <c r="F25" s="554">
        <v>1.6537913800000001</v>
      </c>
      <c r="G25" s="554">
        <v>1.9790544899999998</v>
      </c>
      <c r="H25" s="554">
        <v>1.40395435</v>
      </c>
      <c r="I25" s="554">
        <v>1.3917261299999999</v>
      </c>
      <c r="J25" s="554">
        <v>1.93058708</v>
      </c>
      <c r="K25" s="554">
        <v>1.47842794</v>
      </c>
      <c r="L25" s="554">
        <v>1.7096983699999999</v>
      </c>
      <c r="M25" s="554">
        <v>1.56812131</v>
      </c>
      <c r="N25" s="554">
        <v>29.805123569999996</v>
      </c>
    </row>
    <row r="26" spans="1:14" s="89" customFormat="1" ht="15" customHeight="1">
      <c r="A26" s="917" t="s">
        <v>203</v>
      </c>
      <c r="B26" s="101">
        <v>2.7200500000000003E-3</v>
      </c>
      <c r="C26" s="101">
        <v>2.16635E-3</v>
      </c>
      <c r="D26" s="101">
        <v>0.99059459999999999</v>
      </c>
      <c r="E26" s="101">
        <v>0.20049076999999998</v>
      </c>
      <c r="F26" s="101">
        <v>4.1077099999999997E-3</v>
      </c>
      <c r="G26" s="101">
        <v>0.18317596999999999</v>
      </c>
      <c r="H26" s="101">
        <v>4.3907919999999996E-2</v>
      </c>
      <c r="I26" s="101">
        <v>1.1266409999999999E-2</v>
      </c>
      <c r="J26" s="101">
        <v>0.16689954000000001</v>
      </c>
      <c r="K26" s="101">
        <v>1.10822E-2</v>
      </c>
      <c r="L26" s="101">
        <v>2.0620490000000002E-2</v>
      </c>
      <c r="M26" s="101">
        <v>2.4874439999999998E-2</v>
      </c>
      <c r="N26" s="114">
        <v>1.6619064499999998</v>
      </c>
    </row>
    <row r="27" spans="1:14" s="89" customFormat="1" ht="15" customHeight="1">
      <c r="A27" s="917" t="s">
        <v>1456</v>
      </c>
      <c r="B27" s="101">
        <v>5.4401099999999997E-3</v>
      </c>
      <c r="C27" s="101">
        <v>4.3331899999999998E-3</v>
      </c>
      <c r="D27" s="101">
        <v>1.7749099999999997E-2</v>
      </c>
      <c r="E27" s="101">
        <v>1E-3</v>
      </c>
      <c r="F27" s="101">
        <v>2.4381880000000002E-2</v>
      </c>
      <c r="G27" s="101">
        <v>1.323851E-2</v>
      </c>
      <c r="H27" s="101">
        <v>3.1724800000000001E-3</v>
      </c>
      <c r="I27" s="101">
        <v>2.253281E-2</v>
      </c>
      <c r="J27" s="101">
        <v>3.3799080000000002E-2</v>
      </c>
      <c r="K27" s="101">
        <v>2.2164380000000001E-2</v>
      </c>
      <c r="L27" s="101">
        <v>4.1240980000000003E-2</v>
      </c>
      <c r="M27" s="101">
        <v>4.9749019999999998E-2</v>
      </c>
      <c r="N27" s="114">
        <v>0.23880154000000003</v>
      </c>
    </row>
    <row r="28" spans="1:14" s="89" customFormat="1" ht="15" customHeight="1">
      <c r="A28" s="917" t="s">
        <v>193</v>
      </c>
      <c r="B28" s="101">
        <v>5.4401000000000007E-3</v>
      </c>
      <c r="C28" s="101">
        <v>4.3327000000000001E-3</v>
      </c>
      <c r="D28" s="101">
        <v>1E-4</v>
      </c>
      <c r="E28" s="101">
        <v>9.0271799999999999E-2</v>
      </c>
      <c r="F28" s="101">
        <v>8.2154199999999993E-3</v>
      </c>
      <c r="G28" s="101">
        <v>2.314418E-2</v>
      </c>
      <c r="H28" s="101">
        <v>3.1724399999999999E-3</v>
      </c>
      <c r="I28" s="101">
        <v>2.2532819999999999E-2</v>
      </c>
      <c r="J28" s="101">
        <v>3.3799080000000002E-2</v>
      </c>
      <c r="K28" s="101">
        <v>0.10279366000000001</v>
      </c>
      <c r="L28" s="101">
        <v>4.1240980000000003E-2</v>
      </c>
      <c r="M28" s="101">
        <v>4.9748879999999995E-2</v>
      </c>
      <c r="N28" s="114">
        <v>0.38479205999999999</v>
      </c>
    </row>
    <row r="29" spans="1:14" s="89" customFormat="1" ht="15" customHeight="1">
      <c r="A29" s="917" t="s">
        <v>1340</v>
      </c>
      <c r="B29" s="101">
        <v>0.47113332000000002</v>
      </c>
      <c r="C29" s="101">
        <v>0.67968143000000003</v>
      </c>
      <c r="D29" s="101">
        <v>0.70146739000000002</v>
      </c>
      <c r="E29" s="101">
        <v>0.65627159000000002</v>
      </c>
      <c r="F29" s="101">
        <v>0.65796103000000006</v>
      </c>
      <c r="G29" s="101">
        <v>0.55736379000000003</v>
      </c>
      <c r="H29" s="101">
        <v>0.51368285000000002</v>
      </c>
      <c r="I29" s="101">
        <v>0.53119131000000008</v>
      </c>
      <c r="J29" s="101">
        <v>0.56569918000000008</v>
      </c>
      <c r="K29" s="101">
        <v>0.68439302000000002</v>
      </c>
      <c r="L29" s="101">
        <v>0.50916183999999998</v>
      </c>
      <c r="M29" s="101">
        <v>0.64233256999999999</v>
      </c>
      <c r="N29" s="114">
        <v>7.170339320000001</v>
      </c>
    </row>
    <row r="30" spans="1:14" s="89" customFormat="1" ht="15" customHeight="1">
      <c r="A30" s="917" t="s">
        <v>1594</v>
      </c>
      <c r="B30" s="101">
        <v>0.138852</v>
      </c>
      <c r="C30" s="101">
        <v>0.216891</v>
      </c>
      <c r="D30" s="101">
        <v>0.216891</v>
      </c>
      <c r="E30" s="101">
        <v>0.216891</v>
      </c>
      <c r="F30" s="101">
        <v>0.216891</v>
      </c>
      <c r="G30" s="101">
        <v>0.216891</v>
      </c>
      <c r="H30" s="101">
        <v>0.216891</v>
      </c>
      <c r="I30" s="101">
        <v>0.216891</v>
      </c>
      <c r="J30" s="101">
        <v>0.29168100000000002</v>
      </c>
      <c r="K30" s="101">
        <v>0.14210100000000001</v>
      </c>
      <c r="L30" s="101">
        <v>0.216891</v>
      </c>
      <c r="M30" s="101">
        <v>0.216891</v>
      </c>
      <c r="N30" s="114">
        <v>2.5246529999999998</v>
      </c>
    </row>
    <row r="31" spans="1:14" s="89" customFormat="1" ht="15" customHeight="1">
      <c r="A31" s="917" t="s">
        <v>252</v>
      </c>
      <c r="B31" s="101">
        <v>0.19165491000000001</v>
      </c>
      <c r="C31" s="101">
        <v>0.22489504999999999</v>
      </c>
      <c r="D31" s="101">
        <v>0.67332328000000008</v>
      </c>
      <c r="E31" s="101">
        <v>0.25715410999999999</v>
      </c>
      <c r="F31" s="101">
        <v>0.52882018999999991</v>
      </c>
      <c r="G31" s="101">
        <v>0.32599020000000001</v>
      </c>
      <c r="H31" s="101">
        <v>0.40354967999999997</v>
      </c>
      <c r="I31" s="101">
        <v>0.25487197</v>
      </c>
      <c r="J31" s="101">
        <v>0.5620878199999999</v>
      </c>
      <c r="K31" s="101">
        <v>0.24895571</v>
      </c>
      <c r="L31" s="101">
        <v>0.24133745000000001</v>
      </c>
      <c r="M31" s="101">
        <v>0.31631804999999996</v>
      </c>
      <c r="N31" s="114">
        <v>4.2289584199999997</v>
      </c>
    </row>
    <row r="32" spans="1:14" s="89" customFormat="1" ht="15" customHeight="1">
      <c r="A32" s="980" t="s">
        <v>1550</v>
      </c>
      <c r="B32" s="101">
        <v>0.22479398</v>
      </c>
      <c r="C32" s="101">
        <v>0.26733188000000002</v>
      </c>
      <c r="D32" s="101">
        <v>0.47619212</v>
      </c>
      <c r="E32" s="101">
        <v>0.83935398999999999</v>
      </c>
      <c r="F32" s="101">
        <v>0.21341415000000002</v>
      </c>
      <c r="G32" s="101">
        <v>0.65925084</v>
      </c>
      <c r="H32" s="101">
        <v>0.21957798000000001</v>
      </c>
      <c r="I32" s="101">
        <v>0.33243981</v>
      </c>
      <c r="J32" s="101">
        <v>0.27662138000000003</v>
      </c>
      <c r="K32" s="101">
        <v>0.26693796999999997</v>
      </c>
      <c r="L32" s="101">
        <v>0.63920562999999997</v>
      </c>
      <c r="M32" s="101">
        <v>0.26820735000000001</v>
      </c>
      <c r="N32" s="114">
        <v>4.6833270799999998</v>
      </c>
    </row>
    <row r="33" spans="1:15" s="89" customFormat="1" ht="15" customHeight="1">
      <c r="A33" s="228" t="s">
        <v>1321</v>
      </c>
      <c r="B33" s="554">
        <v>0.31597931000000001</v>
      </c>
      <c r="C33" s="554">
        <v>0.54695587999999995</v>
      </c>
      <c r="D33" s="554">
        <v>0.83639390000000002</v>
      </c>
      <c r="E33" s="554">
        <v>1.0372077500000001</v>
      </c>
      <c r="F33" s="554">
        <v>0.46037976000000003</v>
      </c>
      <c r="G33" s="554">
        <v>0.41621413000000002</v>
      </c>
      <c r="H33" s="554">
        <v>0.51236212999999997</v>
      </c>
      <c r="I33" s="554">
        <v>0.68670153</v>
      </c>
      <c r="J33" s="554">
        <v>1.08527796</v>
      </c>
      <c r="K33" s="554">
        <v>0.83955913999999998</v>
      </c>
      <c r="L33" s="554">
        <v>1.00251315</v>
      </c>
      <c r="M33" s="554">
        <v>1.1728010600000001</v>
      </c>
      <c r="N33" s="554">
        <v>8.9123456999999995</v>
      </c>
    </row>
    <row r="34" spans="1:15" s="89" customFormat="1" ht="15" customHeight="1">
      <c r="A34" s="228" t="s">
        <v>422</v>
      </c>
      <c r="B34" s="98">
        <v>5.9932329599999994</v>
      </c>
      <c r="C34" s="98">
        <v>6.6652170799999997</v>
      </c>
      <c r="D34" s="98">
        <v>15.654316919999999</v>
      </c>
      <c r="E34" s="98">
        <v>12.796506099999998</v>
      </c>
      <c r="F34" s="98">
        <v>6.5048140500000002</v>
      </c>
      <c r="G34" s="98">
        <v>8.54643598</v>
      </c>
      <c r="H34" s="98">
        <v>11.455081170000001</v>
      </c>
      <c r="I34" s="98">
        <v>10.659095929999999</v>
      </c>
      <c r="J34" s="98">
        <v>14.90483599</v>
      </c>
      <c r="K34" s="98">
        <v>8.9923401700000003</v>
      </c>
      <c r="L34" s="98">
        <v>5.0213754700000006</v>
      </c>
      <c r="M34" s="98">
        <v>12.878640400000002</v>
      </c>
      <c r="N34" s="98">
        <v>120.07189222000001</v>
      </c>
    </row>
    <row r="35" spans="1:15" s="89" customFormat="1" ht="15" customHeight="1">
      <c r="A35" s="985" t="s">
        <v>195</v>
      </c>
      <c r="B35" s="101">
        <v>3.7005081200000003</v>
      </c>
      <c r="C35" s="101">
        <v>3.8956808399999998</v>
      </c>
      <c r="D35" s="101">
        <v>5.9374417099999999</v>
      </c>
      <c r="E35" s="101">
        <v>7.3709583399999996</v>
      </c>
      <c r="F35" s="101">
        <v>4.4478647000000002</v>
      </c>
      <c r="G35" s="101">
        <v>3.6447647400000003</v>
      </c>
      <c r="H35" s="101">
        <v>7.5221470400000001</v>
      </c>
      <c r="I35" s="101">
        <v>6.1200056299999996</v>
      </c>
      <c r="J35" s="101">
        <v>5.0278804099999999</v>
      </c>
      <c r="K35" s="101">
        <v>3.1596572599999999</v>
      </c>
      <c r="L35" s="101">
        <v>2.8848294700000001</v>
      </c>
      <c r="M35" s="101">
        <v>7.5840752900000004</v>
      </c>
      <c r="N35" s="114">
        <v>61.295813550000005</v>
      </c>
      <c r="O35" s="1459"/>
    </row>
    <row r="36" spans="1:15" s="89" customFormat="1" ht="15" customHeight="1">
      <c r="A36" s="985" t="s">
        <v>1318</v>
      </c>
      <c r="B36" s="101">
        <v>0.26668177000000004</v>
      </c>
      <c r="C36" s="101">
        <v>0.11179631</v>
      </c>
      <c r="D36" s="101">
        <v>0.26394390999999995</v>
      </c>
      <c r="E36" s="101">
        <v>2.5876600099999996</v>
      </c>
      <c r="F36" s="101">
        <v>0.32092493</v>
      </c>
      <c r="G36" s="101">
        <v>0.76294202</v>
      </c>
      <c r="H36" s="101">
        <v>0.12521214999999999</v>
      </c>
      <c r="I36" s="101">
        <v>0.18118519</v>
      </c>
      <c r="J36" s="101">
        <v>0.33012244000000002</v>
      </c>
      <c r="K36" s="101">
        <v>2.9309741699999998</v>
      </c>
      <c r="L36" s="101">
        <v>0.19361561999999999</v>
      </c>
      <c r="M36" s="101">
        <v>0.34611189000000003</v>
      </c>
      <c r="N36" s="114">
        <v>8.4211704099999984</v>
      </c>
      <c r="O36" s="1459"/>
    </row>
    <row r="37" spans="1:15" s="89" customFormat="1" ht="15" customHeight="1">
      <c r="A37" s="985" t="s">
        <v>1319</v>
      </c>
      <c r="B37" s="101">
        <v>0.81050652000000001</v>
      </c>
      <c r="C37" s="101">
        <v>0.67964763000000006</v>
      </c>
      <c r="D37" s="101">
        <v>7.7158781599999999</v>
      </c>
      <c r="E37" s="101">
        <v>1.2653244099999998</v>
      </c>
      <c r="F37" s="101">
        <v>0.49817004999999998</v>
      </c>
      <c r="G37" s="101">
        <v>1.69902774</v>
      </c>
      <c r="H37" s="101">
        <v>2.0678100800000001</v>
      </c>
      <c r="I37" s="101">
        <v>1.2883699099999999</v>
      </c>
      <c r="J37" s="101">
        <v>6.4948624400000003</v>
      </c>
      <c r="K37" s="101">
        <v>1.0726726299999998</v>
      </c>
      <c r="L37" s="101">
        <v>0.74530780000000008</v>
      </c>
      <c r="M37" s="101">
        <v>1.10531169</v>
      </c>
      <c r="N37" s="114">
        <v>25.442889059999999</v>
      </c>
      <c r="O37" s="1459"/>
    </row>
    <row r="38" spans="1:15" s="89" customFormat="1" ht="15" customHeight="1">
      <c r="A38" s="437" t="s">
        <v>1326</v>
      </c>
      <c r="B38" s="101">
        <v>0.47747373999999998</v>
      </c>
      <c r="C38" s="101">
        <v>1.2080401999999999</v>
      </c>
      <c r="D38" s="101">
        <v>0.26094573999999998</v>
      </c>
      <c r="E38" s="101">
        <v>0.48994365000000001</v>
      </c>
      <c r="F38" s="101">
        <v>0.52683054000000007</v>
      </c>
      <c r="G38" s="101">
        <v>1.03110065</v>
      </c>
      <c r="H38" s="101">
        <v>0.53070317</v>
      </c>
      <c r="I38" s="101">
        <v>1.22147545</v>
      </c>
      <c r="J38" s="101">
        <v>1.0447157199999999</v>
      </c>
      <c r="K38" s="101">
        <v>0.58629044999999991</v>
      </c>
      <c r="L38" s="101">
        <v>0.25731964000000002</v>
      </c>
      <c r="M38" s="101">
        <v>0.84404924999999997</v>
      </c>
      <c r="N38" s="114">
        <v>8.4788882000000001</v>
      </c>
      <c r="O38" s="1459"/>
    </row>
    <row r="39" spans="1:15" s="89" customFormat="1" ht="15" customHeight="1">
      <c r="A39" s="1371" t="s">
        <v>491</v>
      </c>
      <c r="B39" s="101">
        <v>0.10019093</v>
      </c>
      <c r="C39" s="101">
        <v>0.25040058999999998</v>
      </c>
      <c r="D39" s="101">
        <v>0.24408927999999999</v>
      </c>
      <c r="E39" s="101">
        <v>0.21367655999999999</v>
      </c>
      <c r="F39" s="101">
        <v>0.24058568999999999</v>
      </c>
      <c r="G39" s="101">
        <v>0.25601877000000001</v>
      </c>
      <c r="H39" s="101">
        <v>0.22418868</v>
      </c>
      <c r="I39" s="101">
        <v>0.14887617</v>
      </c>
      <c r="J39" s="101">
        <v>0.2738392</v>
      </c>
      <c r="K39" s="101">
        <v>0.30000812999999998</v>
      </c>
      <c r="L39" s="101">
        <v>0.18592641000000001</v>
      </c>
      <c r="M39" s="101">
        <v>0.25017581999999999</v>
      </c>
      <c r="N39" s="114">
        <v>2.6879762300000003</v>
      </c>
      <c r="O39" s="1459"/>
    </row>
    <row r="40" spans="1:15" s="89" customFormat="1" ht="15" customHeight="1">
      <c r="A40" s="1371" t="s">
        <v>1448</v>
      </c>
      <c r="B40" s="101">
        <v>2.8000000000000001E-2</v>
      </c>
      <c r="C40" s="101">
        <v>1.0999999999999999E-2</v>
      </c>
      <c r="D40" s="101">
        <v>4.5999999999999999E-2</v>
      </c>
      <c r="E40" s="101">
        <v>4.0000000000000001E-3</v>
      </c>
      <c r="F40" s="101">
        <v>6.0000000000000001E-3</v>
      </c>
      <c r="G40" s="101">
        <v>6.0000000000000001E-3</v>
      </c>
      <c r="H40" s="101">
        <v>2.1000000000000001E-2</v>
      </c>
      <c r="I40" s="101">
        <v>1.29E-2</v>
      </c>
      <c r="J40" s="101">
        <v>8.9999999999999993E-3</v>
      </c>
      <c r="K40" s="101">
        <v>2.0310000000000002E-2</v>
      </c>
      <c r="L40" s="101">
        <v>2.5999999999999999E-2</v>
      </c>
      <c r="M40" s="101">
        <v>3.3500000000000002E-2</v>
      </c>
      <c r="N40" s="114">
        <v>0.22371000000000002</v>
      </c>
      <c r="O40" s="1459"/>
    </row>
    <row r="41" spans="1:15" s="89" customFormat="1" ht="15" customHeight="1">
      <c r="A41" s="1459" t="s">
        <v>1844</v>
      </c>
      <c r="B41" s="101">
        <v>0.2384416</v>
      </c>
      <c r="C41" s="101">
        <v>0.18756561999999999</v>
      </c>
      <c r="D41" s="101">
        <v>0.22812723000000001</v>
      </c>
      <c r="E41" s="101">
        <v>0.25545674000000002</v>
      </c>
      <c r="F41" s="101">
        <v>0.16191157</v>
      </c>
      <c r="G41" s="101">
        <v>0.19857133999999999</v>
      </c>
      <c r="H41" s="101">
        <v>0.2605748</v>
      </c>
      <c r="I41" s="101">
        <v>0.18728307999999999</v>
      </c>
      <c r="J41" s="101">
        <v>0.23493754</v>
      </c>
      <c r="K41" s="101">
        <v>0.16036282000000002</v>
      </c>
      <c r="L41" s="101">
        <v>0.19864772</v>
      </c>
      <c r="M41" s="101">
        <v>0.23998420000000001</v>
      </c>
      <c r="N41" s="114">
        <v>2.5518642599999999</v>
      </c>
      <c r="O41" s="1459"/>
    </row>
    <row r="42" spans="1:15" s="89" customFormat="1" ht="15" customHeight="1">
      <c r="A42" s="228" t="s">
        <v>1320</v>
      </c>
      <c r="B42" s="101">
        <v>0.37143028</v>
      </c>
      <c r="C42" s="101">
        <v>0.32108589000000004</v>
      </c>
      <c r="D42" s="101">
        <v>0.95789089000000005</v>
      </c>
      <c r="E42" s="101">
        <v>0.60948639000000004</v>
      </c>
      <c r="F42" s="101">
        <v>0.30252656999999999</v>
      </c>
      <c r="G42" s="101">
        <v>0.94801071999999997</v>
      </c>
      <c r="H42" s="101">
        <v>0.70344525000000002</v>
      </c>
      <c r="I42" s="101">
        <v>1.4990005</v>
      </c>
      <c r="J42" s="101">
        <v>1.48947824</v>
      </c>
      <c r="K42" s="101">
        <v>0.76206470999999998</v>
      </c>
      <c r="L42" s="101">
        <v>0.52972881000000005</v>
      </c>
      <c r="M42" s="101">
        <v>2.4754322599999998</v>
      </c>
      <c r="N42" s="554">
        <v>10.96958051</v>
      </c>
      <c r="O42" s="1459"/>
    </row>
    <row r="43" spans="1:15" s="89" customFormat="1" ht="15" customHeight="1">
      <c r="A43" s="224" t="s">
        <v>1322</v>
      </c>
      <c r="B43" s="98">
        <v>16.120044970000002</v>
      </c>
      <c r="C43" s="98">
        <v>10.771164539999999</v>
      </c>
      <c r="D43" s="98">
        <v>13.578428840000001</v>
      </c>
      <c r="E43" s="98">
        <v>11.8562478</v>
      </c>
      <c r="F43" s="98">
        <v>11.377360320000001</v>
      </c>
      <c r="G43" s="98">
        <v>12.358389950000001</v>
      </c>
      <c r="H43" s="98">
        <v>10.161857219999998</v>
      </c>
      <c r="I43" s="98">
        <v>10.179098980000001</v>
      </c>
      <c r="J43" s="98">
        <v>9.6844779799999987</v>
      </c>
      <c r="K43" s="98">
        <v>13.400861919999999</v>
      </c>
      <c r="L43" s="98">
        <v>13.727276260000002</v>
      </c>
      <c r="M43" s="98">
        <v>19.956468579999999</v>
      </c>
      <c r="N43" s="98">
        <v>153.17167735999999</v>
      </c>
      <c r="O43" s="1459"/>
    </row>
    <row r="44" spans="1:15" s="89" customFormat="1" ht="15" customHeight="1">
      <c r="A44" s="402" t="s">
        <v>1327</v>
      </c>
      <c r="B44" s="98">
        <v>6.86508596</v>
      </c>
      <c r="C44" s="98">
        <v>6.9260200099999993</v>
      </c>
      <c r="D44" s="98">
        <v>9.7654981700000008</v>
      </c>
      <c r="E44" s="98">
        <v>8.37904743</v>
      </c>
      <c r="F44" s="98">
        <v>8.0586666000000005</v>
      </c>
      <c r="G44" s="98">
        <v>9.47215746</v>
      </c>
      <c r="H44" s="98">
        <v>7.0413885199999999</v>
      </c>
      <c r="I44" s="98">
        <v>7.3024346100000006</v>
      </c>
      <c r="J44" s="98">
        <v>6.6024198899999993</v>
      </c>
      <c r="K44" s="98">
        <v>8.9110801099999986</v>
      </c>
      <c r="L44" s="98">
        <v>8.992561310000001</v>
      </c>
      <c r="M44" s="98">
        <v>9.050497609999999</v>
      </c>
      <c r="N44" s="98">
        <v>97.366857679999981</v>
      </c>
    </row>
    <row r="45" spans="1:15" s="89" customFormat="1" ht="15" customHeight="1">
      <c r="A45" s="346" t="s">
        <v>490</v>
      </c>
      <c r="B45" s="101">
        <v>6.86508596</v>
      </c>
      <c r="C45" s="101">
        <v>6.9260200099999993</v>
      </c>
      <c r="D45" s="101">
        <v>9.7654981700000008</v>
      </c>
      <c r="E45" s="101">
        <v>8.37904743</v>
      </c>
      <c r="F45" s="101">
        <v>8.0586666000000005</v>
      </c>
      <c r="G45" s="101">
        <v>9.47215746</v>
      </c>
      <c r="H45" s="101">
        <v>7.0413885199999999</v>
      </c>
      <c r="I45" s="101">
        <v>7.3024346100000006</v>
      </c>
      <c r="J45" s="101">
        <v>6.6024198899999993</v>
      </c>
      <c r="K45" s="101">
        <v>8.9110801099999986</v>
      </c>
      <c r="L45" s="101">
        <v>8.992561310000001</v>
      </c>
      <c r="M45" s="101">
        <v>9.050497609999999</v>
      </c>
      <c r="N45" s="114">
        <v>97.366857679999981</v>
      </c>
    </row>
    <row r="46" spans="1:15" s="94" customFormat="1" ht="15" customHeight="1">
      <c r="A46" s="1460" t="s">
        <v>1328</v>
      </c>
      <c r="B46" s="100">
        <v>0.27361142999999999</v>
      </c>
      <c r="C46" s="100">
        <v>0.29489478999999996</v>
      </c>
      <c r="D46" s="100">
        <v>0.29858921999999999</v>
      </c>
      <c r="E46" s="100">
        <v>0.29873321999999997</v>
      </c>
      <c r="F46" s="100">
        <v>0.29699559999999997</v>
      </c>
      <c r="G46" s="100">
        <v>0.30327574000000002</v>
      </c>
      <c r="H46" s="100">
        <v>0.30441805999999999</v>
      </c>
      <c r="I46" s="100">
        <v>0.30569045</v>
      </c>
      <c r="J46" s="100">
        <v>0.30319166999999997</v>
      </c>
      <c r="K46" s="100">
        <v>0.30164353999999999</v>
      </c>
      <c r="L46" s="100">
        <v>0.32011393999999999</v>
      </c>
      <c r="M46" s="100">
        <v>0.33063988999999999</v>
      </c>
      <c r="N46" s="98">
        <v>3.6317975500000004</v>
      </c>
    </row>
    <row r="47" spans="1:15" s="89" customFormat="1" ht="15" customHeight="1">
      <c r="A47" s="346" t="s">
        <v>211</v>
      </c>
      <c r="B47" s="101">
        <v>0.27361142999999999</v>
      </c>
      <c r="C47" s="101">
        <v>0.29489478999999996</v>
      </c>
      <c r="D47" s="101">
        <v>0.29858921999999999</v>
      </c>
      <c r="E47" s="101">
        <v>0.29873321999999997</v>
      </c>
      <c r="F47" s="101">
        <v>0.29699559999999997</v>
      </c>
      <c r="G47" s="101">
        <v>0.30327574000000002</v>
      </c>
      <c r="H47" s="101">
        <v>0.30441805999999999</v>
      </c>
      <c r="I47" s="101">
        <v>0.30569045</v>
      </c>
      <c r="J47" s="101">
        <v>0.30319166999999997</v>
      </c>
      <c r="K47" s="101">
        <v>0.30164353999999999</v>
      </c>
      <c r="L47" s="101">
        <v>0.32011393999999999</v>
      </c>
      <c r="M47" s="101">
        <v>0.33063988999999999</v>
      </c>
      <c r="N47" s="114">
        <v>3.6317975500000004</v>
      </c>
    </row>
    <row r="48" spans="1:15" s="89" customFormat="1" ht="15" customHeight="1">
      <c r="A48" s="228" t="s">
        <v>7</v>
      </c>
      <c r="B48" s="554">
        <v>8.9274066699999999</v>
      </c>
      <c r="C48" s="554">
        <v>3.3792146399999998</v>
      </c>
      <c r="D48" s="554">
        <v>3.36813837</v>
      </c>
      <c r="E48" s="554">
        <v>2.9387676599999999</v>
      </c>
      <c r="F48" s="554">
        <v>2.8424535499999997</v>
      </c>
      <c r="G48" s="554">
        <v>2.4207423700000001</v>
      </c>
      <c r="H48" s="554">
        <v>2.4723880300000003</v>
      </c>
      <c r="I48" s="554">
        <v>2.4021874800000003</v>
      </c>
      <c r="J48" s="554">
        <v>2.5337282599999997</v>
      </c>
      <c r="K48" s="554">
        <v>3.9630155299999998</v>
      </c>
      <c r="L48" s="554">
        <v>4.1085071099999997</v>
      </c>
      <c r="M48" s="554">
        <v>10.321949</v>
      </c>
      <c r="N48" s="554">
        <v>49.678498670000003</v>
      </c>
    </row>
    <row r="49" spans="1:16" s="89" customFormat="1" ht="15" customHeight="1">
      <c r="A49" s="1373" t="s">
        <v>1373</v>
      </c>
      <c r="B49" s="101">
        <v>1E-4</v>
      </c>
      <c r="C49" s="101">
        <v>0.2013963</v>
      </c>
      <c r="D49" s="101">
        <v>0.29597511999999998</v>
      </c>
      <c r="E49" s="101">
        <v>9.9498130000000004E-2</v>
      </c>
      <c r="F49" s="101">
        <v>0.11570569</v>
      </c>
      <c r="G49" s="101">
        <v>6.2198179999999999E-2</v>
      </c>
      <c r="H49" s="101">
        <v>8.850972E-2</v>
      </c>
      <c r="I49" s="101">
        <v>9.3801800000000005E-2</v>
      </c>
      <c r="J49" s="101">
        <v>0.12570665</v>
      </c>
      <c r="K49" s="101">
        <v>6.0500699999999998E-2</v>
      </c>
      <c r="L49" s="101">
        <v>6.6709839999999992E-2</v>
      </c>
      <c r="M49" s="101">
        <v>0.19360657000000001</v>
      </c>
      <c r="N49" s="114">
        <v>1.4037086999999999</v>
      </c>
    </row>
    <row r="50" spans="1:16" s="89" customFormat="1" ht="15" customHeight="1">
      <c r="A50" s="1373" t="s">
        <v>201</v>
      </c>
      <c r="B50" s="101">
        <v>6.8289999999999997</v>
      </c>
      <c r="C50" s="101">
        <v>0.33139999999999997</v>
      </c>
      <c r="D50" s="101">
        <v>7.5700000000000003E-2</v>
      </c>
      <c r="E50" s="101">
        <v>6.4100000000000004E-2</v>
      </c>
      <c r="F50" s="101">
        <v>3.6799999999999999E-2</v>
      </c>
      <c r="G50" s="101">
        <v>5.45E-2</v>
      </c>
      <c r="H50" s="101">
        <v>5.8400000000000001E-2</v>
      </c>
      <c r="I50" s="101">
        <v>5.1900000000000002E-2</v>
      </c>
      <c r="J50" s="101">
        <v>4.1200000000000001E-2</v>
      </c>
      <c r="K50" s="101">
        <v>1.0449999999999999</v>
      </c>
      <c r="L50" s="101">
        <v>1.9258999999999999</v>
      </c>
      <c r="M50" s="101">
        <v>7.4297000000000004</v>
      </c>
      <c r="N50" s="114">
        <v>17.943600000000004</v>
      </c>
    </row>
    <row r="51" spans="1:16" s="89" customFormat="1" ht="15" customHeight="1">
      <c r="A51" s="437" t="s">
        <v>1330</v>
      </c>
      <c r="B51" s="101">
        <v>2.0983066699999999</v>
      </c>
      <c r="C51" s="101">
        <v>2.84641834</v>
      </c>
      <c r="D51" s="101">
        <v>2.9964632500000001</v>
      </c>
      <c r="E51" s="101">
        <v>2.7751695299999999</v>
      </c>
      <c r="F51" s="101">
        <v>2.6899478599999997</v>
      </c>
      <c r="G51" s="101">
        <v>2.3040441899999999</v>
      </c>
      <c r="H51" s="101">
        <v>2.3254783100000003</v>
      </c>
      <c r="I51" s="101">
        <v>2.2564856800000004</v>
      </c>
      <c r="J51" s="101">
        <v>2.3668216099999997</v>
      </c>
      <c r="K51" s="101">
        <v>2.85751483</v>
      </c>
      <c r="L51" s="101">
        <v>2.1158972700000001</v>
      </c>
      <c r="M51" s="101">
        <v>2.69864243</v>
      </c>
      <c r="N51" s="114">
        <v>30.33118997</v>
      </c>
    </row>
    <row r="52" spans="1:16" s="89" customFormat="1" ht="15" customHeight="1">
      <c r="A52" s="228" t="s">
        <v>1331</v>
      </c>
      <c r="B52" s="554">
        <v>5.3940910000000002E-2</v>
      </c>
      <c r="C52" s="554">
        <v>0.1710351</v>
      </c>
      <c r="D52" s="554">
        <v>0.14620307999999999</v>
      </c>
      <c r="E52" s="554">
        <v>0.23969948999999999</v>
      </c>
      <c r="F52" s="554">
        <v>0.17924457000000002</v>
      </c>
      <c r="G52" s="554">
        <v>0.16221437999999999</v>
      </c>
      <c r="H52" s="554">
        <v>0.34366260999999998</v>
      </c>
      <c r="I52" s="554">
        <v>0.16878644000000001</v>
      </c>
      <c r="J52" s="554">
        <v>0.24513815999999999</v>
      </c>
      <c r="K52" s="554">
        <v>0.22512273999999999</v>
      </c>
      <c r="L52" s="554">
        <v>0.30609390000000003</v>
      </c>
      <c r="M52" s="554">
        <v>0.25338208000000001</v>
      </c>
      <c r="N52" s="554">
        <v>2.4945234600000004</v>
      </c>
    </row>
    <row r="53" spans="1:16" s="89" customFormat="1" ht="15" customHeight="1">
      <c r="A53" s="11" t="s">
        <v>1335</v>
      </c>
      <c r="B53" s="554">
        <v>4.8594999999999999E-2</v>
      </c>
      <c r="C53" s="554">
        <v>6.4485000000000001E-2</v>
      </c>
      <c r="D53" s="554">
        <v>6.1164999999999997E-2</v>
      </c>
      <c r="E53" s="554">
        <v>6.0144999999999997E-2</v>
      </c>
      <c r="F53" s="554">
        <v>5.6454999999999998E-2</v>
      </c>
      <c r="G53" s="554">
        <v>6.2875E-2</v>
      </c>
      <c r="H53" s="554">
        <v>6.2269999999999999E-2</v>
      </c>
      <c r="I53" s="554">
        <v>6.515E-2</v>
      </c>
      <c r="J53" s="554">
        <v>5.6939999999999998E-2</v>
      </c>
      <c r="K53" s="554">
        <v>4.4245E-2</v>
      </c>
      <c r="L53" s="554">
        <v>4.3880000000000002E-2</v>
      </c>
      <c r="M53" s="554">
        <v>5.8340000000000003E-2</v>
      </c>
      <c r="N53" s="554">
        <v>0.68454499999999996</v>
      </c>
    </row>
    <row r="54" spans="1:16" s="89" customFormat="1" ht="15" customHeight="1">
      <c r="A54" s="1461" t="s">
        <v>1392</v>
      </c>
      <c r="B54" s="1127">
        <v>4.8594999999999999E-2</v>
      </c>
      <c r="C54" s="1127">
        <v>6.4485000000000001E-2</v>
      </c>
      <c r="D54" s="1127">
        <v>6.1164999999999997E-2</v>
      </c>
      <c r="E54" s="1127">
        <v>6.0144999999999997E-2</v>
      </c>
      <c r="F54" s="1127">
        <v>5.6454999999999998E-2</v>
      </c>
      <c r="G54" s="1127">
        <v>6.2875E-2</v>
      </c>
      <c r="H54" s="1127">
        <v>6.2269999999999999E-2</v>
      </c>
      <c r="I54" s="1127">
        <v>6.515E-2</v>
      </c>
      <c r="J54" s="1127">
        <v>5.6939999999999998E-2</v>
      </c>
      <c r="K54" s="1127">
        <v>4.4245E-2</v>
      </c>
      <c r="L54" s="1127">
        <v>4.3880000000000002E-2</v>
      </c>
      <c r="M54" s="1127">
        <v>5.8340000000000003E-2</v>
      </c>
      <c r="N54" s="554">
        <v>0.68454499999999996</v>
      </c>
    </row>
    <row r="55" spans="1:16" s="89" customFormat="1" ht="15" customHeight="1">
      <c r="A55" s="228" t="s">
        <v>1337</v>
      </c>
      <c r="B55" s="1127">
        <v>1E-4</v>
      </c>
      <c r="C55" s="98">
        <v>8.2528000000000004E-2</v>
      </c>
      <c r="D55" s="98">
        <v>0.125302</v>
      </c>
      <c r="E55" s="98">
        <v>1E-4</v>
      </c>
      <c r="F55" s="98">
        <v>6.7281199999999998E-3</v>
      </c>
      <c r="G55" s="98">
        <v>7.7833800000000003E-3</v>
      </c>
      <c r="H55" s="98">
        <v>1E-4</v>
      </c>
      <c r="I55" s="98">
        <v>2.579E-2</v>
      </c>
      <c r="J55" s="98">
        <v>2.579E-2</v>
      </c>
      <c r="K55" s="98">
        <v>9.7844E-2</v>
      </c>
      <c r="L55" s="98">
        <v>1E-4</v>
      </c>
      <c r="M55" s="98">
        <v>0.10187</v>
      </c>
      <c r="N55" s="98">
        <v>0.4740355</v>
      </c>
    </row>
    <row r="56" spans="1:16" s="89" customFormat="1" ht="15" customHeight="1">
      <c r="A56" s="1371" t="s">
        <v>1338</v>
      </c>
      <c r="B56" s="101">
        <v>1E-4</v>
      </c>
      <c r="C56" s="101">
        <v>8.2528000000000004E-2</v>
      </c>
      <c r="D56" s="101">
        <v>0.125302</v>
      </c>
      <c r="E56" s="101">
        <v>1E-4</v>
      </c>
      <c r="F56" s="101">
        <v>6.7281199999999998E-3</v>
      </c>
      <c r="G56" s="101">
        <v>7.7833800000000003E-3</v>
      </c>
      <c r="H56" s="101">
        <v>1E-4</v>
      </c>
      <c r="I56" s="101">
        <v>2.579E-2</v>
      </c>
      <c r="J56" s="101">
        <v>2.579E-2</v>
      </c>
      <c r="K56" s="101">
        <v>9.7844E-2</v>
      </c>
      <c r="L56" s="101">
        <v>1E-4</v>
      </c>
      <c r="M56" s="101">
        <v>0.10187</v>
      </c>
      <c r="N56" s="114">
        <v>0.4740355</v>
      </c>
      <c r="O56" s="219"/>
    </row>
    <row r="57" spans="1:16" s="89" customFormat="1" ht="15" customHeight="1" thickBot="1">
      <c r="A57" s="780" t="s">
        <v>469</v>
      </c>
      <c r="B57" s="778">
        <v>31.514723320000002</v>
      </c>
      <c r="C57" s="778">
        <v>31.38848368</v>
      </c>
      <c r="D57" s="778">
        <v>43.630896579999998</v>
      </c>
      <c r="E57" s="778">
        <v>55.674612459999999</v>
      </c>
      <c r="F57" s="778">
        <v>27.693155640000001</v>
      </c>
      <c r="G57" s="778">
        <v>35.718383029999998</v>
      </c>
      <c r="H57" s="778">
        <v>32.952785429999992</v>
      </c>
      <c r="I57" s="778">
        <v>33.58052764</v>
      </c>
      <c r="J57" s="778">
        <v>39.972756070000003</v>
      </c>
      <c r="K57" s="778">
        <v>37.492271080000002</v>
      </c>
      <c r="L57" s="778">
        <v>31.279971240000002</v>
      </c>
      <c r="M57" s="778">
        <v>48.019338260000005</v>
      </c>
      <c r="N57" s="778">
        <v>440.69010373000003</v>
      </c>
    </row>
    <row r="58" spans="1:16" ht="15" customHeight="1">
      <c r="A58" s="39" t="s">
        <v>735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56"/>
      <c r="O58" s="89"/>
    </row>
    <row r="59" spans="1:16" ht="15" customHeight="1">
      <c r="A59" s="1515" t="s">
        <v>1872</v>
      </c>
      <c r="B59" s="219"/>
      <c r="C59" s="219"/>
      <c r="D59" s="353"/>
      <c r="E59" s="219"/>
      <c r="F59" s="219"/>
      <c r="G59" s="219"/>
      <c r="H59" s="219"/>
      <c r="I59" s="219"/>
      <c r="J59" s="219"/>
      <c r="K59" s="219"/>
      <c r="L59" s="219"/>
      <c r="M59" s="219"/>
      <c r="N59" s="219"/>
      <c r="O59" s="89"/>
    </row>
    <row r="60" spans="1:16" s="73" customFormat="1" ht="15" customHeight="1">
      <c r="A60" s="930" t="s">
        <v>1981</v>
      </c>
      <c r="B60" s="1127"/>
      <c r="C60" s="1127"/>
      <c r="D60" s="1127"/>
      <c r="E60" s="1127"/>
      <c r="F60" s="1127"/>
      <c r="G60" s="1127"/>
      <c r="H60" s="1127"/>
      <c r="I60" s="1127"/>
      <c r="J60" s="1127"/>
      <c r="K60" s="1127"/>
      <c r="L60" s="1127"/>
      <c r="M60" s="1127"/>
      <c r="N60" s="181"/>
      <c r="O60" s="94"/>
    </row>
    <row r="61" spans="1:16" ht="15" customHeight="1">
      <c r="A61" s="89"/>
      <c r="B61" s="1127"/>
      <c r="C61" s="1127"/>
      <c r="D61" s="1127"/>
      <c r="E61" s="1127"/>
      <c r="F61" s="1127"/>
      <c r="G61" s="1127"/>
      <c r="H61" s="1127"/>
      <c r="I61" s="1127"/>
      <c r="J61" s="1127"/>
      <c r="K61" s="1127"/>
      <c r="L61" s="1127"/>
      <c r="M61" s="1127"/>
      <c r="N61" s="181"/>
      <c r="O61" s="114"/>
      <c r="P61" s="114"/>
    </row>
    <row r="62" spans="1:16" ht="14.25" customHeight="1">
      <c r="A62" s="107"/>
      <c r="B62" s="106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181"/>
      <c r="O62" s="114"/>
      <c r="P62" s="114"/>
    </row>
    <row r="63" spans="1:16" ht="14.25" customHeight="1"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4"/>
      <c r="O63" s="114"/>
      <c r="P63" s="114"/>
    </row>
    <row r="64" spans="1:16" ht="14.25" customHeight="1"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114"/>
      <c r="P64" s="114"/>
    </row>
  </sheetData>
  <customSheetViews>
    <customSheetView guid="{45E423DD-7FD2-487F-8372-5798D7D06C15}" showPageBreaks="1" showGridLines="0" printArea="1" topLeftCell="D1">
      <selection activeCell="N2" sqref="N2"/>
      <pageMargins left="1.04" right="0.52" top="0.56999999999999995" bottom="0.52" header="0" footer="0"/>
      <pageSetup scale="71" orientation="landscape" r:id="rId1"/>
      <headerFooter alignWithMargins="0"/>
    </customSheetView>
    <customSheetView guid="{B297ACE3-C144-4411-A206-EE5C8D41CE1C}" topLeftCell="B40">
      <selection activeCell="H39" sqref="H39"/>
      <pageMargins left="1.04" right="0.52" top="0.56999999999999995" bottom="0.52" header="0" footer="0"/>
      <pageSetup scale="71" orientation="landscape" r:id="rId2"/>
      <headerFooter alignWithMargins="0"/>
    </customSheetView>
    <customSheetView guid="{67BA8672-8137-4028-84CD-AA630649A2B3}" showRuler="0" topLeftCell="B21">
      <selection activeCell="A10" sqref="A10"/>
      <pageMargins left="1.04" right="0.52" top="0.56999999999999995" bottom="0.52" header="0" footer="0"/>
      <pageSetup scale="74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1.04" right="0.52" top="0.56999999999999995" bottom="0.52" header="0" footer="0"/>
      <pageSetup scale="71" orientation="landscape" r:id="rId4"/>
      <headerFooter alignWithMargins="0"/>
    </customSheetView>
  </customSheetViews>
  <phoneticPr fontId="0" type="noConversion"/>
  <pageMargins left="0.9" right="0.26" top="0.41" bottom="0.26" header="0" footer="0.24"/>
  <pageSetup scale="64" orientation="landscape" r:id="rId5"/>
  <headerFooter alignWithMargins="0"/>
  <drawing r:id="rId6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K64"/>
  <sheetViews>
    <sheetView showGridLines="0" topLeftCell="A46" zoomScaleNormal="100" workbookViewId="0">
      <selection activeCell="B61" sqref="B61"/>
    </sheetView>
  </sheetViews>
  <sheetFormatPr defaultRowHeight="12.75"/>
  <cols>
    <col min="1" max="1" width="64.7109375" customWidth="1"/>
    <col min="2" max="2" width="14" customWidth="1"/>
    <col min="3" max="3" width="16.85546875" customWidth="1"/>
  </cols>
  <sheetData>
    <row r="1" spans="1:11" ht="15">
      <c r="A1" s="544" t="s">
        <v>332</v>
      </c>
      <c r="B1" s="78"/>
      <c r="C1" s="78"/>
      <c r="D1" s="79"/>
      <c r="E1" s="79">
        <v>31</v>
      </c>
      <c r="F1" s="240"/>
      <c r="G1" s="240">
        <v>31</v>
      </c>
      <c r="H1" s="240"/>
      <c r="I1" s="240"/>
      <c r="J1" s="240">
        <v>31</v>
      </c>
      <c r="K1" s="446"/>
    </row>
    <row r="2" spans="1:11" ht="15">
      <c r="A2" s="71"/>
      <c r="B2" s="71"/>
      <c r="C2" s="71"/>
      <c r="D2" s="71"/>
      <c r="E2" s="71"/>
      <c r="F2" s="71"/>
      <c r="G2" s="71"/>
      <c r="H2" s="71"/>
      <c r="I2" s="71"/>
      <c r="J2" s="71"/>
    </row>
    <row r="3" spans="1:11" ht="15">
      <c r="A3" s="71"/>
      <c r="B3" s="71"/>
      <c r="C3" s="71"/>
      <c r="D3" s="71"/>
      <c r="E3" s="71"/>
      <c r="F3" s="71"/>
      <c r="G3" s="71"/>
      <c r="H3" s="71"/>
      <c r="I3" s="71"/>
      <c r="J3" s="71"/>
    </row>
    <row r="4" spans="1:11" ht="15">
      <c r="A4" s="71"/>
      <c r="B4" s="71"/>
      <c r="C4" s="71"/>
      <c r="D4" s="71"/>
      <c r="E4" s="71"/>
      <c r="F4" s="71"/>
      <c r="G4" s="71"/>
      <c r="H4" s="71"/>
      <c r="I4" s="71"/>
      <c r="J4" s="71"/>
    </row>
    <row r="5" spans="1:11" ht="15">
      <c r="A5" s="71"/>
      <c r="B5" s="71"/>
      <c r="C5" s="71"/>
      <c r="D5" s="71"/>
      <c r="E5" s="71"/>
      <c r="F5" s="71"/>
      <c r="G5" s="71"/>
      <c r="H5" s="71"/>
      <c r="I5" s="71"/>
      <c r="J5" s="71"/>
    </row>
    <row r="6" spans="1:11" ht="15">
      <c r="A6" s="71"/>
      <c r="B6" s="71"/>
      <c r="C6" s="71"/>
      <c r="D6" s="71"/>
      <c r="E6" s="71"/>
      <c r="F6" s="71"/>
      <c r="G6" s="71"/>
      <c r="H6" s="71"/>
      <c r="I6" s="71"/>
      <c r="J6" s="71"/>
    </row>
    <row r="7" spans="1:11" ht="15">
      <c r="A7" s="71"/>
      <c r="B7" s="71"/>
      <c r="C7" s="71"/>
      <c r="D7" s="71"/>
      <c r="E7" s="71"/>
      <c r="F7" s="71"/>
      <c r="G7" s="71"/>
      <c r="H7" s="71"/>
      <c r="I7" s="71"/>
      <c r="J7" s="71"/>
    </row>
    <row r="8" spans="1:11" ht="15">
      <c r="A8" s="71"/>
      <c r="B8" s="71"/>
      <c r="C8" s="71"/>
      <c r="D8" s="71"/>
      <c r="E8" s="71"/>
      <c r="F8" s="71"/>
      <c r="G8" s="71"/>
      <c r="H8" s="71"/>
      <c r="I8" s="71"/>
      <c r="J8" s="71"/>
    </row>
    <row r="9" spans="1:11" ht="15">
      <c r="A9" s="73" t="s">
        <v>1504</v>
      </c>
      <c r="B9" s="71"/>
      <c r="C9" s="71"/>
      <c r="D9" s="71"/>
      <c r="E9" s="71"/>
      <c r="F9" s="71"/>
      <c r="G9" s="71"/>
      <c r="H9" s="71"/>
      <c r="I9" s="71"/>
      <c r="J9" s="71"/>
    </row>
    <row r="10" spans="1:11" ht="15">
      <c r="A10" s="73" t="s">
        <v>1893</v>
      </c>
      <c r="B10" s="71"/>
      <c r="C10" s="71"/>
      <c r="D10" s="71"/>
      <c r="E10" s="71"/>
      <c r="F10" s="71"/>
      <c r="G10" s="71"/>
      <c r="H10" s="71"/>
      <c r="I10" s="71"/>
      <c r="J10" s="71"/>
    </row>
    <row r="11" spans="1:11" ht="15">
      <c r="A11" s="82" t="s">
        <v>1653</v>
      </c>
      <c r="B11" s="71"/>
      <c r="C11" s="71"/>
      <c r="D11" s="71"/>
      <c r="E11" s="71"/>
      <c r="F11" s="71"/>
      <c r="G11" s="71"/>
      <c r="H11" s="71"/>
      <c r="I11" s="71"/>
      <c r="J11" s="71"/>
    </row>
    <row r="12" spans="1:11" ht="15">
      <c r="A12" s="71" t="s">
        <v>416</v>
      </c>
      <c r="B12" s="71"/>
      <c r="C12" s="71"/>
      <c r="D12" s="71"/>
      <c r="E12" s="71"/>
      <c r="F12" s="71"/>
      <c r="G12" s="71"/>
      <c r="H12" s="71"/>
      <c r="I12" s="71"/>
      <c r="J12" s="71"/>
    </row>
    <row r="13" spans="1:11" ht="15">
      <c r="A13" s="70" t="s">
        <v>344</v>
      </c>
      <c r="B13" s="226">
        <v>2015</v>
      </c>
      <c r="C13" s="226">
        <v>2016</v>
      </c>
    </row>
    <row r="14" spans="1:11" ht="15">
      <c r="A14" s="228" t="s">
        <v>420</v>
      </c>
      <c r="B14" s="1013">
        <v>142.35723675</v>
      </c>
      <c r="C14" s="1013">
        <v>166.28795365000002</v>
      </c>
    </row>
    <row r="15" spans="1:11" ht="15">
      <c r="A15" s="228" t="s">
        <v>1372</v>
      </c>
      <c r="B15" s="1013">
        <v>50.601448359999992</v>
      </c>
      <c r="C15" s="1013">
        <v>51.074946080000004</v>
      </c>
    </row>
    <row r="16" spans="1:11" ht="15">
      <c r="A16" s="526" t="s">
        <v>213</v>
      </c>
      <c r="B16" s="152">
        <v>22.816797440000002</v>
      </c>
      <c r="C16" s="152">
        <v>23.576828600000002</v>
      </c>
    </row>
    <row r="17" spans="1:3" ht="15">
      <c r="A17" s="526" t="s">
        <v>214</v>
      </c>
      <c r="B17" s="152">
        <v>12.298440919999999</v>
      </c>
      <c r="C17" s="152">
        <v>10.46309329</v>
      </c>
    </row>
    <row r="18" spans="1:3" ht="15">
      <c r="A18" s="326" t="s">
        <v>215</v>
      </c>
      <c r="B18" s="152">
        <v>7.774173610000001</v>
      </c>
      <c r="C18" s="152">
        <v>8.2152607799999995</v>
      </c>
    </row>
    <row r="19" spans="1:3" ht="15">
      <c r="A19" s="329" t="s">
        <v>476</v>
      </c>
      <c r="B19" s="152">
        <v>0.41723651</v>
      </c>
      <c r="C19" s="152">
        <v>0.51581781999999987</v>
      </c>
    </row>
    <row r="20" spans="1:3" ht="15">
      <c r="A20" s="326" t="s">
        <v>216</v>
      </c>
      <c r="B20" s="152">
        <v>0.48787887999999996</v>
      </c>
      <c r="C20" s="152">
        <v>0.54021142</v>
      </c>
    </row>
    <row r="21" spans="1:3" ht="15">
      <c r="A21" s="326" t="s">
        <v>217</v>
      </c>
      <c r="B21" s="152">
        <v>0.76830885000000004</v>
      </c>
      <c r="C21" s="152">
        <v>0.44526632000000005</v>
      </c>
    </row>
    <row r="22" spans="1:3" ht="15">
      <c r="A22" s="1371" t="s">
        <v>669</v>
      </c>
      <c r="B22" s="152">
        <v>6.0386121499999996</v>
      </c>
      <c r="C22" s="152">
        <v>7.3184678499999984</v>
      </c>
    </row>
    <row r="23" spans="1:3" ht="15">
      <c r="A23" s="228" t="s">
        <v>1324</v>
      </c>
      <c r="B23" s="1013">
        <v>65.707891610000004</v>
      </c>
      <c r="C23" s="1013">
        <v>85.40788400000001</v>
      </c>
    </row>
    <row r="24" spans="1:3" ht="15">
      <c r="A24" s="346" t="s">
        <v>218</v>
      </c>
      <c r="B24" s="152">
        <v>64.350252920000003</v>
      </c>
      <c r="C24" s="152">
        <v>84.345192800000007</v>
      </c>
    </row>
    <row r="25" spans="1:3" ht="15">
      <c r="A25" s="1373" t="s">
        <v>1313</v>
      </c>
      <c r="B25" s="152">
        <v>1.0443707100000001</v>
      </c>
      <c r="C25" s="152">
        <v>7.5939470000000009E-2</v>
      </c>
    </row>
    <row r="26" spans="1:3" ht="15">
      <c r="A26" s="1373" t="s">
        <v>1315</v>
      </c>
      <c r="B26" s="152">
        <v>0.18843456</v>
      </c>
      <c r="C26" s="152">
        <v>0.68139846999999998</v>
      </c>
    </row>
    <row r="27" spans="1:3" ht="15">
      <c r="A27" s="1373" t="s">
        <v>1317</v>
      </c>
      <c r="B27" s="152">
        <v>0.12483241999999999</v>
      </c>
      <c r="C27" s="152">
        <v>0.10194262</v>
      </c>
    </row>
    <row r="28" spans="1:3" ht="15">
      <c r="A28" s="1373" t="s">
        <v>1593</v>
      </c>
      <c r="B28" s="152">
        <v>9.9999999999999995E-7</v>
      </c>
      <c r="C28" s="152">
        <v>0.20341063999999998</v>
      </c>
    </row>
    <row r="29" spans="1:3" ht="15">
      <c r="A29" s="228" t="s">
        <v>1323</v>
      </c>
      <c r="B29" s="1013">
        <v>18.91846129</v>
      </c>
      <c r="C29" s="1013">
        <v>20.892777869999996</v>
      </c>
    </row>
    <row r="30" spans="1:3" ht="15">
      <c r="A30" s="346" t="s">
        <v>220</v>
      </c>
      <c r="B30" s="152">
        <v>0.21990742000000002</v>
      </c>
      <c r="C30" s="152">
        <v>1.6619064499999998</v>
      </c>
    </row>
    <row r="31" spans="1:3" ht="15">
      <c r="A31" s="346" t="s">
        <v>1599</v>
      </c>
      <c r="B31" s="152">
        <v>0.10052522</v>
      </c>
      <c r="C31" s="152">
        <v>0.23880154000000003</v>
      </c>
    </row>
    <row r="32" spans="1:3" ht="15">
      <c r="A32" s="346" t="s">
        <v>245</v>
      </c>
      <c r="B32" s="152">
        <v>8.1117579999999995E-2</v>
      </c>
      <c r="C32" s="152">
        <v>0.38479205999999999</v>
      </c>
    </row>
    <row r="33" spans="1:3" ht="15">
      <c r="A33" s="346" t="s">
        <v>678</v>
      </c>
      <c r="B33" s="152">
        <v>7.5520031400000001</v>
      </c>
      <c r="C33" s="152">
        <v>7.170339320000001</v>
      </c>
    </row>
    <row r="34" spans="1:3" ht="15">
      <c r="A34" s="346" t="s">
        <v>221</v>
      </c>
      <c r="B34" s="152">
        <v>2.5868170000000004</v>
      </c>
      <c r="C34" s="152">
        <v>2.5246529999999998</v>
      </c>
    </row>
    <row r="35" spans="1:3" ht="15">
      <c r="A35" s="346" t="s">
        <v>224</v>
      </c>
      <c r="B35" s="152">
        <v>5.6135480900000001</v>
      </c>
      <c r="C35" s="152">
        <v>4.2289584199999997</v>
      </c>
    </row>
    <row r="36" spans="1:3" ht="15">
      <c r="A36" s="346" t="s">
        <v>613</v>
      </c>
      <c r="B36" s="152">
        <v>2.7645428400000003</v>
      </c>
      <c r="C36" s="152">
        <v>4.6833270799999998</v>
      </c>
    </row>
    <row r="37" spans="1:3" ht="15">
      <c r="A37" s="228" t="s">
        <v>1321</v>
      </c>
      <c r="B37" s="1013">
        <v>7.1294354900000005</v>
      </c>
      <c r="C37" s="1013">
        <v>8.9123456999999995</v>
      </c>
    </row>
    <row r="38" spans="1:3" ht="15">
      <c r="A38" s="228" t="s">
        <v>422</v>
      </c>
      <c r="B38" s="1013">
        <v>106.99251413</v>
      </c>
      <c r="C38" s="1013">
        <v>120.07189222000001</v>
      </c>
    </row>
    <row r="39" spans="1:3" ht="15">
      <c r="A39" s="985" t="s">
        <v>195</v>
      </c>
      <c r="B39" s="152">
        <v>59.748768290000008</v>
      </c>
      <c r="C39" s="152">
        <v>61.295813550000005</v>
      </c>
    </row>
    <row r="40" spans="1:3" ht="15">
      <c r="A40" s="985" t="s">
        <v>1318</v>
      </c>
      <c r="B40" s="152">
        <v>6.0642870699999998</v>
      </c>
      <c r="C40" s="152">
        <v>8.4211704099999984</v>
      </c>
    </row>
    <row r="41" spans="1:3" ht="15">
      <c r="A41" s="985" t="s">
        <v>1319</v>
      </c>
      <c r="B41" s="152">
        <v>20.422938640000005</v>
      </c>
      <c r="C41" s="152">
        <v>25.442889059999999</v>
      </c>
    </row>
    <row r="42" spans="1:3" ht="15">
      <c r="A42" s="437" t="s">
        <v>1326</v>
      </c>
      <c r="B42" s="152">
        <v>8.4252525299999999</v>
      </c>
      <c r="C42" s="152">
        <v>8.4788882000000001</v>
      </c>
    </row>
    <row r="43" spans="1:3" ht="15">
      <c r="A43" s="1371" t="s">
        <v>491</v>
      </c>
      <c r="B43" s="152">
        <v>2.2633526500000003</v>
      </c>
      <c r="C43" s="152">
        <v>2.6879762300000003</v>
      </c>
    </row>
    <row r="44" spans="1:3" ht="15">
      <c r="A44" s="1371" t="s">
        <v>1448</v>
      </c>
      <c r="B44" s="152">
        <v>0.84000000000000008</v>
      </c>
      <c r="C44" s="152">
        <v>0.22371000000000002</v>
      </c>
    </row>
    <row r="45" spans="1:3" ht="15">
      <c r="A45" s="1459" t="s">
        <v>1844</v>
      </c>
      <c r="B45" s="152">
        <v>9.9999999999999995E-7</v>
      </c>
      <c r="C45" s="152">
        <v>2.5518642599999999</v>
      </c>
    </row>
    <row r="46" spans="1:3" ht="15">
      <c r="A46" s="228" t="s">
        <v>1320</v>
      </c>
      <c r="B46" s="1013">
        <v>9.2279139499999996</v>
      </c>
      <c r="C46" s="1013">
        <v>10.96958051</v>
      </c>
    </row>
    <row r="47" spans="1:3" ht="15">
      <c r="A47" s="224" t="s">
        <v>1322</v>
      </c>
      <c r="B47" s="1013">
        <v>130.16761274999999</v>
      </c>
      <c r="C47" s="1013">
        <v>153.17167735999999</v>
      </c>
    </row>
    <row r="48" spans="1:3" ht="15">
      <c r="A48" s="402" t="s">
        <v>1327</v>
      </c>
      <c r="B48" s="152">
        <v>81.533605269999995</v>
      </c>
      <c r="C48" s="152">
        <v>97.366857679999981</v>
      </c>
    </row>
    <row r="49" spans="1:3" ht="15">
      <c r="A49" s="346" t="s">
        <v>490</v>
      </c>
      <c r="B49" s="152">
        <v>81.533605269999995</v>
      </c>
      <c r="C49" s="152">
        <v>97.366857679999981</v>
      </c>
    </row>
    <row r="50" spans="1:3" ht="15">
      <c r="A50" s="1460" t="s">
        <v>1328</v>
      </c>
      <c r="B50" s="152">
        <v>1.0000000000000001E-5</v>
      </c>
      <c r="C50" s="152">
        <v>3.6317975500000004</v>
      </c>
    </row>
    <row r="51" spans="1:3" ht="15">
      <c r="A51" s="346" t="s">
        <v>211</v>
      </c>
      <c r="B51" s="152">
        <v>1.0000000000000001E-5</v>
      </c>
      <c r="C51" s="152">
        <v>3.6317975500000004</v>
      </c>
    </row>
    <row r="52" spans="1:3" ht="15">
      <c r="A52" s="228" t="s">
        <v>7</v>
      </c>
      <c r="B52" s="1013">
        <v>46.849377160000003</v>
      </c>
      <c r="C52" s="1013">
        <v>49.678498670000003</v>
      </c>
    </row>
    <row r="53" spans="1:3" ht="15">
      <c r="A53" s="1373" t="s">
        <v>1373</v>
      </c>
      <c r="B53" s="152">
        <v>0.70431993999999998</v>
      </c>
      <c r="C53" s="152">
        <v>1.4037086999999999</v>
      </c>
    </row>
    <row r="54" spans="1:3" ht="15">
      <c r="A54" s="1373" t="s">
        <v>201</v>
      </c>
      <c r="B54" s="152">
        <v>15.401100000000003</v>
      </c>
      <c r="C54" s="152">
        <v>17.943600000000004</v>
      </c>
    </row>
    <row r="55" spans="1:3" ht="15">
      <c r="A55" s="437" t="s">
        <v>1330</v>
      </c>
      <c r="B55" s="152">
        <v>30.743957219999999</v>
      </c>
      <c r="C55" s="152">
        <v>30.33118997</v>
      </c>
    </row>
    <row r="56" spans="1:3" ht="15">
      <c r="A56" s="228" t="s">
        <v>1331</v>
      </c>
      <c r="B56" s="1013">
        <v>1.7846203200000001</v>
      </c>
      <c r="C56" s="1013">
        <v>2.4945234600000004</v>
      </c>
    </row>
    <row r="57" spans="1:3" ht="15.75">
      <c r="A57" s="11" t="s">
        <v>1335</v>
      </c>
      <c r="B57" s="152">
        <v>6.501787929999999</v>
      </c>
      <c r="C57" s="1543">
        <v>0.68454499999999996</v>
      </c>
    </row>
    <row r="58" spans="1:3" ht="15">
      <c r="A58" s="1461" t="s">
        <v>1392</v>
      </c>
      <c r="B58" s="152">
        <v>6.501787929999999</v>
      </c>
      <c r="C58" s="152">
        <v>0.68454499999999996</v>
      </c>
    </row>
    <row r="59" spans="1:3" ht="15">
      <c r="A59" s="228" t="s">
        <v>1337</v>
      </c>
      <c r="B59" s="152">
        <v>1E-4</v>
      </c>
      <c r="C59" s="152">
        <v>0.4740355</v>
      </c>
    </row>
    <row r="60" spans="1:3" ht="15">
      <c r="A60" s="1371" t="s">
        <v>1338</v>
      </c>
      <c r="B60" s="152">
        <v>1E-4</v>
      </c>
      <c r="C60" s="152">
        <v>0.4740355</v>
      </c>
    </row>
    <row r="61" spans="1:3" ht="15.75" thickBot="1">
      <c r="A61" s="780" t="s">
        <v>469</v>
      </c>
      <c r="B61" s="1544">
        <v>386.01925156000004</v>
      </c>
      <c r="C61" s="1544">
        <v>440.69010373000003</v>
      </c>
    </row>
    <row r="62" spans="1:3" ht="15">
      <c r="A62" s="39" t="s">
        <v>735</v>
      </c>
    </row>
    <row r="63" spans="1:3" ht="15">
      <c r="A63" s="1515" t="s">
        <v>1872</v>
      </c>
    </row>
    <row r="64" spans="1:3" ht="15">
      <c r="A64" s="930" t="s">
        <v>1981</v>
      </c>
    </row>
  </sheetData>
  <pageMargins left="1.299212598425197" right="0.98425196850393704" top="0.74803149606299213" bottom="0.74803149606299213" header="0.31496062992125984" footer="0.31496062992125984"/>
  <pageSetup scale="70" orientation="portrait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:O74"/>
  <sheetViews>
    <sheetView showGridLines="0" topLeftCell="A31" zoomScaleNormal="100" workbookViewId="0">
      <pane xSplit="1" topLeftCell="B1" activePane="topRight" state="frozen"/>
      <selection activeCell="A29" sqref="A29"/>
      <selection pane="topRight" activeCell="G56" sqref="G56"/>
    </sheetView>
  </sheetViews>
  <sheetFormatPr defaultColWidth="11.42578125" defaultRowHeight="15"/>
  <cols>
    <col min="1" max="1" width="54.28515625" style="71" customWidth="1"/>
    <col min="2" max="2" width="13.5703125" style="71" customWidth="1"/>
    <col min="3" max="3" width="9.28515625" style="71" customWidth="1"/>
    <col min="4" max="4" width="9.42578125" style="71" customWidth="1"/>
    <col min="5" max="5" width="9.85546875" style="71" customWidth="1"/>
    <col min="6" max="6" width="9" style="71" customWidth="1"/>
    <col min="7" max="7" width="8.42578125" style="71" customWidth="1"/>
    <col min="8" max="8" width="8.28515625" style="71" customWidth="1"/>
    <col min="9" max="9" width="9.42578125" style="71" customWidth="1"/>
    <col min="10" max="10" width="11" style="71" customWidth="1"/>
    <col min="11" max="11" width="9.42578125" style="71" customWidth="1"/>
    <col min="12" max="12" width="11" style="71" customWidth="1"/>
    <col min="13" max="13" width="13" style="71" customWidth="1"/>
    <col min="14" max="14" width="10.5703125" style="71" customWidth="1"/>
    <col min="15" max="15" width="13.85546875" style="71" customWidth="1"/>
    <col min="16" max="16384" width="11.42578125" style="71"/>
  </cols>
  <sheetData>
    <row r="1" spans="1:15" ht="15.75" customHeigh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32</v>
      </c>
    </row>
    <row r="8" spans="1:15">
      <c r="A8" s="73" t="s">
        <v>680</v>
      </c>
    </row>
    <row r="9" spans="1:15">
      <c r="A9" s="73" t="s">
        <v>1728</v>
      </c>
    </row>
    <row r="10" spans="1:15">
      <c r="A10" s="71" t="s">
        <v>416</v>
      </c>
    </row>
    <row r="11" spans="1:15" ht="15.75" customHeight="1">
      <c r="A11" s="230" t="s">
        <v>344</v>
      </c>
      <c r="B11" s="230" t="s">
        <v>425</v>
      </c>
      <c r="C11" s="230" t="s">
        <v>385</v>
      </c>
      <c r="D11" s="230" t="s">
        <v>386</v>
      </c>
      <c r="E11" s="230" t="s">
        <v>387</v>
      </c>
      <c r="F11" s="230" t="s">
        <v>388</v>
      </c>
      <c r="G11" s="230" t="s">
        <v>389</v>
      </c>
      <c r="H11" s="230" t="s">
        <v>390</v>
      </c>
      <c r="I11" s="230" t="s">
        <v>391</v>
      </c>
      <c r="J11" s="230" t="s">
        <v>392</v>
      </c>
      <c r="K11" s="230" t="s">
        <v>393</v>
      </c>
      <c r="L11" s="230" t="s">
        <v>394</v>
      </c>
      <c r="M11" s="230" t="s">
        <v>395</v>
      </c>
      <c r="N11" s="232" t="s">
        <v>37</v>
      </c>
    </row>
    <row r="12" spans="1:15">
      <c r="A12" s="229" t="s">
        <v>420</v>
      </c>
      <c r="B12" s="554">
        <v>8.4910453700000001</v>
      </c>
      <c r="C12" s="554">
        <v>9.0007292200000002</v>
      </c>
      <c r="D12" s="554">
        <v>10.115222860000001</v>
      </c>
      <c r="E12" s="554">
        <v>9.2764966200000014</v>
      </c>
      <c r="F12" s="554">
        <v>8.5318452099999984</v>
      </c>
      <c r="G12" s="554">
        <v>12.132514009999998</v>
      </c>
      <c r="H12" s="554">
        <v>11.590200419999999</v>
      </c>
      <c r="I12" s="554">
        <v>9.8665321799999983</v>
      </c>
      <c r="J12" s="554">
        <v>13.122113720000002</v>
      </c>
      <c r="K12" s="554">
        <v>9.1989333200000019</v>
      </c>
      <c r="L12" s="554">
        <v>7.817894100000002</v>
      </c>
      <c r="M12" s="554">
        <v>11.246243739999999</v>
      </c>
      <c r="N12" s="554">
        <v>122.10209693</v>
      </c>
    </row>
    <row r="13" spans="1:15">
      <c r="A13" s="228" t="s">
        <v>1372</v>
      </c>
      <c r="B13" s="554">
        <v>2.1346487599999997</v>
      </c>
      <c r="C13" s="554">
        <v>1.9483799199999998</v>
      </c>
      <c r="D13" s="554">
        <v>4.1192354599999996</v>
      </c>
      <c r="E13" s="554">
        <v>1.6941853399999998</v>
      </c>
      <c r="F13" s="554">
        <v>3.0779148299999997</v>
      </c>
      <c r="G13" s="554">
        <v>5.1523007899999991</v>
      </c>
      <c r="H13" s="554">
        <v>4.8418344900000001</v>
      </c>
      <c r="I13" s="554">
        <v>3.3828249799999996</v>
      </c>
      <c r="J13" s="554">
        <v>4.596995220000001</v>
      </c>
      <c r="K13" s="554">
        <v>2.4670497100000004</v>
      </c>
      <c r="L13" s="554">
        <v>2.2461340300000003</v>
      </c>
      <c r="M13" s="554">
        <v>4.8599753500000009</v>
      </c>
      <c r="N13" s="554">
        <v>40.521478880000004</v>
      </c>
    </row>
    <row r="14" spans="1:15">
      <c r="A14" s="526" t="s">
        <v>234</v>
      </c>
      <c r="B14" s="101">
        <v>1.0247465899999999</v>
      </c>
      <c r="C14" s="101">
        <v>1.0384515999999999</v>
      </c>
      <c r="D14" s="101">
        <v>2.9033350699999998</v>
      </c>
      <c r="E14" s="101">
        <v>0.86432142000000001</v>
      </c>
      <c r="F14" s="101">
        <v>1.32070869</v>
      </c>
      <c r="G14" s="101">
        <v>4.0347917799999999</v>
      </c>
      <c r="H14" s="101">
        <v>3.7220922700000001</v>
      </c>
      <c r="I14" s="101">
        <v>2.1030385899999997</v>
      </c>
      <c r="J14" s="101">
        <v>3.54483382</v>
      </c>
      <c r="K14" s="101">
        <v>1.48745054</v>
      </c>
      <c r="L14" s="101">
        <v>1.05118293</v>
      </c>
      <c r="M14" s="101">
        <v>3.8872473300000001</v>
      </c>
      <c r="N14" s="114">
        <v>26.982200630000005</v>
      </c>
      <c r="O14" s="1374"/>
    </row>
    <row r="15" spans="1:15">
      <c r="A15" s="526" t="s">
        <v>235</v>
      </c>
      <c r="B15" s="101">
        <v>0.36279496999999999</v>
      </c>
      <c r="C15" s="101">
        <v>0.40421047999999998</v>
      </c>
      <c r="D15" s="101">
        <v>0.39351127000000002</v>
      </c>
      <c r="E15" s="101">
        <v>0.45500060999999997</v>
      </c>
      <c r="F15" s="101">
        <v>1.2151075099999999</v>
      </c>
      <c r="G15" s="101">
        <v>0.39265509999999998</v>
      </c>
      <c r="H15" s="101">
        <v>0.51744771999999994</v>
      </c>
      <c r="I15" s="101">
        <v>0.44811688999999999</v>
      </c>
      <c r="J15" s="101">
        <v>0.29146601999999999</v>
      </c>
      <c r="K15" s="101">
        <v>0.41250186</v>
      </c>
      <c r="L15" s="101">
        <v>0.53849831999999997</v>
      </c>
      <c r="M15" s="101">
        <v>0.37245890999999998</v>
      </c>
      <c r="N15" s="114">
        <v>5.8037696599999977</v>
      </c>
      <c r="O15" s="1374"/>
    </row>
    <row r="16" spans="1:15">
      <c r="A16" s="326" t="s">
        <v>236</v>
      </c>
      <c r="B16" s="101">
        <v>0.34299277</v>
      </c>
      <c r="C16" s="101">
        <v>0.21367802999999999</v>
      </c>
      <c r="D16" s="101">
        <v>0.18836995000000001</v>
      </c>
      <c r="E16" s="101">
        <v>0.14971889000000002</v>
      </c>
      <c r="F16" s="101">
        <v>0.22680644</v>
      </c>
      <c r="G16" s="101">
        <v>0.31089781</v>
      </c>
      <c r="H16" s="101">
        <v>0.23255129000000002</v>
      </c>
      <c r="I16" s="101">
        <v>0.26310914000000002</v>
      </c>
      <c r="J16" s="101">
        <v>0.23539548000000002</v>
      </c>
      <c r="K16" s="101">
        <v>0.29025796999999998</v>
      </c>
      <c r="L16" s="101">
        <v>0.47229094999999999</v>
      </c>
      <c r="M16" s="101">
        <v>0.27799153999999998</v>
      </c>
      <c r="N16" s="114">
        <v>3.2040602599999999</v>
      </c>
      <c r="O16" s="1374"/>
    </row>
    <row r="17" spans="1:15">
      <c r="A17" s="329" t="s">
        <v>1843</v>
      </c>
      <c r="B17" s="101">
        <v>3.6251199999999997E-2</v>
      </c>
      <c r="C17" s="101">
        <v>2.3470349999999997E-2</v>
      </c>
      <c r="D17" s="101">
        <v>3.2248000000000003E-3</v>
      </c>
      <c r="E17" s="101">
        <v>4.0522099999999997E-3</v>
      </c>
      <c r="F17" s="1354">
        <v>5.1112200000000005E-3</v>
      </c>
      <c r="G17" s="101">
        <v>2.6171750000000001E-2</v>
      </c>
      <c r="H17" s="101">
        <v>2.1745790000000001E-2</v>
      </c>
      <c r="I17" s="101">
        <v>1.9327300000000001E-3</v>
      </c>
      <c r="J17" s="101">
        <v>5.7224399999999996E-3</v>
      </c>
      <c r="K17" s="101">
        <v>1.956229E-2</v>
      </c>
      <c r="L17" s="101">
        <v>9.0681399999999988E-3</v>
      </c>
      <c r="M17" s="101">
        <v>2.7256009999999997E-2</v>
      </c>
      <c r="N17" s="114">
        <v>0.18356893000000002</v>
      </c>
      <c r="O17" s="1374"/>
    </row>
    <row r="18" spans="1:15">
      <c r="A18" s="326" t="s">
        <v>237</v>
      </c>
      <c r="B18" s="101">
        <v>0.14653229000000001</v>
      </c>
      <c r="C18" s="101">
        <v>9.5255119999999999E-2</v>
      </c>
      <c r="D18" s="101">
        <v>9.9196119999999999E-2</v>
      </c>
      <c r="E18" s="101">
        <v>0.11749049</v>
      </c>
      <c r="F18" s="101">
        <v>0.20799651999999999</v>
      </c>
      <c r="G18" s="101">
        <v>0.20185145000000002</v>
      </c>
      <c r="H18" s="101">
        <v>0.18719976999999999</v>
      </c>
      <c r="I18" s="101">
        <v>0.1206951</v>
      </c>
      <c r="J18" s="101">
        <v>6.6141449999999991E-2</v>
      </c>
      <c r="K18" s="101">
        <v>9.5219289999999998E-2</v>
      </c>
      <c r="L18" s="101">
        <v>4.1923980000000007E-2</v>
      </c>
      <c r="M18" s="101">
        <v>0.10010741000000001</v>
      </c>
      <c r="N18" s="114">
        <v>1.47960899</v>
      </c>
      <c r="O18" s="1374"/>
    </row>
    <row r="19" spans="1:15">
      <c r="A19" s="326" t="s">
        <v>1434</v>
      </c>
      <c r="B19" s="101">
        <v>3.6251199999999997E-2</v>
      </c>
      <c r="C19" s="101">
        <v>2.3470349999999997E-2</v>
      </c>
      <c r="D19" s="101">
        <v>3.2248000000000003E-3</v>
      </c>
      <c r="E19" s="101">
        <v>4.0522099999999997E-3</v>
      </c>
      <c r="F19" s="101">
        <v>5.1112200000000005E-3</v>
      </c>
      <c r="G19" s="101">
        <v>2.6171750000000001E-2</v>
      </c>
      <c r="H19" s="101">
        <v>2.1745790000000001E-2</v>
      </c>
      <c r="I19" s="101">
        <v>1.9327300000000001E-3</v>
      </c>
      <c r="J19" s="101">
        <v>5.7224399999999996E-3</v>
      </c>
      <c r="K19" s="101">
        <v>1.956229E-2</v>
      </c>
      <c r="L19" s="101">
        <v>9.0681399999999988E-3</v>
      </c>
      <c r="M19" s="101">
        <v>2.7256009999999997E-2</v>
      </c>
      <c r="N19" s="114">
        <v>0.18356893000000002</v>
      </c>
      <c r="O19" s="1374"/>
    </row>
    <row r="20" spans="1:15">
      <c r="A20" s="1371" t="s">
        <v>683</v>
      </c>
      <c r="B20" s="101">
        <v>0.18507973999999999</v>
      </c>
      <c r="C20" s="101">
        <v>0.14984398999999998</v>
      </c>
      <c r="D20" s="101">
        <v>0.52837344999999991</v>
      </c>
      <c r="E20" s="101">
        <v>9.9549509999999994E-2</v>
      </c>
      <c r="F20" s="101">
        <v>9.7073229999999996E-2</v>
      </c>
      <c r="G20" s="101">
        <v>0.15976114999999999</v>
      </c>
      <c r="H20" s="101">
        <v>0.13905186</v>
      </c>
      <c r="I20" s="101">
        <v>0.4439998</v>
      </c>
      <c r="J20" s="101">
        <v>0.44771357000000001</v>
      </c>
      <c r="K20" s="101">
        <v>0.14249547000000001</v>
      </c>
      <c r="L20" s="101">
        <v>0.12410157000000001</v>
      </c>
      <c r="M20" s="101">
        <v>0.16765814000000001</v>
      </c>
      <c r="N20" s="114">
        <v>2.6847014799999998</v>
      </c>
      <c r="O20" s="1374"/>
    </row>
    <row r="21" spans="1:15">
      <c r="A21" s="228" t="s">
        <v>1324</v>
      </c>
      <c r="B21" s="554">
        <v>3.8654478800000005</v>
      </c>
      <c r="C21" s="554">
        <v>3.9836546500000001</v>
      </c>
      <c r="D21" s="554">
        <v>3.1075247899999998</v>
      </c>
      <c r="E21" s="554">
        <v>5.6764541000000008</v>
      </c>
      <c r="F21" s="554">
        <v>3.2757993600000002</v>
      </c>
      <c r="G21" s="554">
        <v>3.2510820700000003</v>
      </c>
      <c r="H21" s="554">
        <v>4.0989556799999987</v>
      </c>
      <c r="I21" s="554">
        <v>3.4815481799999999</v>
      </c>
      <c r="J21" s="554">
        <v>4.1575501600000004</v>
      </c>
      <c r="K21" s="554">
        <v>3.7043374000000004</v>
      </c>
      <c r="L21" s="554">
        <v>3.0618677700000005</v>
      </c>
      <c r="M21" s="554">
        <v>3.6639337599999995</v>
      </c>
      <c r="N21" s="554">
        <v>45.328155799999998</v>
      </c>
    </row>
    <row r="22" spans="1:15">
      <c r="A22" s="348" t="s">
        <v>210</v>
      </c>
      <c r="B22" s="101">
        <v>3.65669428</v>
      </c>
      <c r="C22" s="101">
        <v>3.8619973599999997</v>
      </c>
      <c r="D22" s="101">
        <v>3.0158439800000001</v>
      </c>
      <c r="E22" s="101">
        <v>5.6356277800000001</v>
      </c>
      <c r="F22" s="101">
        <v>3.2233509900000001</v>
      </c>
      <c r="G22" s="101">
        <v>3.17227682</v>
      </c>
      <c r="H22" s="101">
        <v>4.0297183099999998</v>
      </c>
      <c r="I22" s="101">
        <v>3.4455288099999999</v>
      </c>
      <c r="J22" s="101">
        <v>4.1290808399999994</v>
      </c>
      <c r="K22" s="101">
        <v>3.64555053</v>
      </c>
      <c r="L22" s="101">
        <v>3.0236633500000001</v>
      </c>
      <c r="M22" s="101">
        <v>3.55194455</v>
      </c>
      <c r="N22" s="114">
        <v>44.391277600000002</v>
      </c>
    </row>
    <row r="23" spans="1:15">
      <c r="A23" s="102" t="s">
        <v>1842</v>
      </c>
      <c r="B23" s="101">
        <v>0.1</v>
      </c>
      <c r="C23" s="101">
        <v>2.3489400000000001E-2</v>
      </c>
      <c r="D23" s="101">
        <v>2.64894E-2</v>
      </c>
      <c r="E23" s="101">
        <v>2.9883999999999998E-4</v>
      </c>
      <c r="F23" s="101">
        <v>8.2900000000000005E-3</v>
      </c>
      <c r="G23" s="101">
        <v>2.9E-4</v>
      </c>
      <c r="H23" s="101">
        <v>4.0000000000000001E-3</v>
      </c>
      <c r="I23" s="101">
        <v>3.022118E-2</v>
      </c>
      <c r="J23" s="101">
        <v>0.01</v>
      </c>
      <c r="K23" s="101">
        <v>1E-4</v>
      </c>
      <c r="L23" s="101">
        <v>1.0999999999999999E-2</v>
      </c>
      <c r="M23" s="101">
        <v>3.022118E-2</v>
      </c>
      <c r="N23" s="114">
        <v>0.24440000000000001</v>
      </c>
    </row>
    <row r="24" spans="1:15">
      <c r="A24" s="102" t="s">
        <v>1841</v>
      </c>
      <c r="B24" s="101">
        <v>3.6251199999999997E-2</v>
      </c>
      <c r="C24" s="101">
        <v>5.1227190000000006E-2</v>
      </c>
      <c r="D24" s="101">
        <v>5.8741809999999998E-2</v>
      </c>
      <c r="E24" s="101">
        <v>3.2423060000000004E-2</v>
      </c>
      <c r="F24" s="101">
        <v>3.3935930000000003E-2</v>
      </c>
      <c r="G24" s="101">
        <v>2.6171750000000001E-2</v>
      </c>
      <c r="H24" s="101">
        <v>2.1745790000000001E-2</v>
      </c>
      <c r="I24" s="101">
        <v>1.9327300000000001E-3</v>
      </c>
      <c r="J24" s="101">
        <v>7.0244399999999999E-3</v>
      </c>
      <c r="K24" s="101">
        <v>1.956229E-2</v>
      </c>
      <c r="L24" s="101">
        <v>9.0681399999999988E-3</v>
      </c>
      <c r="M24" s="101">
        <v>2.7256009999999997E-2</v>
      </c>
      <c r="N24" s="114">
        <v>0.32534034000000001</v>
      </c>
    </row>
    <row r="25" spans="1:15">
      <c r="A25" s="917" t="s">
        <v>1840</v>
      </c>
      <c r="B25" s="101">
        <v>3.6251199999999997E-2</v>
      </c>
      <c r="C25" s="101">
        <v>2.3470349999999997E-2</v>
      </c>
      <c r="D25" s="101">
        <v>3.2248000000000003E-3</v>
      </c>
      <c r="E25" s="101">
        <v>4.0522099999999997E-3</v>
      </c>
      <c r="F25" s="101">
        <v>5.1112200000000005E-3</v>
      </c>
      <c r="G25" s="101">
        <v>2.6171750000000001E-2</v>
      </c>
      <c r="H25" s="101">
        <v>2.1745790000000001E-2</v>
      </c>
      <c r="I25" s="101">
        <v>1.9327300000000001E-3</v>
      </c>
      <c r="J25" s="101">
        <v>5.7224399999999996E-3</v>
      </c>
      <c r="K25" s="101">
        <v>1.956229E-2</v>
      </c>
      <c r="L25" s="101">
        <v>9.0681399999999988E-3</v>
      </c>
      <c r="M25" s="101">
        <v>2.7256009999999997E-2</v>
      </c>
      <c r="N25" s="114">
        <v>0.18356893000000002</v>
      </c>
    </row>
    <row r="26" spans="1:15">
      <c r="A26" s="917" t="s">
        <v>1839</v>
      </c>
      <c r="B26" s="101">
        <v>3.6251199999999997E-2</v>
      </c>
      <c r="C26" s="101">
        <v>2.3470349999999997E-2</v>
      </c>
      <c r="D26" s="101">
        <v>3.2248000000000003E-3</v>
      </c>
      <c r="E26" s="101">
        <v>4.0522099999999997E-3</v>
      </c>
      <c r="F26" s="101">
        <v>5.1112200000000005E-3</v>
      </c>
      <c r="G26" s="101">
        <v>2.6171750000000001E-2</v>
      </c>
      <c r="H26" s="101">
        <v>2.1745790000000001E-2</v>
      </c>
      <c r="I26" s="101">
        <v>1.9327300000000001E-3</v>
      </c>
      <c r="J26" s="101">
        <v>5.7224399999999996E-3</v>
      </c>
      <c r="K26" s="101">
        <v>1.956229E-2</v>
      </c>
      <c r="L26" s="101">
        <v>9.0681399999999988E-3</v>
      </c>
      <c r="M26" s="101">
        <v>2.7256009999999997E-2</v>
      </c>
      <c r="N26" s="114">
        <v>0.18356893000000002</v>
      </c>
    </row>
    <row r="27" spans="1:15">
      <c r="A27" s="228" t="s">
        <v>1323</v>
      </c>
      <c r="B27" s="231">
        <v>2.0346185999999999</v>
      </c>
      <c r="C27" s="231">
        <v>1.9358863799999999</v>
      </c>
      <c r="D27" s="231">
        <v>2.2668998600000001</v>
      </c>
      <c r="E27" s="231">
        <v>1.63955053</v>
      </c>
      <c r="F27" s="231">
        <v>1.6906408900000001</v>
      </c>
      <c r="G27" s="231">
        <v>2.6250708600000001</v>
      </c>
      <c r="H27" s="231">
        <v>2.15150825</v>
      </c>
      <c r="I27" s="231">
        <v>2.18483809</v>
      </c>
      <c r="J27" s="231">
        <v>2.9972714000000003</v>
      </c>
      <c r="K27" s="231">
        <v>2.39913059</v>
      </c>
      <c r="L27" s="231">
        <v>1.9399734300000002</v>
      </c>
      <c r="M27" s="231">
        <v>1.92887882</v>
      </c>
      <c r="N27" s="231">
        <v>27.506593859999999</v>
      </c>
    </row>
    <row r="28" spans="1:15">
      <c r="A28" s="346" t="s">
        <v>203</v>
      </c>
      <c r="B28" s="101">
        <v>0.17791787000000001</v>
      </c>
      <c r="C28" s="101">
        <v>2.3470349999999997E-2</v>
      </c>
      <c r="D28" s="101">
        <v>3.2248000000000003E-3</v>
      </c>
      <c r="E28" s="101">
        <v>4.0522099999999997E-3</v>
      </c>
      <c r="F28" s="101">
        <v>0.49413161999999999</v>
      </c>
      <c r="G28" s="101">
        <v>0.37639103999999995</v>
      </c>
      <c r="H28" s="101">
        <v>0.36959665999999997</v>
      </c>
      <c r="I28" s="101">
        <v>1.9327300000000001E-3</v>
      </c>
      <c r="J28" s="101">
        <v>5.7224399999999996E-3</v>
      </c>
      <c r="K28" s="101">
        <v>1.956229E-2</v>
      </c>
      <c r="L28" s="101">
        <v>0.20906814000000001</v>
      </c>
      <c r="M28" s="101">
        <v>2.7256009999999997E-2</v>
      </c>
      <c r="N28" s="114">
        <v>1.7123261600000004</v>
      </c>
      <c r="O28" s="1458"/>
    </row>
    <row r="29" spans="1:15">
      <c r="A29" s="346" t="s">
        <v>1456</v>
      </c>
      <c r="B29" s="101">
        <v>0.42813158000000001</v>
      </c>
      <c r="C29" s="101">
        <v>0.34621338000000002</v>
      </c>
      <c r="D29" s="101">
        <v>6.4496599999999994E-3</v>
      </c>
      <c r="E29" s="101">
        <v>0.38037920000000003</v>
      </c>
      <c r="F29" s="101">
        <v>1.0222450000000001E-2</v>
      </c>
      <c r="G29" s="101">
        <v>5.2343769999999998E-2</v>
      </c>
      <c r="H29" s="101">
        <v>4.3491550000000004E-2</v>
      </c>
      <c r="I29" s="101">
        <v>3.86543E-3</v>
      </c>
      <c r="J29" s="101">
        <v>1.1444870000000001E-2</v>
      </c>
      <c r="K29" s="101">
        <v>0.39702600999999998</v>
      </c>
      <c r="L29" s="101">
        <v>0.40306313999999999</v>
      </c>
      <c r="M29" s="101">
        <v>0.36395344000000002</v>
      </c>
      <c r="N29" s="114">
        <v>2.4465844800000003</v>
      </c>
      <c r="O29" s="1458"/>
    </row>
    <row r="30" spans="1:15">
      <c r="A30" s="346" t="s">
        <v>193</v>
      </c>
      <c r="B30" s="101">
        <v>7.2502399999999995E-2</v>
      </c>
      <c r="C30" s="101">
        <v>4.6940699999999995E-2</v>
      </c>
      <c r="D30" s="101">
        <v>6.4496000000000006E-3</v>
      </c>
      <c r="E30" s="101">
        <v>8.1044199999999993E-3</v>
      </c>
      <c r="F30" s="101">
        <v>1.0222440000000001E-2</v>
      </c>
      <c r="G30" s="101">
        <v>5.2343500000000001E-2</v>
      </c>
      <c r="H30" s="101">
        <v>4.3491580000000002E-2</v>
      </c>
      <c r="I30" s="101">
        <v>3.8654600000000002E-3</v>
      </c>
      <c r="J30" s="101">
        <v>1.1444879999999999E-2</v>
      </c>
      <c r="K30" s="101">
        <v>3.9124579999999999E-2</v>
      </c>
      <c r="L30" s="101">
        <v>1.8136279999999998E-2</v>
      </c>
      <c r="M30" s="101">
        <v>5.4512019999999994E-2</v>
      </c>
      <c r="N30" s="114">
        <v>0.36713786000000004</v>
      </c>
      <c r="O30" s="1458"/>
    </row>
    <row r="31" spans="1:15">
      <c r="A31" s="346" t="s">
        <v>1340</v>
      </c>
      <c r="B31" s="101">
        <v>0.19595834000000001</v>
      </c>
      <c r="C31" s="101">
        <v>0.68459590000000003</v>
      </c>
      <c r="D31" s="101">
        <v>0.73428472999999994</v>
      </c>
      <c r="E31" s="101">
        <v>0.14975569</v>
      </c>
      <c r="F31" s="101">
        <v>0.50737480999999995</v>
      </c>
      <c r="G31" s="101">
        <v>1.2115002800000001</v>
      </c>
      <c r="H31" s="101">
        <v>0.61240099000000003</v>
      </c>
      <c r="I31" s="101">
        <v>0.76924770999999992</v>
      </c>
      <c r="J31" s="101">
        <v>0.96037431000000006</v>
      </c>
      <c r="K31" s="101">
        <v>0.36383289000000002</v>
      </c>
      <c r="L31" s="101">
        <v>0.16589226999999998</v>
      </c>
      <c r="M31" s="101">
        <v>0.26902609999999999</v>
      </c>
      <c r="N31" s="114">
        <v>6.6242440199999999</v>
      </c>
      <c r="O31" s="1458"/>
    </row>
    <row r="32" spans="1:15">
      <c r="A32" s="346" t="s">
        <v>1594</v>
      </c>
      <c r="B32" s="101">
        <v>2.9232000000000001E-2</v>
      </c>
      <c r="C32" s="101">
        <v>2.9916000000000002E-2</v>
      </c>
      <c r="D32" s="101">
        <v>2.9916000000000002E-2</v>
      </c>
      <c r="E32" s="101">
        <v>2.9916000000000002E-2</v>
      </c>
      <c r="F32" s="101">
        <v>2.9916000000000002E-2</v>
      </c>
      <c r="G32" s="101">
        <v>2.9916000000000002E-2</v>
      </c>
      <c r="H32" s="101">
        <v>2.9916000000000002E-2</v>
      </c>
      <c r="I32" s="101">
        <v>2.9916000000000002E-2</v>
      </c>
      <c r="J32" s="101">
        <v>3.7394999999999998E-2</v>
      </c>
      <c r="K32" s="101">
        <v>3.5734660000000001E-2</v>
      </c>
      <c r="L32" s="101">
        <v>3.8225169999999996E-2</v>
      </c>
      <c r="M32" s="101">
        <v>3.7394999999999998E-2</v>
      </c>
      <c r="N32" s="114">
        <v>0.38739382999999994</v>
      </c>
      <c r="O32" s="1458"/>
    </row>
    <row r="33" spans="1:15">
      <c r="A33" s="346" t="s">
        <v>252</v>
      </c>
      <c r="B33" s="101">
        <v>0.52557522000000001</v>
      </c>
      <c r="C33" s="101">
        <v>0.58639501999999999</v>
      </c>
      <c r="D33" s="101">
        <v>0.8139923</v>
      </c>
      <c r="E33" s="101">
        <v>0.73785283999999995</v>
      </c>
      <c r="F33" s="101">
        <v>0.75440235</v>
      </c>
      <c r="G33" s="101">
        <v>0.70067157999999996</v>
      </c>
      <c r="H33" s="101">
        <v>1.2370739199999998</v>
      </c>
      <c r="I33" s="101">
        <v>0.95691152000000002</v>
      </c>
      <c r="J33" s="101">
        <v>1.3424280200000001</v>
      </c>
      <c r="K33" s="101">
        <v>1.2453757299999999</v>
      </c>
      <c r="L33" s="101">
        <v>0.74238417000000001</v>
      </c>
      <c r="M33" s="101">
        <v>0.89131852</v>
      </c>
      <c r="N33" s="114">
        <v>10.53438119</v>
      </c>
      <c r="O33" s="1458"/>
    </row>
    <row r="34" spans="1:15">
      <c r="A34" s="346" t="s">
        <v>1550</v>
      </c>
      <c r="B34" s="101">
        <v>0.78321905999999997</v>
      </c>
      <c r="C34" s="101">
        <v>0.24182537999999998</v>
      </c>
      <c r="D34" s="101">
        <v>0.67580757000000002</v>
      </c>
      <c r="E34" s="101">
        <v>0.33354237999999997</v>
      </c>
      <c r="F34" s="101">
        <v>0.37850284000000001</v>
      </c>
      <c r="G34" s="101">
        <v>0.57829573000000001</v>
      </c>
      <c r="H34" s="101">
        <v>0.18513420999999997</v>
      </c>
      <c r="I34" s="101">
        <v>0.42103196999999998</v>
      </c>
      <c r="J34" s="101">
        <v>0.63418432000000002</v>
      </c>
      <c r="K34" s="101">
        <v>0.31803671999999994</v>
      </c>
      <c r="L34" s="101">
        <v>0.57227240000000001</v>
      </c>
      <c r="M34" s="101">
        <v>0.31267374000000003</v>
      </c>
      <c r="N34" s="114">
        <v>5.4345263199999998</v>
      </c>
      <c r="O34" s="1458"/>
    </row>
    <row r="35" spans="1:15">
      <c r="A35" s="228" t="s">
        <v>1321</v>
      </c>
      <c r="B35" s="98">
        <v>0.45633013</v>
      </c>
      <c r="C35" s="98">
        <v>1.13280827</v>
      </c>
      <c r="D35" s="98">
        <v>0.62156275000000005</v>
      </c>
      <c r="E35" s="98">
        <v>0.26630665000000003</v>
      </c>
      <c r="F35" s="98">
        <v>0.48749013000000002</v>
      </c>
      <c r="G35" s="98">
        <v>1.1040602900000001</v>
      </c>
      <c r="H35" s="98">
        <v>0.49790200000000001</v>
      </c>
      <c r="I35" s="98">
        <v>0.81732093000000006</v>
      </c>
      <c r="J35" s="98">
        <v>1.37029694</v>
      </c>
      <c r="K35" s="98">
        <v>0.62841561999999995</v>
      </c>
      <c r="L35" s="98">
        <v>0.56991886999999997</v>
      </c>
      <c r="M35" s="98">
        <v>0.79345581000000009</v>
      </c>
      <c r="N35" s="98">
        <v>8.74586839</v>
      </c>
      <c r="O35" s="1458"/>
    </row>
    <row r="36" spans="1:15">
      <c r="A36" s="229" t="s">
        <v>422</v>
      </c>
      <c r="B36" s="98">
        <v>1.8418976100000002</v>
      </c>
      <c r="C36" s="98">
        <v>3.0808005400000003</v>
      </c>
      <c r="D36" s="98">
        <v>5.8147794799999994</v>
      </c>
      <c r="E36" s="98">
        <v>5.8212240099999999</v>
      </c>
      <c r="F36" s="98">
        <v>1.5676375299999998</v>
      </c>
      <c r="G36" s="98">
        <v>2.1844077100000003</v>
      </c>
      <c r="H36" s="98">
        <v>2.21635728</v>
      </c>
      <c r="I36" s="98">
        <v>8.9924466100000018</v>
      </c>
      <c r="J36" s="98">
        <v>4.1844240100000007</v>
      </c>
      <c r="K36" s="98">
        <v>3.9687653299999992</v>
      </c>
      <c r="L36" s="98">
        <v>11.47729159</v>
      </c>
      <c r="M36" s="98">
        <v>3.1056603799999998</v>
      </c>
      <c r="N36" s="98">
        <v>54.25569208000001</v>
      </c>
    </row>
    <row r="37" spans="1:15">
      <c r="A37" s="985" t="s">
        <v>195</v>
      </c>
      <c r="B37" s="101">
        <v>1.0990782800000001</v>
      </c>
      <c r="C37" s="101">
        <v>1.78552789</v>
      </c>
      <c r="D37" s="101">
        <v>1.6849484099999998</v>
      </c>
      <c r="E37" s="101">
        <v>1.78760184</v>
      </c>
      <c r="F37" s="101">
        <v>0.77691949000000005</v>
      </c>
      <c r="G37" s="101">
        <v>1.2729303200000002</v>
      </c>
      <c r="H37" s="101">
        <v>1.45192085</v>
      </c>
      <c r="I37" s="101">
        <v>6.9211022300000007</v>
      </c>
      <c r="J37" s="101">
        <v>1.10264874</v>
      </c>
      <c r="K37" s="101">
        <v>0.6553026999999999</v>
      </c>
      <c r="L37" s="101">
        <v>9.2229815800000008</v>
      </c>
      <c r="M37" s="101">
        <v>1.33223899</v>
      </c>
      <c r="N37" s="114">
        <v>29.093201320000006</v>
      </c>
    </row>
    <row r="38" spans="1:15">
      <c r="A38" s="985" t="s">
        <v>1318</v>
      </c>
      <c r="B38" s="101">
        <v>0.16574555999999999</v>
      </c>
      <c r="C38" s="101">
        <v>0.10143015</v>
      </c>
      <c r="D38" s="101">
        <v>0.20629354</v>
      </c>
      <c r="E38" s="101">
        <v>2.42723844</v>
      </c>
      <c r="F38" s="101">
        <v>0.21826873999999999</v>
      </c>
      <c r="G38" s="101">
        <v>9.3876910000000008E-2</v>
      </c>
      <c r="H38" s="101">
        <v>2.3482509999999998E-2</v>
      </c>
      <c r="I38" s="101">
        <v>5.0081010000000002E-2</v>
      </c>
      <c r="J38" s="101">
        <v>7.3435490000000006E-2</v>
      </c>
      <c r="K38" s="101">
        <v>2.2961779999999998</v>
      </c>
      <c r="L38" s="101">
        <v>0.29883865000000004</v>
      </c>
      <c r="M38" s="101">
        <v>2.4968979999999998E-2</v>
      </c>
      <c r="N38" s="114">
        <v>5.9798379800000001</v>
      </c>
    </row>
    <row r="39" spans="1:15">
      <c r="A39" s="985" t="s">
        <v>1319</v>
      </c>
      <c r="B39" s="101">
        <v>0.18257693999999999</v>
      </c>
      <c r="C39" s="101">
        <v>0.50212045999999999</v>
      </c>
      <c r="D39" s="101">
        <v>3.1036894700000004</v>
      </c>
      <c r="E39" s="101">
        <v>0.76527470999999991</v>
      </c>
      <c r="F39" s="101">
        <v>0.20474137000000001</v>
      </c>
      <c r="G39" s="101">
        <v>0.31721831</v>
      </c>
      <c r="H39" s="101">
        <v>0.35157942999999997</v>
      </c>
      <c r="I39" s="101">
        <v>0.37576969999999998</v>
      </c>
      <c r="J39" s="101">
        <v>2.6121269500000004</v>
      </c>
      <c r="K39" s="101">
        <v>0.51131278999999996</v>
      </c>
      <c r="L39" s="101">
        <v>0.56668870999999998</v>
      </c>
      <c r="M39" s="101">
        <v>0.22252978000000001</v>
      </c>
      <c r="N39" s="114">
        <v>9.7156286200000004</v>
      </c>
    </row>
    <row r="40" spans="1:15">
      <c r="A40" s="437" t="s">
        <v>1326</v>
      </c>
      <c r="B40" s="101">
        <v>9.4900830000000005E-2</v>
      </c>
      <c r="C40" s="101">
        <v>0.32516287999999999</v>
      </c>
      <c r="D40" s="101">
        <v>0.15756110000000001</v>
      </c>
      <c r="E40" s="101">
        <v>0.29151215999999996</v>
      </c>
      <c r="F40" s="101">
        <v>0.14934474</v>
      </c>
      <c r="G40" s="101">
        <v>0.21206918999999999</v>
      </c>
      <c r="H40" s="101">
        <v>9.9110580000000004E-2</v>
      </c>
      <c r="I40" s="101">
        <v>0.36112597999999996</v>
      </c>
      <c r="J40" s="101">
        <v>4.6356269999999998E-2</v>
      </c>
      <c r="K40" s="101">
        <v>7.1997779999999997E-2</v>
      </c>
      <c r="L40" s="101">
        <v>0.19416263</v>
      </c>
      <c r="M40" s="101">
        <v>0.94946834000000002</v>
      </c>
      <c r="N40" s="114">
        <v>2.9527724800000001</v>
      </c>
    </row>
    <row r="41" spans="1:15">
      <c r="A41" s="1371" t="s">
        <v>491</v>
      </c>
      <c r="B41" s="101">
        <v>0.11734207000000001</v>
      </c>
      <c r="C41" s="101">
        <v>0.11712852999999999</v>
      </c>
      <c r="D41" s="101">
        <v>3.9148459999999996E-2</v>
      </c>
      <c r="E41" s="101">
        <v>8.8204589999999999E-2</v>
      </c>
      <c r="F41" s="101">
        <v>4.7801179999999999E-2</v>
      </c>
      <c r="G41" s="101">
        <v>4.2223589999999998E-2</v>
      </c>
      <c r="H41" s="101">
        <v>7.136263000000001E-2</v>
      </c>
      <c r="I41" s="101">
        <v>4.2802529999999998E-2</v>
      </c>
      <c r="J41" s="101">
        <v>8.3965940000000003E-2</v>
      </c>
      <c r="K41" s="101">
        <v>4.7463970000000001E-2</v>
      </c>
      <c r="L41" s="101">
        <v>0.14433407999999998</v>
      </c>
      <c r="M41" s="101">
        <v>8.1486349999999999E-2</v>
      </c>
      <c r="N41" s="114">
        <v>0.92326392000000013</v>
      </c>
    </row>
    <row r="42" spans="1:15">
      <c r="A42" s="1371" t="s">
        <v>1448</v>
      </c>
      <c r="B42" s="101">
        <v>6.0000000000000001E-3</v>
      </c>
      <c r="C42" s="101">
        <v>5.1999999999999998E-2</v>
      </c>
      <c r="D42" s="101">
        <v>1.7999999999999999E-2</v>
      </c>
      <c r="E42" s="101">
        <v>8.0000000000000002E-3</v>
      </c>
      <c r="F42" s="101">
        <v>9.9999999999999995E-7</v>
      </c>
      <c r="G42" s="101">
        <v>2.5999999999999999E-2</v>
      </c>
      <c r="H42" s="101">
        <v>6.0000000000000001E-3</v>
      </c>
      <c r="I42" s="101">
        <v>8.9999999999999993E-3</v>
      </c>
      <c r="J42" s="101">
        <v>7.0000000000000001E-3</v>
      </c>
      <c r="K42" s="101">
        <v>1.7999999999999999E-2</v>
      </c>
      <c r="L42" s="101">
        <v>0.01</v>
      </c>
      <c r="M42" s="101">
        <v>2E-3</v>
      </c>
      <c r="N42" s="114">
        <v>0.16200100000000001</v>
      </c>
    </row>
    <row r="43" spans="1:15">
      <c r="A43" s="228" t="s">
        <v>1320</v>
      </c>
      <c r="B43" s="100">
        <v>0.17625393</v>
      </c>
      <c r="C43" s="100">
        <v>0.19743063</v>
      </c>
      <c r="D43" s="100">
        <v>0.60513850000000002</v>
      </c>
      <c r="E43" s="100">
        <v>0.45339227000000004</v>
      </c>
      <c r="F43" s="100">
        <v>0.17056101000000001</v>
      </c>
      <c r="G43" s="100">
        <v>0.22008939000000002</v>
      </c>
      <c r="H43" s="100">
        <v>0.21290128</v>
      </c>
      <c r="I43" s="100">
        <v>1.2325651599999998</v>
      </c>
      <c r="J43" s="100">
        <v>0.25889062000000002</v>
      </c>
      <c r="K43" s="100">
        <v>0.36851009000000001</v>
      </c>
      <c r="L43" s="100">
        <v>1.04028594</v>
      </c>
      <c r="M43" s="100">
        <v>0.49296793999999999</v>
      </c>
      <c r="N43" s="1357">
        <v>5.428986759999999</v>
      </c>
    </row>
    <row r="44" spans="1:15">
      <c r="A44" s="229" t="s">
        <v>1322</v>
      </c>
      <c r="B44" s="98">
        <v>6.0460636300000008</v>
      </c>
      <c r="C44" s="98">
        <v>7.7539851399999993</v>
      </c>
      <c r="D44" s="98">
        <v>8.2868239800000012</v>
      </c>
      <c r="E44" s="98">
        <v>6.6896116600000006</v>
      </c>
      <c r="F44" s="98">
        <v>7.0380059500000005</v>
      </c>
      <c r="G44" s="98">
        <v>10.21387625</v>
      </c>
      <c r="H44" s="98">
        <v>8.0461021300000013</v>
      </c>
      <c r="I44" s="98">
        <v>8.4533138599999997</v>
      </c>
      <c r="J44" s="98">
        <v>9.2628910800000011</v>
      </c>
      <c r="K44" s="98">
        <v>5.5530698900000006</v>
      </c>
      <c r="L44" s="98">
        <v>5.6019753300000001</v>
      </c>
      <c r="M44" s="98">
        <v>7.3422970600000008</v>
      </c>
      <c r="N44" s="98">
        <v>90.28801596000001</v>
      </c>
    </row>
    <row r="45" spans="1:15">
      <c r="A45" s="402" t="s">
        <v>1327</v>
      </c>
      <c r="B45" s="98">
        <v>4.9178082000000005</v>
      </c>
      <c r="C45" s="98">
        <v>4.5906889599999996</v>
      </c>
      <c r="D45" s="98">
        <v>4.9794799900000006</v>
      </c>
      <c r="E45" s="98">
        <v>5.3804654900000006</v>
      </c>
      <c r="F45" s="98">
        <v>4.6218419000000006</v>
      </c>
      <c r="G45" s="98">
        <v>4.7574279500000003</v>
      </c>
      <c r="H45" s="98">
        <v>5.2567544100000001</v>
      </c>
      <c r="I45" s="98">
        <v>4.9635247099999997</v>
      </c>
      <c r="J45" s="98">
        <v>5.1341588700000003</v>
      </c>
      <c r="K45" s="98">
        <v>3.6096895199999999</v>
      </c>
      <c r="L45" s="98">
        <v>4.57573645</v>
      </c>
      <c r="M45" s="98">
        <v>5.2156854000000008</v>
      </c>
      <c r="N45" s="98">
        <v>58.003261850000008</v>
      </c>
    </row>
    <row r="46" spans="1:15">
      <c r="A46" s="527" t="s">
        <v>194</v>
      </c>
      <c r="B46" s="101">
        <v>4.9178082000000005</v>
      </c>
      <c r="C46" s="101">
        <v>4.5906889599999996</v>
      </c>
      <c r="D46" s="101">
        <v>4.9794799900000006</v>
      </c>
      <c r="E46" s="101">
        <v>5.3804654900000006</v>
      </c>
      <c r="F46" s="101">
        <v>4.6218419000000006</v>
      </c>
      <c r="G46" s="101">
        <v>4.7574279500000003</v>
      </c>
      <c r="H46" s="101">
        <v>5.2567544100000001</v>
      </c>
      <c r="I46" s="101">
        <v>4.9635247099999997</v>
      </c>
      <c r="J46" s="101">
        <v>5.1341588700000003</v>
      </c>
      <c r="K46" s="101">
        <v>3.6096895199999999</v>
      </c>
      <c r="L46" s="101">
        <v>4.57573645</v>
      </c>
      <c r="M46" s="101">
        <v>5.2156854000000008</v>
      </c>
      <c r="N46" s="114">
        <v>58.003261850000008</v>
      </c>
    </row>
    <row r="47" spans="1:15" ht="15.75" customHeight="1">
      <c r="A47" s="228" t="s">
        <v>200</v>
      </c>
      <c r="B47" s="98">
        <v>0.96784081999999994</v>
      </c>
      <c r="C47" s="98">
        <v>2.9993686999999998</v>
      </c>
      <c r="D47" s="98">
        <v>3.1315994200000001</v>
      </c>
      <c r="E47" s="98">
        <v>1.1105749</v>
      </c>
      <c r="F47" s="98">
        <v>2.2958751099999999</v>
      </c>
      <c r="G47" s="98">
        <v>5.2878776599999995</v>
      </c>
      <c r="H47" s="98">
        <v>2.6428603500000003</v>
      </c>
      <c r="I47" s="98">
        <v>3.35417896</v>
      </c>
      <c r="J47" s="98">
        <v>3.7826871</v>
      </c>
      <c r="K47" s="98">
        <v>1.7617377800000003</v>
      </c>
      <c r="L47" s="98">
        <v>0.74899026000000002</v>
      </c>
      <c r="M47" s="98">
        <v>1.5796124799999998</v>
      </c>
      <c r="N47" s="98">
        <v>29.663203539999998</v>
      </c>
    </row>
    <row r="48" spans="1:15" ht="15" customHeight="1">
      <c r="A48" s="437" t="s">
        <v>1329</v>
      </c>
      <c r="B48" s="101">
        <v>0.20580811999999998</v>
      </c>
      <c r="C48" s="101">
        <v>0.29147474000000001</v>
      </c>
      <c r="D48" s="101">
        <v>0.16775798</v>
      </c>
      <c r="E48" s="101">
        <v>0.43822338999999999</v>
      </c>
      <c r="F48" s="101">
        <v>0.26145487000000001</v>
      </c>
      <c r="G48" s="101">
        <v>0.30395234999999998</v>
      </c>
      <c r="H48" s="101">
        <v>0.20186156</v>
      </c>
      <c r="I48" s="101">
        <v>0.28515431000000002</v>
      </c>
      <c r="J48" s="1537">
        <v>0</v>
      </c>
      <c r="K48" s="101">
        <v>0.33132603000000005</v>
      </c>
      <c r="L48" s="1537">
        <v>0</v>
      </c>
      <c r="M48" s="101">
        <v>0.23750835000000001</v>
      </c>
      <c r="N48" s="114">
        <v>2.7245216999999999</v>
      </c>
    </row>
    <row r="49" spans="1:14">
      <c r="A49" s="437" t="s">
        <v>238</v>
      </c>
      <c r="B49" s="101">
        <v>7.4000000000000003E-3</v>
      </c>
      <c r="C49" s="101">
        <v>6.8099999999999994E-2</v>
      </c>
      <c r="D49" s="101">
        <v>7.0994000000000002E-2</v>
      </c>
      <c r="E49" s="101">
        <v>4.7699999999999999E-2</v>
      </c>
      <c r="F49" s="101">
        <v>2.5600000000000001E-2</v>
      </c>
      <c r="G49" s="101">
        <v>2.9399999999999999E-2</v>
      </c>
      <c r="H49" s="101">
        <v>2.8199999999999999E-2</v>
      </c>
      <c r="I49" s="101">
        <v>3.6999999999999998E-2</v>
      </c>
      <c r="J49" s="101">
        <v>1.66E-2</v>
      </c>
      <c r="K49" s="101">
        <v>7.0000000000000001E-3</v>
      </c>
      <c r="L49" s="101">
        <v>5.62E-2</v>
      </c>
      <c r="M49" s="101">
        <v>0.28060000000000002</v>
      </c>
      <c r="N49" s="114">
        <v>0.67479400000000012</v>
      </c>
    </row>
    <row r="50" spans="1:14">
      <c r="A50" s="437" t="s">
        <v>1330</v>
      </c>
      <c r="B50" s="101">
        <v>0.75463269999999993</v>
      </c>
      <c r="C50" s="101">
        <v>2.63979396</v>
      </c>
      <c r="D50" s="101">
        <v>2.8928474400000002</v>
      </c>
      <c r="E50" s="101">
        <v>0.62465150999999997</v>
      </c>
      <c r="F50" s="101">
        <v>2.0088202399999999</v>
      </c>
      <c r="G50" s="101">
        <v>4.9545253099999993</v>
      </c>
      <c r="H50" s="101">
        <v>2.4127987900000001</v>
      </c>
      <c r="I50" s="101">
        <v>3.0320246499999999</v>
      </c>
      <c r="J50" s="101">
        <v>3.7660871</v>
      </c>
      <c r="K50" s="101">
        <v>1.4234117500000001</v>
      </c>
      <c r="L50" s="101">
        <v>0.69279025999999999</v>
      </c>
      <c r="M50" s="101">
        <v>1.0615041299999999</v>
      </c>
      <c r="N50" s="114">
        <v>26.263887839999999</v>
      </c>
    </row>
    <row r="51" spans="1:14">
      <c r="A51" s="228" t="s">
        <v>1331</v>
      </c>
      <c r="B51" s="100">
        <v>0.16041460999999999</v>
      </c>
      <c r="C51" s="100">
        <v>0.16392748000000001</v>
      </c>
      <c r="D51" s="100">
        <v>0.17574457000000002</v>
      </c>
      <c r="E51" s="100">
        <v>0.19857126999999999</v>
      </c>
      <c r="F51" s="100">
        <v>0.12028894</v>
      </c>
      <c r="G51" s="100">
        <v>0.16857064000000002</v>
      </c>
      <c r="H51" s="100">
        <v>0.14648737000000001</v>
      </c>
      <c r="I51" s="100">
        <v>0.13561018999999999</v>
      </c>
      <c r="J51" s="100">
        <v>0.34604510999999999</v>
      </c>
      <c r="K51" s="100">
        <v>0.18164258999999999</v>
      </c>
      <c r="L51" s="100">
        <v>0.27724862</v>
      </c>
      <c r="M51" s="100">
        <v>0.54699918000000003</v>
      </c>
      <c r="N51" s="1357">
        <v>2.6215505700000001</v>
      </c>
    </row>
    <row r="52" spans="1:14">
      <c r="A52" s="228" t="s">
        <v>1335</v>
      </c>
      <c r="B52" s="98">
        <v>3.5334999999999998E-2</v>
      </c>
      <c r="C52" s="98">
        <v>4.2689999999999999E-2</v>
      </c>
      <c r="D52" s="98">
        <v>3.9874E-2</v>
      </c>
      <c r="E52" s="98">
        <v>4.5344000000000002E-2</v>
      </c>
      <c r="F52" s="98">
        <v>3.7780000000000001E-2</v>
      </c>
      <c r="G52" s="98">
        <v>4.8561E-2</v>
      </c>
      <c r="H52" s="98">
        <v>4.2849999999999999E-2</v>
      </c>
      <c r="I52" s="98">
        <v>4.1653999999999997E-2</v>
      </c>
      <c r="J52" s="98">
        <v>4.5977999999999998E-2</v>
      </c>
      <c r="K52" s="98">
        <v>3.7694999999999999E-2</v>
      </c>
      <c r="L52" s="98">
        <v>4.8517999999999999E-2</v>
      </c>
      <c r="M52" s="98">
        <v>3.4796000000000001E-2</v>
      </c>
      <c r="N52" s="98">
        <v>0.50107499999999994</v>
      </c>
    </row>
    <row r="53" spans="1:14">
      <c r="A53" s="1267" t="s">
        <v>1336</v>
      </c>
      <c r="B53" s="101">
        <v>3.5334999999999998E-2</v>
      </c>
      <c r="C53" s="101">
        <v>4.2689999999999999E-2</v>
      </c>
      <c r="D53" s="101">
        <v>3.9874E-2</v>
      </c>
      <c r="E53" s="101">
        <v>4.5344000000000002E-2</v>
      </c>
      <c r="F53" s="101">
        <v>3.7780000000000001E-2</v>
      </c>
      <c r="G53" s="101">
        <v>4.8561E-2</v>
      </c>
      <c r="H53" s="101">
        <v>4.2849999999999999E-2</v>
      </c>
      <c r="I53" s="101">
        <v>4.1653999999999997E-2</v>
      </c>
      <c r="J53" s="101">
        <v>4.5977999999999998E-2</v>
      </c>
      <c r="K53" s="101">
        <v>3.7694999999999999E-2</v>
      </c>
      <c r="L53" s="101">
        <v>4.8517999999999999E-2</v>
      </c>
      <c r="M53" s="101">
        <v>3.4796000000000001E-2</v>
      </c>
      <c r="N53" s="114">
        <v>0.50107499999999994</v>
      </c>
    </row>
    <row r="54" spans="1:14" s="73" customFormat="1">
      <c r="A54" s="228" t="s">
        <v>1337</v>
      </c>
      <c r="B54" s="98">
        <v>5.1580000000000001E-2</v>
      </c>
      <c r="C54" s="98">
        <v>6.7054000000000002E-2</v>
      </c>
      <c r="D54" s="98">
        <v>3.9874E-2</v>
      </c>
      <c r="E54" s="98">
        <v>0.01</v>
      </c>
      <c r="F54" s="98">
        <v>1.95E-2</v>
      </c>
      <c r="G54" s="98">
        <v>0.13037979999999999</v>
      </c>
      <c r="H54" s="98">
        <v>3.9874E-2</v>
      </c>
      <c r="I54" s="98">
        <v>3.9874E-2</v>
      </c>
      <c r="J54" s="98">
        <v>2.579E-2</v>
      </c>
      <c r="K54" s="98">
        <v>5.1580000000000001E-2</v>
      </c>
      <c r="L54" s="98">
        <v>0.118634</v>
      </c>
      <c r="M54" s="98">
        <v>0.01</v>
      </c>
      <c r="N54" s="98">
        <v>0.54439179999999998</v>
      </c>
    </row>
    <row r="55" spans="1:14" ht="15.75" thickBot="1">
      <c r="A55" s="437" t="s">
        <v>1338</v>
      </c>
      <c r="B55" s="101">
        <v>5.1580000000000001E-2</v>
      </c>
      <c r="C55" s="101">
        <v>6.7054000000000002E-2</v>
      </c>
      <c r="D55" s="101">
        <v>3.9874E-2</v>
      </c>
      <c r="E55" s="101">
        <v>0.01</v>
      </c>
      <c r="F55" s="101">
        <v>1.95E-2</v>
      </c>
      <c r="G55" s="101">
        <v>0.13037979999999999</v>
      </c>
      <c r="H55" s="101">
        <v>0.01</v>
      </c>
      <c r="I55" s="101">
        <v>0.01</v>
      </c>
      <c r="J55" s="101">
        <v>2.579E-2</v>
      </c>
      <c r="K55" s="101">
        <v>5.1580000000000001E-2</v>
      </c>
      <c r="L55" s="101">
        <v>0.118634</v>
      </c>
      <c r="M55" s="101">
        <v>0.01</v>
      </c>
      <c r="N55" s="114">
        <v>0.54439179999999998</v>
      </c>
    </row>
    <row r="56" spans="1:14" ht="15" customHeight="1" thickTop="1" thickBot="1">
      <c r="A56" s="771" t="s">
        <v>467</v>
      </c>
      <c r="B56" s="835">
        <v>16.465921610000002</v>
      </c>
      <c r="C56" s="835">
        <v>19.945258899999999</v>
      </c>
      <c r="D56" s="835">
        <v>24.296574320000005</v>
      </c>
      <c r="E56" s="835">
        <v>21.84267629</v>
      </c>
      <c r="F56" s="835">
        <v>17.194768689999997</v>
      </c>
      <c r="G56" s="835">
        <v>24.709738769999998</v>
      </c>
      <c r="H56" s="835">
        <v>21.935383829999999</v>
      </c>
      <c r="I56" s="835">
        <v>27.393820650000002</v>
      </c>
      <c r="J56" s="835">
        <v>26.641196810000004</v>
      </c>
      <c r="K56" s="835">
        <v>18.810043540000002</v>
      </c>
      <c r="L56" s="835">
        <v>25.06431302</v>
      </c>
      <c r="M56" s="835">
        <v>21.738997179999998</v>
      </c>
      <c r="N56" s="835">
        <v>267.69127177000001</v>
      </c>
    </row>
    <row r="57" spans="1:14" ht="16.5" thickTop="1">
      <c r="A57" s="39" t="s">
        <v>736</v>
      </c>
      <c r="B57" s="114"/>
      <c r="C57" s="114"/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4"/>
    </row>
    <row r="58" spans="1:14" ht="15.75">
      <c r="A58" s="1515" t="s">
        <v>1872</v>
      </c>
      <c r="B58" s="11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</row>
    <row r="59" spans="1:14" ht="15.75">
      <c r="A59" s="930" t="s">
        <v>1981</v>
      </c>
      <c r="N59" s="114"/>
    </row>
    <row r="60" spans="1:14" ht="12" customHeight="1">
      <c r="A60" s="89"/>
      <c r="N60" s="219"/>
    </row>
    <row r="61" spans="1:14">
      <c r="A61" s="437"/>
      <c r="B61" s="1127"/>
      <c r="C61" s="1127"/>
      <c r="D61" s="1127"/>
      <c r="E61" s="1127"/>
      <c r="F61" s="1127"/>
      <c r="G61" s="1127"/>
      <c r="H61" s="1127"/>
      <c r="I61" s="1127"/>
      <c r="J61" s="1127"/>
      <c r="K61" s="1127"/>
      <c r="L61" s="1127"/>
      <c r="M61" s="1127"/>
      <c r="N61" s="114"/>
    </row>
    <row r="62" spans="1:14">
      <c r="A62" s="437"/>
      <c r="B62" s="1127"/>
      <c r="C62" s="1127"/>
      <c r="D62" s="1127"/>
      <c r="E62" s="1127"/>
      <c r="F62" s="1127"/>
      <c r="G62" s="1127"/>
      <c r="H62" s="1127"/>
      <c r="I62" s="1127"/>
      <c r="J62" s="1127"/>
      <c r="K62" s="1127"/>
      <c r="L62" s="1127"/>
      <c r="M62" s="1127"/>
      <c r="N62" s="114"/>
    </row>
    <row r="63" spans="1:14" ht="10.5" customHeight="1">
      <c r="A63" s="437"/>
      <c r="N63" s="114"/>
    </row>
    <row r="64" spans="1:14">
      <c r="A64" s="437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4"/>
    </row>
    <row r="65" spans="1:14">
      <c r="A65" s="402"/>
      <c r="N65" s="219"/>
    </row>
    <row r="66" spans="1:14">
      <c r="A66" s="89"/>
      <c r="B66" s="219"/>
      <c r="C66" s="219"/>
      <c r="D66" s="219"/>
      <c r="E66" s="219"/>
      <c r="F66" s="219"/>
      <c r="G66" s="219"/>
      <c r="H66" s="219"/>
      <c r="I66" s="219"/>
      <c r="J66" s="219"/>
      <c r="K66" s="219"/>
      <c r="L66" s="219"/>
      <c r="M66" s="219"/>
      <c r="N66" s="219"/>
    </row>
    <row r="67" spans="1:14">
      <c r="A67" s="89"/>
      <c r="B67" s="219"/>
      <c r="C67" s="219"/>
      <c r="D67" s="219"/>
      <c r="E67" s="219"/>
      <c r="F67" s="219"/>
      <c r="G67" s="219"/>
      <c r="H67" s="219"/>
      <c r="I67" s="219"/>
      <c r="J67" s="219"/>
      <c r="K67" s="219"/>
      <c r="L67" s="219"/>
      <c r="M67" s="219"/>
      <c r="N67" s="219"/>
    </row>
    <row r="68" spans="1:14" s="73" customFormat="1">
      <c r="A68" s="94"/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</row>
    <row r="69" spans="1:14">
      <c r="A69" s="89"/>
      <c r="B69" s="219"/>
      <c r="C69" s="219"/>
      <c r="D69" s="219"/>
      <c r="E69" s="219"/>
      <c r="F69" s="219"/>
      <c r="G69" s="219"/>
      <c r="H69" s="219"/>
      <c r="I69" s="219"/>
      <c r="J69" s="219"/>
      <c r="K69" s="219"/>
      <c r="L69" s="219"/>
      <c r="M69" s="219"/>
      <c r="N69" s="219"/>
    </row>
    <row r="70" spans="1:14">
      <c r="A70" s="89"/>
      <c r="B70" s="219"/>
      <c r="C70" s="219"/>
      <c r="D70" s="219"/>
      <c r="E70" s="219"/>
      <c r="F70" s="219"/>
      <c r="G70" s="219"/>
      <c r="H70" s="219"/>
      <c r="I70" s="219"/>
      <c r="J70" s="219"/>
      <c r="K70" s="219"/>
      <c r="L70" s="219"/>
      <c r="M70" s="219"/>
      <c r="N70" s="219"/>
    </row>
    <row r="71" spans="1:14">
      <c r="A71" s="89"/>
      <c r="B71" s="219"/>
      <c r="C71" s="219"/>
      <c r="D71" s="219"/>
      <c r="E71" s="219"/>
      <c r="F71" s="219"/>
      <c r="G71" s="219"/>
      <c r="H71" s="219"/>
      <c r="I71" s="219"/>
      <c r="J71" s="219"/>
      <c r="K71" s="219"/>
      <c r="L71" s="219"/>
      <c r="M71" s="219"/>
      <c r="N71" s="219"/>
    </row>
    <row r="72" spans="1:14" s="73" customFormat="1">
      <c r="A72" s="94"/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</row>
    <row r="73" spans="1:14">
      <c r="A73" s="89"/>
      <c r="B73" s="219"/>
      <c r="C73" s="219"/>
      <c r="D73" s="219"/>
      <c r="E73" s="219"/>
      <c r="F73" s="219"/>
      <c r="G73" s="219"/>
      <c r="H73" s="219"/>
      <c r="I73" s="219"/>
      <c r="J73" s="219"/>
      <c r="K73" s="219"/>
      <c r="L73" s="219"/>
      <c r="M73" s="219"/>
      <c r="N73" s="219"/>
    </row>
    <row r="74" spans="1:14">
      <c r="A74" s="107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</row>
  </sheetData>
  <customSheetViews>
    <customSheetView guid="{45E423DD-7FD2-487F-8372-5798D7D06C15}" showPageBreaks="1" showGridLines="0" printArea="1" topLeftCell="D1">
      <selection activeCell="N2" sqref="N2"/>
      <pageMargins left="0.99" right="0.32" top="0.92" bottom="0.69" header="0" footer="0"/>
      <pageSetup scale="65" orientation="landscape" r:id="rId1"/>
      <headerFooter alignWithMargins="0"/>
    </customSheetView>
    <customSheetView guid="{B297ACE3-C144-4411-A206-EE5C8D41CE1C}" topLeftCell="C40">
      <selection activeCell="H39" sqref="H39"/>
      <rowBreaks count="1" manualBreakCount="1">
        <brk id="67" max="13" man="1"/>
      </rowBreaks>
      <pageMargins left="0.99" right="0.32" top="0.92" bottom="0.69" header="0" footer="0"/>
      <pageSetup scale="65" orientation="landscape" r:id="rId2"/>
      <headerFooter alignWithMargins="0"/>
    </customSheetView>
    <customSheetView guid="{67BA8672-8137-4028-84CD-AA630649A2B3}" showRuler="0" topLeftCell="A13">
      <selection activeCell="A10" sqref="A10"/>
      <pageMargins left="0.99" right="0.32" top="0.92" bottom="0.69" header="0" footer="0"/>
      <pageSetup scale="72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0.99" right="0.32" top="0.92" bottom="0.69" header="0" footer="0"/>
      <pageSetup scale="65" orientation="landscape" r:id="rId4"/>
      <headerFooter alignWithMargins="0"/>
    </customSheetView>
  </customSheetViews>
  <phoneticPr fontId="0" type="noConversion"/>
  <pageMargins left="1.05" right="0.23622047244094491" top="0.35" bottom="0.28999999999999998" header="0" footer="0.17"/>
  <pageSetup scale="65" orientation="landscape" r:id="rId5"/>
  <headerFooter alignWithMargins="0"/>
  <drawing r:id="rId6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F62"/>
  <sheetViews>
    <sheetView showGridLines="0" topLeftCell="A34" zoomScaleNormal="100" workbookViewId="0">
      <selection activeCell="B59" sqref="B59"/>
    </sheetView>
  </sheetViews>
  <sheetFormatPr defaultRowHeight="15"/>
  <cols>
    <col min="1" max="1" width="55.85546875" style="66" customWidth="1"/>
    <col min="2" max="2" width="16" style="66" customWidth="1"/>
    <col min="3" max="3" width="17" style="66" customWidth="1"/>
    <col min="4" max="16384" width="9.140625" style="66"/>
  </cols>
  <sheetData>
    <row r="1" spans="1:6">
      <c r="A1" s="544" t="s">
        <v>332</v>
      </c>
      <c r="B1" s="78"/>
      <c r="C1" s="78"/>
      <c r="D1" s="78"/>
      <c r="E1" s="79">
        <v>33</v>
      </c>
      <c r="F1" s="240"/>
    </row>
    <row r="2" spans="1:6">
      <c r="A2" s="71"/>
      <c r="B2" s="71"/>
      <c r="C2" s="71"/>
      <c r="D2" s="71"/>
      <c r="E2" s="71"/>
      <c r="F2" s="71"/>
    </row>
    <row r="3" spans="1:6">
      <c r="A3" s="71"/>
      <c r="B3" s="71"/>
      <c r="C3" s="71"/>
      <c r="D3" s="71"/>
      <c r="E3" s="71"/>
      <c r="F3" s="71"/>
    </row>
    <row r="4" spans="1:6">
      <c r="A4" s="71"/>
      <c r="B4" s="71"/>
      <c r="C4" s="71"/>
      <c r="D4" s="71"/>
      <c r="E4" s="71"/>
      <c r="F4" s="71"/>
    </row>
    <row r="5" spans="1:6">
      <c r="A5" s="71"/>
      <c r="B5" s="71"/>
      <c r="C5" s="71"/>
      <c r="D5" s="71"/>
      <c r="E5" s="71"/>
      <c r="F5" s="71"/>
    </row>
    <row r="6" spans="1:6">
      <c r="A6" s="71"/>
      <c r="B6" s="71"/>
      <c r="C6" s="71"/>
      <c r="D6" s="71"/>
      <c r="E6" s="71"/>
      <c r="F6" s="71"/>
    </row>
    <row r="7" spans="1:6">
      <c r="A7" s="71"/>
      <c r="B7" s="71"/>
      <c r="C7" s="71"/>
      <c r="D7" s="71"/>
      <c r="E7" s="71"/>
      <c r="F7" s="71"/>
    </row>
    <row r="10" spans="1:6">
      <c r="A10" s="73" t="s">
        <v>1505</v>
      </c>
    </row>
    <row r="11" spans="1:6">
      <c r="A11" s="73" t="s">
        <v>1895</v>
      </c>
    </row>
    <row r="12" spans="1:6">
      <c r="A12" s="82" t="s">
        <v>1653</v>
      </c>
    </row>
    <row r="13" spans="1:6">
      <c r="A13" s="71" t="s">
        <v>416</v>
      </c>
    </row>
    <row r="14" spans="1:6">
      <c r="A14" s="70" t="s">
        <v>344</v>
      </c>
      <c r="B14" s="226">
        <v>2015</v>
      </c>
      <c r="C14" s="226">
        <v>2016</v>
      </c>
    </row>
    <row r="15" spans="1:6">
      <c r="A15" s="229" t="s">
        <v>420</v>
      </c>
      <c r="B15" s="1013">
        <v>121.62858226999998</v>
      </c>
      <c r="C15" s="1013">
        <v>122.10209693</v>
      </c>
      <c r="D15" s="152"/>
    </row>
    <row r="16" spans="1:6">
      <c r="A16" s="228" t="s">
        <v>1372</v>
      </c>
      <c r="B16" s="1013">
        <v>40.244291480000008</v>
      </c>
      <c r="C16" s="1013">
        <v>40.521478880000004</v>
      </c>
      <c r="D16" s="152"/>
    </row>
    <row r="17" spans="1:4">
      <c r="A17" s="526" t="s">
        <v>234</v>
      </c>
      <c r="B17" s="152">
        <v>24.934901650000004</v>
      </c>
      <c r="C17" s="152">
        <v>26.982200630000005</v>
      </c>
      <c r="D17" s="152"/>
    </row>
    <row r="18" spans="1:4">
      <c r="A18" s="526" t="s">
        <v>235</v>
      </c>
      <c r="B18" s="152">
        <v>6.2435910800000007</v>
      </c>
      <c r="C18" s="152">
        <v>5.8037696599999977</v>
      </c>
      <c r="D18" s="152"/>
    </row>
    <row r="19" spans="1:4">
      <c r="A19" s="326" t="s">
        <v>236</v>
      </c>
      <c r="B19" s="152">
        <v>3.2465305899999999</v>
      </c>
      <c r="C19" s="152">
        <v>3.2040602599999999</v>
      </c>
      <c r="D19" s="152"/>
    </row>
    <row r="20" spans="1:4">
      <c r="A20" s="329" t="s">
        <v>1843</v>
      </c>
      <c r="B20" s="152">
        <v>0.13443701999999999</v>
      </c>
      <c r="C20" s="152">
        <v>0.18356893000000002</v>
      </c>
      <c r="D20" s="152"/>
    </row>
    <row r="21" spans="1:4">
      <c r="A21" s="326" t="s">
        <v>237</v>
      </c>
      <c r="B21" s="152">
        <v>1.1252300499999999</v>
      </c>
      <c r="C21" s="152">
        <v>1.47960899</v>
      </c>
      <c r="D21" s="152"/>
    </row>
    <row r="22" spans="1:4">
      <c r="A22" s="326" t="s">
        <v>1434</v>
      </c>
      <c r="B22" s="152">
        <v>0.13443701999999999</v>
      </c>
      <c r="C22" s="152">
        <v>0.18356893000000002</v>
      </c>
      <c r="D22" s="152"/>
    </row>
    <row r="23" spans="1:4">
      <c r="A23" s="1371" t="s">
        <v>683</v>
      </c>
      <c r="B23" s="152">
        <v>4.425164070000001</v>
      </c>
      <c r="C23" s="152">
        <v>2.6847014799999998</v>
      </c>
      <c r="D23" s="152"/>
    </row>
    <row r="24" spans="1:4">
      <c r="A24" s="228" t="s">
        <v>1324</v>
      </c>
      <c r="B24" s="1013">
        <v>47.190537919999983</v>
      </c>
      <c r="C24" s="1013">
        <v>45.328155799999998</v>
      </c>
      <c r="D24" s="152"/>
    </row>
    <row r="25" spans="1:4">
      <c r="A25" s="348" t="s">
        <v>210</v>
      </c>
      <c r="B25" s="152">
        <v>45.769910809999985</v>
      </c>
      <c r="C25" s="152">
        <v>44.391277600000002</v>
      </c>
      <c r="D25" s="152"/>
    </row>
    <row r="26" spans="1:4">
      <c r="A26" s="102" t="s">
        <v>1842</v>
      </c>
      <c r="B26" s="152">
        <v>0.28979674999999999</v>
      </c>
      <c r="C26" s="152">
        <v>0.24440000000000001</v>
      </c>
      <c r="D26" s="152"/>
    </row>
    <row r="27" spans="1:4">
      <c r="A27" s="102" t="s">
        <v>1841</v>
      </c>
      <c r="B27" s="152">
        <v>0.86195632000000011</v>
      </c>
      <c r="C27" s="152">
        <v>0.32534034000000001</v>
      </c>
      <c r="D27" s="152"/>
    </row>
    <row r="28" spans="1:4">
      <c r="A28" s="917" t="s">
        <v>1840</v>
      </c>
      <c r="B28" s="152">
        <v>0.13443701999999999</v>
      </c>
      <c r="C28" s="152">
        <v>0.18356893000000002</v>
      </c>
      <c r="D28" s="152"/>
    </row>
    <row r="29" spans="1:4">
      <c r="A29" s="917" t="s">
        <v>1839</v>
      </c>
      <c r="B29" s="152">
        <v>0.13443701999999999</v>
      </c>
      <c r="C29" s="152">
        <v>0.18356893000000002</v>
      </c>
      <c r="D29" s="152"/>
    </row>
    <row r="30" spans="1:4">
      <c r="A30" s="228" t="s">
        <v>1323</v>
      </c>
      <c r="B30" s="1013">
        <v>26.021483030000002</v>
      </c>
      <c r="C30" s="1013">
        <v>27.506593859999999</v>
      </c>
      <c r="D30" s="152"/>
    </row>
    <row r="31" spans="1:4">
      <c r="A31" s="346" t="s">
        <v>203</v>
      </c>
      <c r="B31" s="152">
        <v>0.13443701999999999</v>
      </c>
      <c r="C31" s="152">
        <v>1.7123261600000004</v>
      </c>
      <c r="D31" s="152"/>
    </row>
    <row r="32" spans="1:4">
      <c r="A32" s="346" t="s">
        <v>1456</v>
      </c>
      <c r="B32" s="152">
        <v>1.68831628</v>
      </c>
      <c r="C32" s="152">
        <v>2.4465844800000003</v>
      </c>
      <c r="D32" s="152"/>
    </row>
    <row r="33" spans="1:4">
      <c r="A33" s="346" t="s">
        <v>193</v>
      </c>
      <c r="B33" s="152">
        <v>0.30751434</v>
      </c>
      <c r="C33" s="152">
        <v>0.36713786000000004</v>
      </c>
      <c r="D33" s="152"/>
    </row>
    <row r="34" spans="1:4">
      <c r="A34" s="346" t="s">
        <v>1340</v>
      </c>
      <c r="B34" s="152">
        <v>6.2366734100000008</v>
      </c>
      <c r="C34" s="152">
        <v>6.6242440199999999</v>
      </c>
      <c r="D34" s="152"/>
    </row>
    <row r="35" spans="1:4">
      <c r="A35" s="346" t="s">
        <v>1594</v>
      </c>
      <c r="B35" s="152">
        <v>0.35033199999999998</v>
      </c>
      <c r="C35" s="152">
        <v>0.38739382999999994</v>
      </c>
      <c r="D35" s="152"/>
    </row>
    <row r="36" spans="1:4">
      <c r="A36" s="346" t="s">
        <v>252</v>
      </c>
      <c r="B36" s="152">
        <v>9.0508575899999997</v>
      </c>
      <c r="C36" s="152">
        <v>10.53438119</v>
      </c>
      <c r="D36" s="152"/>
    </row>
    <row r="37" spans="1:4">
      <c r="A37" s="346" t="s">
        <v>1550</v>
      </c>
      <c r="B37" s="152">
        <v>8.2533523899999999</v>
      </c>
      <c r="C37" s="152">
        <v>5.4345263199999998</v>
      </c>
      <c r="D37" s="152"/>
    </row>
    <row r="38" spans="1:4">
      <c r="A38" s="228" t="s">
        <v>1321</v>
      </c>
      <c r="B38" s="1013">
        <v>8.1722698400000002</v>
      </c>
      <c r="C38" s="1013">
        <v>8.74586839</v>
      </c>
      <c r="D38" s="152"/>
    </row>
    <row r="39" spans="1:4">
      <c r="A39" s="229" t="s">
        <v>422</v>
      </c>
      <c r="B39" s="1013">
        <v>57.773396300000002</v>
      </c>
      <c r="C39" s="1013">
        <v>54.25569208000001</v>
      </c>
      <c r="D39" s="152"/>
    </row>
    <row r="40" spans="1:4">
      <c r="A40" s="985" t="s">
        <v>195</v>
      </c>
      <c r="B40" s="152">
        <v>35.137035050000001</v>
      </c>
      <c r="C40" s="152">
        <v>29.093201320000006</v>
      </c>
      <c r="D40" s="152"/>
    </row>
    <row r="41" spans="1:4">
      <c r="A41" s="985" t="s">
        <v>1318</v>
      </c>
      <c r="B41" s="152">
        <v>5.88646899</v>
      </c>
      <c r="C41" s="152">
        <v>5.9798379800000001</v>
      </c>
      <c r="D41" s="152"/>
    </row>
    <row r="42" spans="1:4">
      <c r="A42" s="985" t="s">
        <v>1319</v>
      </c>
      <c r="B42" s="152">
        <v>9.5933918500000015</v>
      </c>
      <c r="C42" s="152">
        <v>9.7156286200000004</v>
      </c>
      <c r="D42" s="152"/>
    </row>
    <row r="43" spans="1:4">
      <c r="A43" s="437" t="s">
        <v>1326</v>
      </c>
      <c r="B43" s="152">
        <v>2.9874466599999998</v>
      </c>
      <c r="C43" s="152">
        <v>2.9527724800000001</v>
      </c>
      <c r="D43" s="152"/>
    </row>
    <row r="44" spans="1:4">
      <c r="A44" s="1371" t="s">
        <v>491</v>
      </c>
      <c r="B44" s="152">
        <v>0.97600390999999986</v>
      </c>
      <c r="C44" s="152">
        <v>0.92326392000000013</v>
      </c>
      <c r="D44" s="152"/>
    </row>
    <row r="45" spans="1:4">
      <c r="A45" s="1371" t="s">
        <v>1448</v>
      </c>
      <c r="B45" s="152">
        <v>0.41110000000000002</v>
      </c>
      <c r="C45" s="152">
        <v>0.16200100000000001</v>
      </c>
      <c r="D45" s="152"/>
    </row>
    <row r="46" spans="1:4">
      <c r="A46" s="228" t="s">
        <v>1320</v>
      </c>
      <c r="B46" s="1013">
        <v>2.7819498399999998</v>
      </c>
      <c r="C46" s="1013">
        <v>5.428986759999999</v>
      </c>
      <c r="D46" s="152"/>
    </row>
    <row r="47" spans="1:4">
      <c r="A47" s="229" t="s">
        <v>1322</v>
      </c>
      <c r="B47" s="1013">
        <v>97.702821809999989</v>
      </c>
      <c r="C47" s="1013">
        <v>90.28801596000001</v>
      </c>
      <c r="D47" s="152"/>
    </row>
    <row r="48" spans="1:4" ht="15.75" customHeight="1">
      <c r="A48" s="402" t="s">
        <v>1327</v>
      </c>
      <c r="B48" s="1013">
        <v>61.875304659999998</v>
      </c>
      <c r="C48" s="1013">
        <v>58.003261850000008</v>
      </c>
      <c r="D48" s="152"/>
    </row>
    <row r="49" spans="1:4">
      <c r="A49" s="527" t="s">
        <v>194</v>
      </c>
      <c r="B49" s="152">
        <v>61.875304659999998</v>
      </c>
      <c r="C49" s="152">
        <v>58.003261850000008</v>
      </c>
      <c r="D49" s="152"/>
    </row>
    <row r="50" spans="1:4">
      <c r="A50" s="228" t="s">
        <v>200</v>
      </c>
      <c r="B50" s="1013">
        <v>26.701050200000001</v>
      </c>
      <c r="C50" s="1013">
        <v>29.663203539999998</v>
      </c>
      <c r="D50" s="152"/>
    </row>
    <row r="51" spans="1:4">
      <c r="A51" s="437" t="s">
        <v>1329</v>
      </c>
      <c r="B51" s="152">
        <v>2.31976374</v>
      </c>
      <c r="C51" s="152">
        <v>2.7245216999999999</v>
      </c>
      <c r="D51" s="152"/>
    </row>
    <row r="52" spans="1:4">
      <c r="A52" s="437" t="s">
        <v>238</v>
      </c>
      <c r="B52" s="152">
        <v>0.4738</v>
      </c>
      <c r="C52" s="152">
        <v>0.67479400000000012</v>
      </c>
      <c r="D52" s="152"/>
    </row>
    <row r="53" spans="1:4">
      <c r="A53" s="437" t="s">
        <v>1330</v>
      </c>
      <c r="B53" s="152">
        <v>23.907486460000001</v>
      </c>
      <c r="C53" s="152">
        <v>26.263887839999999</v>
      </c>
      <c r="D53" s="152"/>
    </row>
    <row r="54" spans="1:4">
      <c r="A54" s="228" t="s">
        <v>1331</v>
      </c>
      <c r="B54" s="1013">
        <v>9.1264669499999993</v>
      </c>
      <c r="C54" s="1013">
        <v>2.6215505700000001</v>
      </c>
      <c r="D54" s="152"/>
    </row>
    <row r="55" spans="1:4">
      <c r="A55" s="228" t="s">
        <v>1335</v>
      </c>
      <c r="B55" s="1013">
        <v>0.475993</v>
      </c>
      <c r="C55" s="1013">
        <v>0.50107499999999994</v>
      </c>
      <c r="D55" s="152"/>
    </row>
    <row r="56" spans="1:4">
      <c r="A56" s="1267" t="s">
        <v>1336</v>
      </c>
      <c r="B56" s="152">
        <v>0.475993</v>
      </c>
      <c r="C56" s="152">
        <v>0.50107499999999994</v>
      </c>
      <c r="D56" s="152"/>
    </row>
    <row r="57" spans="1:4">
      <c r="A57" s="228" t="s">
        <v>1337</v>
      </c>
      <c r="B57" s="1013">
        <v>3.7574737100000006</v>
      </c>
      <c r="C57" s="1013">
        <v>0.54439179999999998</v>
      </c>
      <c r="D57" s="152"/>
    </row>
    <row r="58" spans="1:4" ht="15.75" thickBot="1">
      <c r="A58" s="437" t="s">
        <v>1338</v>
      </c>
      <c r="B58" s="152">
        <v>3.7574737100000006</v>
      </c>
      <c r="C58" s="152">
        <v>0.54439179999999998</v>
      </c>
      <c r="D58" s="152"/>
    </row>
    <row r="59" spans="1:4" ht="16.5" thickTop="1" thickBot="1">
      <c r="A59" s="771" t="s">
        <v>467</v>
      </c>
      <c r="B59" s="1545">
        <v>281.33826708999999</v>
      </c>
      <c r="C59" s="1545">
        <v>267.69127177000001</v>
      </c>
      <c r="D59" s="152"/>
    </row>
    <row r="60" spans="1:4" ht="16.5" thickTop="1">
      <c r="A60" s="39" t="s">
        <v>736</v>
      </c>
    </row>
    <row r="61" spans="1:4" ht="15.75">
      <c r="A61" s="1515" t="s">
        <v>1872</v>
      </c>
    </row>
    <row r="62" spans="1:4" ht="15.75">
      <c r="A62" s="930" t="s">
        <v>1981</v>
      </c>
    </row>
  </sheetData>
  <pageMargins left="1.23" right="0.70866141732283472" top="0.74803149606299213" bottom="0.74803149606299213" header="0.31496062992125984" footer="0.31496062992125984"/>
  <pageSetup scale="73" orientation="portrait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O61"/>
  <sheetViews>
    <sheetView showGridLines="0" zoomScaleNormal="100" workbookViewId="0">
      <pane xSplit="1" topLeftCell="B1" activePane="topRight" state="frozen"/>
      <selection activeCell="A29" sqref="A29"/>
      <selection pane="topRight" activeCell="B55" sqref="B55"/>
    </sheetView>
  </sheetViews>
  <sheetFormatPr defaultRowHeight="15"/>
  <cols>
    <col min="1" max="1" width="54" style="102" customWidth="1"/>
    <col min="2" max="2" width="12.42578125" style="102" customWidth="1"/>
    <col min="3" max="3" width="9.7109375" style="102" customWidth="1"/>
    <col min="4" max="8" width="9.140625" style="102"/>
    <col min="9" max="9" width="9" style="102" customWidth="1"/>
    <col min="10" max="10" width="11.140625" style="102" customWidth="1"/>
    <col min="11" max="11" width="9.140625" style="102"/>
    <col min="12" max="13" width="10" style="102" customWidth="1"/>
    <col min="14" max="14" width="9.7109375" style="102" customWidth="1"/>
    <col min="15" max="16384" width="9.140625" style="102"/>
  </cols>
  <sheetData>
    <row r="1" spans="1:15" s="71" customForma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178">
        <v>34</v>
      </c>
    </row>
    <row r="2" spans="1:15" s="71" customFormat="1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179"/>
    </row>
    <row r="3" spans="1:15" s="71" customFormat="1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179"/>
    </row>
    <row r="4" spans="1:15" s="71" customForma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179"/>
    </row>
    <row r="5" spans="1:15" s="71" customForma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179"/>
    </row>
    <row r="6" spans="1:15" s="308" customFormat="1" ht="15" customHeight="1">
      <c r="A6" s="604" t="s">
        <v>15</v>
      </c>
      <c r="B6" s="567"/>
      <c r="C6" s="567"/>
      <c r="D6" s="567"/>
      <c r="E6" s="567"/>
      <c r="F6" s="567"/>
      <c r="G6" s="567"/>
      <c r="H6" s="567"/>
      <c r="I6" s="567"/>
      <c r="J6" s="567"/>
      <c r="K6" s="567"/>
      <c r="L6" s="567"/>
      <c r="M6" s="567"/>
      <c r="N6" s="647"/>
    </row>
    <row r="7" spans="1:15" s="308" customFormat="1" ht="15" customHeight="1">
      <c r="A7" s="364" t="s">
        <v>1729</v>
      </c>
      <c r="B7" s="567"/>
      <c r="C7" s="567"/>
      <c r="D7" s="567"/>
      <c r="E7" s="567"/>
      <c r="F7" s="567"/>
      <c r="G7" s="567"/>
      <c r="H7" s="567"/>
      <c r="I7" s="567"/>
      <c r="J7" s="567"/>
      <c r="K7" s="567"/>
      <c r="L7" s="567"/>
      <c r="M7" s="567"/>
      <c r="N7" s="647"/>
    </row>
    <row r="8" spans="1:15" s="308" customFormat="1" ht="15" customHeight="1">
      <c r="A8" s="567" t="s">
        <v>416</v>
      </c>
      <c r="B8" s="567"/>
      <c r="C8" s="567"/>
      <c r="D8" s="567"/>
      <c r="E8" s="567"/>
      <c r="F8" s="567"/>
      <c r="G8" s="567"/>
      <c r="H8" s="567"/>
      <c r="I8" s="567"/>
      <c r="J8" s="567"/>
      <c r="K8" s="567"/>
      <c r="L8" s="567"/>
      <c r="M8" s="567"/>
      <c r="N8" s="647"/>
    </row>
    <row r="9" spans="1:15" s="564" customFormat="1" ht="15" customHeight="1">
      <c r="A9" s="1363" t="s">
        <v>344</v>
      </c>
      <c r="B9" s="1364" t="s">
        <v>425</v>
      </c>
      <c r="C9" s="1364" t="s">
        <v>385</v>
      </c>
      <c r="D9" s="1364" t="s">
        <v>386</v>
      </c>
      <c r="E9" s="1364" t="s">
        <v>387</v>
      </c>
      <c r="F9" s="1364" t="s">
        <v>388</v>
      </c>
      <c r="G9" s="1364" t="s">
        <v>389</v>
      </c>
      <c r="H9" s="1364" t="s">
        <v>390</v>
      </c>
      <c r="I9" s="1364" t="s">
        <v>391</v>
      </c>
      <c r="J9" s="1363" t="s">
        <v>392</v>
      </c>
      <c r="K9" s="1363" t="s">
        <v>393</v>
      </c>
      <c r="L9" s="1363" t="s">
        <v>394</v>
      </c>
      <c r="M9" s="1363" t="s">
        <v>395</v>
      </c>
      <c r="N9" s="1363" t="s">
        <v>38</v>
      </c>
    </row>
    <row r="10" spans="1:15" s="437" customFormat="1" ht="15" customHeight="1">
      <c r="A10" s="228" t="s">
        <v>420</v>
      </c>
      <c r="B10" s="554">
        <v>58.718209229999992</v>
      </c>
      <c r="C10" s="554">
        <v>49.381891230000001</v>
      </c>
      <c r="D10" s="554">
        <v>47.807099220000005</v>
      </c>
      <c r="E10" s="554">
        <v>72.057193340000012</v>
      </c>
      <c r="F10" s="554">
        <v>50.771695399999999</v>
      </c>
      <c r="G10" s="554">
        <v>47.019535439999999</v>
      </c>
      <c r="H10" s="554">
        <v>46.005414519999995</v>
      </c>
      <c r="I10" s="554">
        <v>51.043063019999998</v>
      </c>
      <c r="J10" s="554">
        <v>47.160321849999995</v>
      </c>
      <c r="K10" s="554">
        <v>45.511863549999994</v>
      </c>
      <c r="L10" s="554">
        <v>45.821030829999998</v>
      </c>
      <c r="M10" s="554">
        <v>52.988236430000008</v>
      </c>
      <c r="N10" s="554">
        <v>614.28555405999987</v>
      </c>
      <c r="O10" s="641"/>
    </row>
    <row r="11" spans="1:15" s="564" customFormat="1" ht="15" customHeight="1">
      <c r="A11" s="228" t="s">
        <v>1372</v>
      </c>
      <c r="B11" s="554">
        <v>19.716750820000001</v>
      </c>
      <c r="C11" s="554">
        <v>14.149795070000001</v>
      </c>
      <c r="D11" s="554">
        <v>14.19665389</v>
      </c>
      <c r="E11" s="554">
        <v>20.429347999999997</v>
      </c>
      <c r="F11" s="554">
        <v>16.844746359999998</v>
      </c>
      <c r="G11" s="554">
        <v>13.735486219999997</v>
      </c>
      <c r="H11" s="554">
        <v>14.171419419999999</v>
      </c>
      <c r="I11" s="554">
        <v>15.755063739999999</v>
      </c>
      <c r="J11" s="554">
        <v>13.00747615</v>
      </c>
      <c r="K11" s="554">
        <v>14.56312494</v>
      </c>
      <c r="L11" s="554">
        <v>15.031099809999999</v>
      </c>
      <c r="M11" s="554">
        <v>15.10679094</v>
      </c>
      <c r="N11" s="554">
        <v>186.70775535999999</v>
      </c>
    </row>
    <row r="12" spans="1:15" s="564" customFormat="1" ht="15" customHeight="1">
      <c r="A12" s="556" t="s">
        <v>569</v>
      </c>
      <c r="B12" s="101">
        <v>0.11077769999999999</v>
      </c>
      <c r="C12" s="101">
        <v>0.20153370000000001</v>
      </c>
      <c r="D12" s="101">
        <v>1.2316443500000001</v>
      </c>
      <c r="E12" s="101">
        <v>0.27172233000000001</v>
      </c>
      <c r="F12" s="101">
        <v>0.30971421000000005</v>
      </c>
      <c r="G12" s="101">
        <v>1.66253684</v>
      </c>
      <c r="H12" s="101">
        <v>0.37877143000000002</v>
      </c>
      <c r="I12" s="101">
        <v>0.35154221000000002</v>
      </c>
      <c r="J12" s="101">
        <v>0.6590549</v>
      </c>
      <c r="K12" s="101">
        <v>0.65152672999999994</v>
      </c>
      <c r="L12" s="101">
        <v>0.26386525999999999</v>
      </c>
      <c r="M12" s="101">
        <v>0.77115727000000001</v>
      </c>
      <c r="N12" s="558">
        <v>6.8638469300000002</v>
      </c>
      <c r="O12" s="1071"/>
    </row>
    <row r="13" spans="1:15" s="564" customFormat="1" ht="15" customHeight="1">
      <c r="A13" s="437" t="s">
        <v>570</v>
      </c>
      <c r="B13" s="101">
        <v>18.878210450000001</v>
      </c>
      <c r="C13" s="101">
        <v>12.653615439999999</v>
      </c>
      <c r="D13" s="101">
        <v>12.102859310000001</v>
      </c>
      <c r="E13" s="101">
        <v>19.533567659999999</v>
      </c>
      <c r="F13" s="101">
        <v>15.44230329</v>
      </c>
      <c r="G13" s="101">
        <v>11.149676939999999</v>
      </c>
      <c r="H13" s="101">
        <v>13.165143179999999</v>
      </c>
      <c r="I13" s="101">
        <v>12.81053715</v>
      </c>
      <c r="J13" s="101">
        <v>11.71586649</v>
      </c>
      <c r="K13" s="101">
        <v>13.27562026</v>
      </c>
      <c r="L13" s="101">
        <v>13.902742079999999</v>
      </c>
      <c r="M13" s="101">
        <v>13.149489689999999</v>
      </c>
      <c r="N13" s="558">
        <v>167.77963193999997</v>
      </c>
      <c r="O13" s="1071"/>
    </row>
    <row r="14" spans="1:15" s="564" customFormat="1" ht="15" customHeight="1">
      <c r="A14" s="437" t="s">
        <v>186</v>
      </c>
      <c r="B14" s="101">
        <v>0.55115628000000005</v>
      </c>
      <c r="C14" s="101">
        <v>0.85852756000000008</v>
      </c>
      <c r="D14" s="101">
        <v>0.64091469999999995</v>
      </c>
      <c r="E14" s="101">
        <v>0.50099674999999999</v>
      </c>
      <c r="F14" s="101">
        <v>0.82790984000000001</v>
      </c>
      <c r="G14" s="101">
        <v>0.73486383999999993</v>
      </c>
      <c r="H14" s="101">
        <v>0.49776986000000001</v>
      </c>
      <c r="I14" s="101">
        <v>0.67041368000000001</v>
      </c>
      <c r="J14" s="101">
        <v>0.46585776000000001</v>
      </c>
      <c r="K14" s="101">
        <v>0.40070446000000004</v>
      </c>
      <c r="L14" s="101">
        <v>0.60161675999999997</v>
      </c>
      <c r="M14" s="101">
        <v>0.51729183000000001</v>
      </c>
      <c r="N14" s="558">
        <v>7.2680233200000011</v>
      </c>
    </row>
    <row r="15" spans="1:15" s="564" customFormat="1" ht="15" customHeight="1">
      <c r="A15" s="437" t="s">
        <v>610</v>
      </c>
      <c r="B15" s="101">
        <v>1.0000000000000001E-5</v>
      </c>
      <c r="C15" s="101">
        <v>4.8193099999999996E-2</v>
      </c>
      <c r="D15" s="101">
        <v>1.2537360000000001E-2</v>
      </c>
      <c r="E15" s="101">
        <v>1.0000000000000001E-5</v>
      </c>
      <c r="F15" s="101">
        <v>1.6236280000000002E-2</v>
      </c>
      <c r="G15" s="101">
        <v>1.0000000000000001E-5</v>
      </c>
      <c r="H15" s="101">
        <v>1.0000000000000001E-5</v>
      </c>
      <c r="I15" s="101">
        <v>1.0000000000000001E-5</v>
      </c>
      <c r="J15" s="101">
        <v>1.0000000000000001E-5</v>
      </c>
      <c r="K15" s="101">
        <v>1.6448E-4</v>
      </c>
      <c r="L15" s="101">
        <v>1.0000000000000001E-5</v>
      </c>
      <c r="M15" s="101">
        <v>5.6550980000000001E-2</v>
      </c>
      <c r="N15" s="558">
        <v>0.13375219999999999</v>
      </c>
      <c r="O15" s="1071"/>
    </row>
    <row r="16" spans="1:15" s="564" customFormat="1" ht="15" customHeight="1">
      <c r="A16" s="437" t="s">
        <v>187</v>
      </c>
      <c r="B16" s="101">
        <v>5.5358879999999999E-2</v>
      </c>
      <c r="C16" s="101">
        <v>9.7125610000000001E-2</v>
      </c>
      <c r="D16" s="101">
        <v>6.6045670000000001E-2</v>
      </c>
      <c r="E16" s="101">
        <v>4.1041510000000003E-2</v>
      </c>
      <c r="F16" s="101">
        <v>9.9593559999999998E-2</v>
      </c>
      <c r="G16" s="101">
        <v>7.5165429999999991E-2</v>
      </c>
      <c r="H16" s="101">
        <v>4.4919279999999999E-2</v>
      </c>
      <c r="I16" s="101">
        <v>6.021406E-2</v>
      </c>
      <c r="J16" s="101">
        <v>6.0680199999999997E-2</v>
      </c>
      <c r="K16" s="101">
        <v>0.1305135</v>
      </c>
      <c r="L16" s="101">
        <v>0.17286054000000001</v>
      </c>
      <c r="M16" s="101">
        <v>0.24885056999999999</v>
      </c>
      <c r="N16" s="558">
        <v>1.15236881</v>
      </c>
      <c r="O16" s="1071"/>
    </row>
    <row r="17" spans="1:15" s="564" customFormat="1" ht="15" customHeight="1">
      <c r="A17" s="437" t="s">
        <v>188</v>
      </c>
      <c r="B17" s="101">
        <v>0.10999378999999999</v>
      </c>
      <c r="C17" s="101">
        <v>0.11117036</v>
      </c>
      <c r="D17" s="101">
        <v>8.1162960000000006E-2</v>
      </c>
      <c r="E17" s="101">
        <v>6.9243209999999999E-2</v>
      </c>
      <c r="F17" s="101">
        <v>0.10028034</v>
      </c>
      <c r="G17" s="101">
        <v>7.9636689999999996E-2</v>
      </c>
      <c r="H17" s="101">
        <v>8.480567E-2</v>
      </c>
      <c r="I17" s="101">
        <v>8.5486999999999994E-2</v>
      </c>
      <c r="J17" s="101">
        <v>8.6929999999999993E-2</v>
      </c>
      <c r="K17" s="101">
        <v>8.5277649999999997E-2</v>
      </c>
      <c r="L17" s="101">
        <v>7.1237289999999995E-2</v>
      </c>
      <c r="M17" s="101">
        <v>0.17481798999999998</v>
      </c>
      <c r="N17" s="558">
        <v>1.1400429499999998</v>
      </c>
      <c r="O17" s="1071"/>
    </row>
    <row r="18" spans="1:15" s="564" customFormat="1" ht="15" customHeight="1">
      <c r="A18" s="437" t="s">
        <v>669</v>
      </c>
      <c r="B18" s="101">
        <v>1.1243719999999999E-2</v>
      </c>
      <c r="C18" s="101">
        <v>0.17962929999999999</v>
      </c>
      <c r="D18" s="101">
        <v>6.1489540000000002E-2</v>
      </c>
      <c r="E18" s="101">
        <v>1.2766540000000002E-2</v>
      </c>
      <c r="F18" s="101">
        <v>4.8708839999999996E-2</v>
      </c>
      <c r="G18" s="101">
        <v>3.3596480000000005E-2</v>
      </c>
      <c r="H18" s="101">
        <v>0</v>
      </c>
      <c r="I18" s="101">
        <v>1.7768596399999999</v>
      </c>
      <c r="J18" s="101">
        <v>1.9076799999999998E-2</v>
      </c>
      <c r="K18" s="101">
        <v>1.9317859999999999E-2</v>
      </c>
      <c r="L18" s="101">
        <v>1.8767880000000001E-2</v>
      </c>
      <c r="M18" s="101">
        <v>0.18863260999999998</v>
      </c>
      <c r="N18" s="558">
        <v>2.3700892100000002</v>
      </c>
      <c r="O18" s="1071"/>
    </row>
    <row r="19" spans="1:15" s="564" customFormat="1" ht="15" customHeight="1">
      <c r="A19" s="228" t="s">
        <v>1324</v>
      </c>
      <c r="B19" s="554">
        <v>29.08182631</v>
      </c>
      <c r="C19" s="554">
        <v>28.000873689999999</v>
      </c>
      <c r="D19" s="554">
        <v>25.74818853</v>
      </c>
      <c r="E19" s="554">
        <v>45.575417030000004</v>
      </c>
      <c r="F19" s="554">
        <v>26.918486580000003</v>
      </c>
      <c r="G19" s="554">
        <v>24.854403000000001</v>
      </c>
      <c r="H19" s="554">
        <v>24.115327869999998</v>
      </c>
      <c r="I19" s="554">
        <v>27.928612159999997</v>
      </c>
      <c r="J19" s="554">
        <v>27.132676149999998</v>
      </c>
      <c r="K19" s="554">
        <v>23.640750599999993</v>
      </c>
      <c r="L19" s="554">
        <v>23.75506803</v>
      </c>
      <c r="M19" s="554">
        <v>25.535276520000004</v>
      </c>
      <c r="N19" s="554">
        <v>332.28690646999996</v>
      </c>
    </row>
    <row r="20" spans="1:15" s="564" customFormat="1" ht="15" customHeight="1">
      <c r="A20" s="562" t="s">
        <v>205</v>
      </c>
      <c r="B20" s="101">
        <v>8.44255244</v>
      </c>
      <c r="C20" s="101">
        <v>9.0989980799999994</v>
      </c>
      <c r="D20" s="101">
        <v>9.0044893200000011</v>
      </c>
      <c r="E20" s="101">
        <v>25.853718729999997</v>
      </c>
      <c r="F20" s="101">
        <v>9.1593677499999995</v>
      </c>
      <c r="G20" s="101">
        <v>7.9072006300000002</v>
      </c>
      <c r="H20" s="101">
        <v>8.1296866199999993</v>
      </c>
      <c r="I20" s="101">
        <v>7.6272673399999995</v>
      </c>
      <c r="J20" s="101">
        <v>7.8003355800000005</v>
      </c>
      <c r="K20" s="101">
        <v>7.7104509400000003</v>
      </c>
      <c r="L20" s="101">
        <v>7.2107835099999997</v>
      </c>
      <c r="M20" s="101">
        <v>7.6878087500000003</v>
      </c>
      <c r="N20" s="558">
        <v>115.63265969000001</v>
      </c>
    </row>
    <row r="21" spans="1:15" s="564" customFormat="1" ht="15" customHeight="1">
      <c r="A21" s="525" t="s">
        <v>1313</v>
      </c>
      <c r="B21" s="101">
        <v>3.2283393599999997</v>
      </c>
      <c r="C21" s="101">
        <v>2.91040623</v>
      </c>
      <c r="D21" s="101">
        <v>3.0801801200000001</v>
      </c>
      <c r="E21" s="101">
        <v>3.09605628</v>
      </c>
      <c r="F21" s="101">
        <v>3.0630867000000004</v>
      </c>
      <c r="G21" s="101">
        <v>2.8372089500000004</v>
      </c>
      <c r="H21" s="101">
        <v>2.9909795200000002</v>
      </c>
      <c r="I21" s="101">
        <v>5.1433899500000004</v>
      </c>
      <c r="J21" s="101">
        <v>2.9802061000000002</v>
      </c>
      <c r="K21" s="101">
        <v>2.8867730299999996</v>
      </c>
      <c r="L21" s="101">
        <v>2.8552719100000004</v>
      </c>
      <c r="M21" s="101">
        <v>3.9206685600000002</v>
      </c>
      <c r="N21" s="558">
        <v>38.992566709999998</v>
      </c>
    </row>
    <row r="22" spans="1:15" s="564" customFormat="1" ht="15" customHeight="1">
      <c r="A22" s="437" t="s">
        <v>1314</v>
      </c>
      <c r="B22" s="101">
        <v>17.410904510000002</v>
      </c>
      <c r="C22" s="101">
        <v>15.56319843</v>
      </c>
      <c r="D22" s="101">
        <v>13.625907010000001</v>
      </c>
      <c r="E22" s="101">
        <v>16.625612019999998</v>
      </c>
      <c r="F22" s="101">
        <v>14.647323289999999</v>
      </c>
      <c r="G22" s="101">
        <v>14.10996342</v>
      </c>
      <c r="H22" s="101">
        <v>12.99463173</v>
      </c>
      <c r="I22" s="101">
        <v>15.157924869999999</v>
      </c>
      <c r="J22" s="101">
        <v>16.35210447</v>
      </c>
      <c r="K22" s="101">
        <v>13.043033189999999</v>
      </c>
      <c r="L22" s="101">
        <v>13.68898261</v>
      </c>
      <c r="M22" s="101">
        <v>13.75714627</v>
      </c>
      <c r="N22" s="558">
        <v>176.97673181999997</v>
      </c>
    </row>
    <row r="23" spans="1:15" s="564" customFormat="1" ht="15" customHeight="1">
      <c r="A23" s="917" t="s">
        <v>1315</v>
      </c>
      <c r="B23" s="101">
        <v>1.0000000000000001E-5</v>
      </c>
      <c r="C23" s="101">
        <v>4.8193099999999996E-2</v>
      </c>
      <c r="D23" s="101">
        <v>1.2537360000000001E-2</v>
      </c>
      <c r="E23" s="101">
        <v>1.0000000000000001E-5</v>
      </c>
      <c r="F23" s="101">
        <v>1.6236280000000002E-2</v>
      </c>
      <c r="G23" s="101">
        <v>1.0000000000000001E-5</v>
      </c>
      <c r="H23" s="101">
        <v>1.0000000000000001E-5</v>
      </c>
      <c r="I23" s="101">
        <v>1.0000000000000001E-5</v>
      </c>
      <c r="J23" s="101">
        <v>1.0000000000000001E-5</v>
      </c>
      <c r="K23" s="101">
        <v>1.6448E-4</v>
      </c>
      <c r="L23" s="101">
        <v>1.0000000000000001E-5</v>
      </c>
      <c r="M23" s="101">
        <v>5.6550980000000001E-2</v>
      </c>
      <c r="N23" s="558">
        <v>0.13375219999999999</v>
      </c>
    </row>
    <row r="24" spans="1:15" s="564" customFormat="1" ht="15" customHeight="1">
      <c r="A24" s="917" t="s">
        <v>1316</v>
      </c>
      <c r="B24" s="101">
        <v>1.0000000000000001E-5</v>
      </c>
      <c r="C24" s="101">
        <v>0.33188475000000001</v>
      </c>
      <c r="D24" s="101">
        <v>1.2537360000000001E-2</v>
      </c>
      <c r="E24" s="101">
        <v>1.0000000000000001E-5</v>
      </c>
      <c r="F24" s="101">
        <v>1.6236280000000002E-2</v>
      </c>
      <c r="G24" s="101">
        <v>1.0000000000000001E-5</v>
      </c>
      <c r="H24" s="101">
        <v>1.0000000000000001E-5</v>
      </c>
      <c r="I24" s="101">
        <v>1.0000000000000001E-5</v>
      </c>
      <c r="J24" s="101">
        <v>1.0000000000000001E-5</v>
      </c>
      <c r="K24" s="101">
        <v>1.6448E-4</v>
      </c>
      <c r="L24" s="101">
        <v>1.0000000000000001E-5</v>
      </c>
      <c r="M24" s="101">
        <v>5.6550980000000001E-2</v>
      </c>
      <c r="N24" s="558">
        <v>0.41744385000000006</v>
      </c>
    </row>
    <row r="25" spans="1:15" s="564" customFormat="1" ht="15" customHeight="1">
      <c r="A25" s="917" t="s">
        <v>1317</v>
      </c>
      <c r="B25" s="101">
        <v>1.0000000000000001E-5</v>
      </c>
      <c r="C25" s="101">
        <v>4.8193099999999996E-2</v>
      </c>
      <c r="D25" s="101">
        <v>1.2537360000000001E-2</v>
      </c>
      <c r="E25" s="101">
        <v>1.0000000000000001E-5</v>
      </c>
      <c r="F25" s="101">
        <v>1.6236280000000002E-2</v>
      </c>
      <c r="G25" s="101">
        <v>1.0000000000000001E-5</v>
      </c>
      <c r="H25" s="101">
        <v>1.0000000000000001E-5</v>
      </c>
      <c r="I25" s="101">
        <v>1.0000000000000001E-5</v>
      </c>
      <c r="J25" s="101">
        <v>1.0000000000000001E-5</v>
      </c>
      <c r="K25" s="101">
        <v>1.6448E-4</v>
      </c>
      <c r="L25" s="101">
        <v>1.0000000000000001E-5</v>
      </c>
      <c r="M25" s="101">
        <v>5.6550980000000001E-2</v>
      </c>
      <c r="N25" s="558">
        <v>0.13375219999999999</v>
      </c>
    </row>
    <row r="26" spans="1:15" s="564" customFormat="1" ht="15" customHeight="1">
      <c r="A26" s="228" t="s">
        <v>1323</v>
      </c>
      <c r="B26" s="554">
        <v>9.8099429899999997</v>
      </c>
      <c r="C26" s="554">
        <v>6.9308209299999994</v>
      </c>
      <c r="D26" s="554">
        <v>7.5091798599999997</v>
      </c>
      <c r="E26" s="554">
        <v>5.7048162999999992</v>
      </c>
      <c r="F26" s="554">
        <v>6.664115999999999</v>
      </c>
      <c r="G26" s="554">
        <v>8.0865635900000008</v>
      </c>
      <c r="H26" s="554">
        <v>7.5351711200000011</v>
      </c>
      <c r="I26" s="554">
        <v>7.1240011799999987</v>
      </c>
      <c r="J26" s="554">
        <v>6.7089344799999999</v>
      </c>
      <c r="K26" s="554">
        <v>6.8988294000000003</v>
      </c>
      <c r="L26" s="554">
        <v>6.6887948700000006</v>
      </c>
      <c r="M26" s="554">
        <v>11.7959</v>
      </c>
      <c r="N26" s="554">
        <v>91.45707071999999</v>
      </c>
      <c r="O26" s="640"/>
    </row>
    <row r="27" spans="1:15" s="564" customFormat="1" ht="15" customHeight="1">
      <c r="A27" s="562" t="s">
        <v>203</v>
      </c>
      <c r="B27" s="101">
        <v>3.4035000000000002</v>
      </c>
      <c r="C27" s="101">
        <v>4.8193099999999996E-2</v>
      </c>
      <c r="D27" s="101">
        <v>1.2537360000000001E-2</v>
      </c>
      <c r="E27" s="101">
        <v>1.0000000000000001E-5</v>
      </c>
      <c r="F27" s="101">
        <v>1.0000000000000001E-5</v>
      </c>
      <c r="G27" s="101">
        <v>1.0000000000000001E-5</v>
      </c>
      <c r="H27" s="101">
        <v>1.0000000000000001E-5</v>
      </c>
      <c r="I27" s="101">
        <v>1.0000000000000001E-5</v>
      </c>
      <c r="J27" s="101">
        <v>1.0000000000000001E-5</v>
      </c>
      <c r="K27" s="101">
        <v>1.6448E-4</v>
      </c>
      <c r="L27" s="101">
        <v>1.0000000000000001E-5</v>
      </c>
      <c r="M27" s="101">
        <v>2.5024108799999998</v>
      </c>
      <c r="N27" s="558">
        <v>5.9668758200000003</v>
      </c>
    </row>
    <row r="28" spans="1:15" s="564" customFormat="1" ht="15" customHeight="1">
      <c r="A28" s="562" t="s">
        <v>1456</v>
      </c>
      <c r="B28" s="101">
        <v>7.6045000000000008E-4</v>
      </c>
      <c r="C28" s="101">
        <v>9.6386310000000003E-2</v>
      </c>
      <c r="D28" s="101">
        <v>2.6609459999999998E-2</v>
      </c>
      <c r="E28" s="101">
        <v>7.7422000000000005E-4</v>
      </c>
      <c r="F28" s="101">
        <v>3.2472609999999999E-2</v>
      </c>
      <c r="G28" s="101">
        <v>1.5623900000000001E-3</v>
      </c>
      <c r="H28" s="101">
        <v>3.5647600000000002E-3</v>
      </c>
      <c r="I28" s="101">
        <v>6.2933400000000006E-3</v>
      </c>
      <c r="J28" s="101">
        <v>5.6628599999999996E-3</v>
      </c>
      <c r="K28" s="101">
        <v>1.1829129999999998E-2</v>
      </c>
      <c r="L28" s="101">
        <v>8.0732000000000004E-4</v>
      </c>
      <c r="M28" s="101">
        <v>0.11391424999999999</v>
      </c>
      <c r="N28" s="558">
        <v>0.30063709999999999</v>
      </c>
    </row>
    <row r="29" spans="1:15" s="564" customFormat="1" ht="15" customHeight="1">
      <c r="A29" s="562" t="s">
        <v>193</v>
      </c>
      <c r="B29" s="101">
        <v>5.6551843499999999</v>
      </c>
      <c r="C29" s="101">
        <v>5.1099156399999996</v>
      </c>
      <c r="D29" s="101">
        <v>6.41877633</v>
      </c>
      <c r="E29" s="101">
        <v>4.6705095400000003</v>
      </c>
      <c r="F29" s="101">
        <v>5.1621793299999998</v>
      </c>
      <c r="G29" s="101">
        <v>6.6722764800000007</v>
      </c>
      <c r="H29" s="101">
        <v>6.8034371799999995</v>
      </c>
      <c r="I29" s="101">
        <v>5.7265968200000001</v>
      </c>
      <c r="J29" s="101">
        <v>5.7727187100000004</v>
      </c>
      <c r="K29" s="101">
        <v>5.9745661800000001</v>
      </c>
      <c r="L29" s="101">
        <v>5.5274807900000003</v>
      </c>
      <c r="M29" s="101">
        <v>7.9690152800000007</v>
      </c>
      <c r="N29" s="558">
        <v>71.462656629999998</v>
      </c>
    </row>
    <row r="30" spans="1:15" s="564" customFormat="1" ht="15" customHeight="1">
      <c r="A30" s="1459" t="s">
        <v>1340</v>
      </c>
      <c r="B30" s="101">
        <v>8.1505670000000002E-2</v>
      </c>
      <c r="C30" s="101">
        <v>9.2345429999999992E-2</v>
      </c>
      <c r="D30" s="101">
        <v>8.1474309999999994E-2</v>
      </c>
      <c r="E30" s="101">
        <v>8.43671E-2</v>
      </c>
      <c r="F30" s="101">
        <v>8.9823479999999997E-2</v>
      </c>
      <c r="G30" s="101">
        <v>8.9725520000000003E-2</v>
      </c>
      <c r="H30" s="101">
        <v>7.3805999999999997E-2</v>
      </c>
      <c r="I30" s="101">
        <v>8.541725E-2</v>
      </c>
      <c r="J30" s="101">
        <v>9.1733830000000002E-2</v>
      </c>
      <c r="K30" s="101">
        <v>8.5456339999999992E-2</v>
      </c>
      <c r="L30" s="101">
        <v>8.9252559999999995E-2</v>
      </c>
      <c r="M30" s="101">
        <v>7.8879630000000006E-2</v>
      </c>
      <c r="N30" s="558">
        <v>1.0237871200000002</v>
      </c>
    </row>
    <row r="31" spans="1:15" s="564" customFormat="1" ht="15" customHeight="1">
      <c r="A31" s="571" t="s">
        <v>1594</v>
      </c>
      <c r="B31" s="101">
        <v>0.30093199999999998</v>
      </c>
      <c r="C31" s="101">
        <v>0.307973</v>
      </c>
      <c r="D31" s="101">
        <v>0.307973</v>
      </c>
      <c r="E31" s="101">
        <v>0.278057</v>
      </c>
      <c r="F31" s="101">
        <v>0.278057</v>
      </c>
      <c r="G31" s="101">
        <v>0.278057</v>
      </c>
      <c r="H31" s="101">
        <v>0.278057</v>
      </c>
      <c r="I31" s="101">
        <v>0.307973</v>
      </c>
      <c r="J31" s="101">
        <v>0.307973</v>
      </c>
      <c r="K31" s="101">
        <v>0.307973</v>
      </c>
      <c r="L31" s="101">
        <v>0.37017499999999998</v>
      </c>
      <c r="M31" s="101">
        <v>0.37017499999999998</v>
      </c>
      <c r="N31" s="558">
        <v>3.6933750000000005</v>
      </c>
    </row>
    <row r="32" spans="1:15" s="564" customFormat="1" ht="15" customHeight="1">
      <c r="A32" s="562" t="s">
        <v>252</v>
      </c>
      <c r="B32" s="101">
        <v>2.5723600000000001E-3</v>
      </c>
      <c r="C32" s="101">
        <v>0.95484390000000008</v>
      </c>
      <c r="D32" s="101">
        <v>0.29923180999999999</v>
      </c>
      <c r="E32" s="101">
        <v>1.6155950000000002E-2</v>
      </c>
      <c r="F32" s="101">
        <v>0.61040947999999995</v>
      </c>
      <c r="G32" s="101">
        <v>0.66510883999999992</v>
      </c>
      <c r="H32" s="101">
        <v>2.157048E-2</v>
      </c>
      <c r="I32" s="101">
        <v>0.62907365999999998</v>
      </c>
      <c r="J32" s="101">
        <v>4.5371559999999998E-2</v>
      </c>
      <c r="K32" s="101">
        <v>1.906936E-2</v>
      </c>
      <c r="L32" s="101">
        <v>0.29814358000000002</v>
      </c>
      <c r="M32" s="101">
        <v>7.5204800000000002E-2</v>
      </c>
      <c r="N32" s="558">
        <v>3.6367557799999997</v>
      </c>
    </row>
    <row r="33" spans="1:14" s="564" customFormat="1" ht="15" customHeight="1">
      <c r="A33" s="571" t="s">
        <v>612</v>
      </c>
      <c r="B33" s="101">
        <v>0.36548815999999995</v>
      </c>
      <c r="C33" s="101">
        <v>0.32116354999999996</v>
      </c>
      <c r="D33" s="101">
        <v>0.36257759000000001</v>
      </c>
      <c r="E33" s="101">
        <v>0.65494249000000004</v>
      </c>
      <c r="F33" s="101">
        <v>0.49116409999999999</v>
      </c>
      <c r="G33" s="101">
        <v>0.37982335999999994</v>
      </c>
      <c r="H33" s="101">
        <v>0.35472570000000003</v>
      </c>
      <c r="I33" s="101">
        <v>0.36863710999999999</v>
      </c>
      <c r="J33" s="101">
        <v>0.48546452000000001</v>
      </c>
      <c r="K33" s="101">
        <v>0.49977091000000007</v>
      </c>
      <c r="L33" s="101">
        <v>0.40292561999999998</v>
      </c>
      <c r="M33" s="101">
        <v>0.68630016000000005</v>
      </c>
      <c r="N33" s="558">
        <v>5.3729832699999989</v>
      </c>
    </row>
    <row r="34" spans="1:14" s="561" customFormat="1" ht="15" customHeight="1">
      <c r="A34" s="228" t="s">
        <v>1321</v>
      </c>
      <c r="B34" s="1447">
        <v>0.10968911000000001</v>
      </c>
      <c r="C34" s="1447">
        <v>0.30040153999999997</v>
      </c>
      <c r="D34" s="1447">
        <v>0.35307694000000001</v>
      </c>
      <c r="E34" s="1447">
        <v>0.34761201000000003</v>
      </c>
      <c r="F34" s="1447">
        <v>0.34434646000000002</v>
      </c>
      <c r="G34" s="1447">
        <v>0.34308263</v>
      </c>
      <c r="H34" s="1447">
        <v>0.18349610999999999</v>
      </c>
      <c r="I34" s="1447">
        <v>0.23538594000000002</v>
      </c>
      <c r="J34" s="1447">
        <v>0.31123507</v>
      </c>
      <c r="K34" s="1447">
        <v>0.40915860999999998</v>
      </c>
      <c r="L34" s="1447">
        <v>0.34606811999999998</v>
      </c>
      <c r="M34" s="1447">
        <v>0.55026896999999997</v>
      </c>
      <c r="N34" s="554">
        <v>3.8338215099999999</v>
      </c>
    </row>
    <row r="35" spans="1:14" s="437" customFormat="1" ht="15" customHeight="1">
      <c r="A35" s="228" t="s">
        <v>422</v>
      </c>
      <c r="B35" s="554">
        <v>4.4680920100000003</v>
      </c>
      <c r="C35" s="554">
        <v>7.47149033</v>
      </c>
      <c r="D35" s="554">
        <v>15.70767966</v>
      </c>
      <c r="E35" s="554">
        <v>18.416013370000005</v>
      </c>
      <c r="F35" s="554">
        <v>6.0419592999999994</v>
      </c>
      <c r="G35" s="554">
        <v>7.0983705599999993</v>
      </c>
      <c r="H35" s="554">
        <v>6.8259484000000006</v>
      </c>
      <c r="I35" s="554">
        <v>6.2649143200000008</v>
      </c>
      <c r="J35" s="554">
        <v>10.036927279999999</v>
      </c>
      <c r="K35" s="554">
        <v>9.1999344700000005</v>
      </c>
      <c r="L35" s="554">
        <v>6.0727047000000001</v>
      </c>
      <c r="M35" s="554">
        <v>7.9711377300000006</v>
      </c>
      <c r="N35" s="554">
        <v>105.57517212999998</v>
      </c>
    </row>
    <row r="36" spans="1:14" s="564" customFormat="1" ht="15" customHeight="1">
      <c r="A36" s="985" t="s">
        <v>195</v>
      </c>
      <c r="B36" s="101">
        <v>0.78215650000000003</v>
      </c>
      <c r="C36" s="101">
        <v>1.7751171100000001</v>
      </c>
      <c r="D36" s="101">
        <v>4.2625214800000002</v>
      </c>
      <c r="E36" s="101">
        <v>4.1881879500000005</v>
      </c>
      <c r="F36" s="101">
        <v>1.4678488300000001</v>
      </c>
      <c r="G36" s="101">
        <v>1.3033813400000001</v>
      </c>
      <c r="H36" s="101">
        <v>2.4677572000000003</v>
      </c>
      <c r="I36" s="101">
        <v>1.0630809800000001</v>
      </c>
      <c r="J36" s="101">
        <v>1.50067119</v>
      </c>
      <c r="K36" s="101">
        <v>1.4118991000000001</v>
      </c>
      <c r="L36" s="101">
        <v>0.88883180000000006</v>
      </c>
      <c r="M36" s="101">
        <v>2.7959657400000002</v>
      </c>
      <c r="N36" s="558">
        <v>23.907419219999994</v>
      </c>
    </row>
    <row r="37" spans="1:14" s="564" customFormat="1" ht="15" customHeight="1">
      <c r="A37" s="985" t="s">
        <v>1318</v>
      </c>
      <c r="B37" s="101">
        <v>0.24365220999999998</v>
      </c>
      <c r="C37" s="101">
        <v>0.37938365000000002</v>
      </c>
      <c r="D37" s="101">
        <v>0.50458765000000005</v>
      </c>
      <c r="E37" s="101">
        <v>5.1837478800000003</v>
      </c>
      <c r="F37" s="101">
        <v>0.58433383999999999</v>
      </c>
      <c r="G37" s="101">
        <v>0.74897065000000007</v>
      </c>
      <c r="H37" s="101">
        <v>0.79043841000000004</v>
      </c>
      <c r="I37" s="101">
        <v>0.83778441000000003</v>
      </c>
      <c r="J37" s="101">
        <v>1.2189037600000001</v>
      </c>
      <c r="K37" s="101">
        <v>4.20148338</v>
      </c>
      <c r="L37" s="101">
        <v>1.20359269</v>
      </c>
      <c r="M37" s="101">
        <v>0.47192777000000002</v>
      </c>
      <c r="N37" s="558">
        <v>16.368806300000003</v>
      </c>
    </row>
    <row r="38" spans="1:14" s="564" customFormat="1" ht="15" customHeight="1">
      <c r="A38" s="985" t="s">
        <v>1319</v>
      </c>
      <c r="B38" s="101">
        <v>3.1969299999999999E-2</v>
      </c>
      <c r="C38" s="101">
        <v>0.78004945999999997</v>
      </c>
      <c r="D38" s="101">
        <v>1.63490147</v>
      </c>
      <c r="E38" s="101">
        <v>1.71235472</v>
      </c>
      <c r="F38" s="101">
        <v>8.9043750000000005E-2</v>
      </c>
      <c r="G38" s="101">
        <v>0.60722065000000003</v>
      </c>
      <c r="H38" s="101">
        <v>0.16481367999999999</v>
      </c>
      <c r="I38" s="101">
        <v>0.24816774999999999</v>
      </c>
      <c r="J38" s="101">
        <v>1.57837582</v>
      </c>
      <c r="K38" s="101">
        <v>0.31065403999999996</v>
      </c>
      <c r="L38" s="101">
        <v>0.11699181</v>
      </c>
      <c r="M38" s="101">
        <v>0.14385857000000002</v>
      </c>
      <c r="N38" s="558">
        <v>7.418401020000001</v>
      </c>
    </row>
    <row r="39" spans="1:14" s="564" customFormat="1" ht="15" customHeight="1">
      <c r="A39" s="437" t="s">
        <v>1326</v>
      </c>
      <c r="B39" s="101">
        <v>0.14568196</v>
      </c>
      <c r="C39" s="101">
        <v>0.18941698999999998</v>
      </c>
      <c r="D39" s="101">
        <v>2.2074740000000002E-2</v>
      </c>
      <c r="E39" s="101">
        <v>1.7026083300000001</v>
      </c>
      <c r="F39" s="101">
        <v>0.53419649999999996</v>
      </c>
      <c r="G39" s="101">
        <v>1.2146530000000001E-2</v>
      </c>
      <c r="H39" s="101">
        <v>2.6908979999999999E-2</v>
      </c>
      <c r="I39" s="101">
        <v>2.8847080000000001E-2</v>
      </c>
      <c r="J39" s="101">
        <v>0.47244321</v>
      </c>
      <c r="K39" s="101">
        <v>4.8149019999999994E-2</v>
      </c>
      <c r="L39" s="101">
        <v>0.13961573000000002</v>
      </c>
      <c r="M39" s="101">
        <v>0.21884767000000002</v>
      </c>
      <c r="N39" s="558">
        <v>3.5409367400000002</v>
      </c>
    </row>
    <row r="40" spans="1:14" s="564" customFormat="1" ht="15" customHeight="1">
      <c r="A40" s="437" t="s">
        <v>491</v>
      </c>
      <c r="B40" s="101">
        <v>3.09819114</v>
      </c>
      <c r="C40" s="101">
        <v>4.0578355899999998</v>
      </c>
      <c r="D40" s="101">
        <v>3.9322222899999999</v>
      </c>
      <c r="E40" s="101">
        <v>4.0242268299999999</v>
      </c>
      <c r="F40" s="101">
        <v>3.1413541199999999</v>
      </c>
      <c r="G40" s="101">
        <v>4.1661971900000001</v>
      </c>
      <c r="H40" s="101">
        <v>3.1153844799999999</v>
      </c>
      <c r="I40" s="101">
        <v>3.6714077500000002</v>
      </c>
      <c r="J40" s="101">
        <v>4.2055827699999995</v>
      </c>
      <c r="K40" s="101">
        <v>2.7128964499999997</v>
      </c>
      <c r="L40" s="101">
        <v>3.3653046400000002</v>
      </c>
      <c r="M40" s="101">
        <v>3.7243972300000001</v>
      </c>
      <c r="N40" s="558">
        <v>43.21500048</v>
      </c>
    </row>
    <row r="41" spans="1:14" s="564" customFormat="1" ht="15" customHeight="1">
      <c r="A41" s="437" t="s">
        <v>1447</v>
      </c>
      <c r="B41" s="101">
        <v>2.5000000000000001E-2</v>
      </c>
      <c r="C41" s="101">
        <v>6.0000000000000001E-3</v>
      </c>
      <c r="D41" s="101">
        <v>1.0999999999999999E-2</v>
      </c>
      <c r="E41" s="101">
        <v>7.0000000000000001E-3</v>
      </c>
      <c r="F41" s="101">
        <v>8.4000000000000005E-2</v>
      </c>
      <c r="G41" s="101">
        <v>1.2E-2</v>
      </c>
      <c r="H41" s="101">
        <v>1.0999999999999999E-2</v>
      </c>
      <c r="I41" s="101">
        <v>1.0999999999999999E-2</v>
      </c>
      <c r="J41" s="101">
        <v>7.0000000000000001E-3</v>
      </c>
      <c r="K41" s="101">
        <v>5.0000000000000001E-3</v>
      </c>
      <c r="L41" s="101">
        <v>3.0000000000000001E-3</v>
      </c>
      <c r="M41" s="101">
        <v>8.0000000000000002E-3</v>
      </c>
      <c r="N41" s="558">
        <v>0.19000000000000006</v>
      </c>
    </row>
    <row r="42" spans="1:14" s="561" customFormat="1" ht="15" customHeight="1">
      <c r="A42" s="228" t="s">
        <v>1320</v>
      </c>
      <c r="B42" s="100">
        <v>0.14144089999999998</v>
      </c>
      <c r="C42" s="100">
        <v>0.28368753000000002</v>
      </c>
      <c r="D42" s="100">
        <v>5.3403720300000002</v>
      </c>
      <c r="E42" s="100">
        <v>1.5978876599999998</v>
      </c>
      <c r="F42" s="100">
        <v>0.14118226</v>
      </c>
      <c r="G42" s="100">
        <v>0.24845420000000001</v>
      </c>
      <c r="H42" s="100">
        <v>0.24964565</v>
      </c>
      <c r="I42" s="100">
        <v>0.40462634999999997</v>
      </c>
      <c r="J42" s="100">
        <v>1.0539505300000001</v>
      </c>
      <c r="K42" s="100">
        <v>0.50985247999999994</v>
      </c>
      <c r="L42" s="100">
        <v>0.35536803</v>
      </c>
      <c r="M42" s="100">
        <v>0.60814075000000001</v>
      </c>
      <c r="N42" s="554">
        <v>10.934608369999998</v>
      </c>
    </row>
    <row r="43" spans="1:14" s="437" customFormat="1" ht="15" customHeight="1">
      <c r="A43" s="228" t="s">
        <v>1322</v>
      </c>
      <c r="B43" s="554">
        <v>54.581906429999997</v>
      </c>
      <c r="C43" s="554">
        <v>59.92556209</v>
      </c>
      <c r="D43" s="554">
        <v>57.806017079999997</v>
      </c>
      <c r="E43" s="554">
        <v>66.411935460000009</v>
      </c>
      <c r="F43" s="554">
        <v>59.250637590000011</v>
      </c>
      <c r="G43" s="554">
        <v>66.98643100000001</v>
      </c>
      <c r="H43" s="554">
        <v>60.062703680000006</v>
      </c>
      <c r="I43" s="554">
        <v>73.164821590000003</v>
      </c>
      <c r="J43" s="554">
        <v>69.910300019999994</v>
      </c>
      <c r="K43" s="554">
        <v>69.538847759999996</v>
      </c>
      <c r="L43" s="554">
        <v>66.488380899999996</v>
      </c>
      <c r="M43" s="554">
        <v>76.347663579999988</v>
      </c>
      <c r="N43" s="554">
        <v>780.47520717999998</v>
      </c>
    </row>
    <row r="44" spans="1:14" s="564" customFormat="1" ht="15" customHeight="1">
      <c r="A44" s="228" t="s">
        <v>1327</v>
      </c>
      <c r="B44" s="554">
        <v>20.311303969999997</v>
      </c>
      <c r="C44" s="554">
        <v>18.909232940000003</v>
      </c>
      <c r="D44" s="554">
        <v>16.7805061</v>
      </c>
      <c r="E44" s="554">
        <v>18.526979620000002</v>
      </c>
      <c r="F44" s="554">
        <v>18.271420320000001</v>
      </c>
      <c r="G44" s="554">
        <v>16.847256870000002</v>
      </c>
      <c r="H44" s="554">
        <v>16.492387709999999</v>
      </c>
      <c r="I44" s="554">
        <v>25.118123230000002</v>
      </c>
      <c r="J44" s="554">
        <v>17.355599269999999</v>
      </c>
      <c r="K44" s="554">
        <v>15.215101779999999</v>
      </c>
      <c r="L44" s="554">
        <v>20.529552450000001</v>
      </c>
      <c r="M44" s="554">
        <v>25.87094523</v>
      </c>
      <c r="N44" s="554">
        <v>230.22840949000002</v>
      </c>
    </row>
    <row r="45" spans="1:14" s="564" customFormat="1" ht="15" customHeight="1">
      <c r="A45" s="1358" t="s">
        <v>194</v>
      </c>
      <c r="B45" s="101">
        <v>20.311303969999997</v>
      </c>
      <c r="C45" s="101">
        <v>18.909232940000003</v>
      </c>
      <c r="D45" s="101">
        <v>16.7805061</v>
      </c>
      <c r="E45" s="101">
        <v>18.526979620000002</v>
      </c>
      <c r="F45" s="101">
        <v>18.271420320000001</v>
      </c>
      <c r="G45" s="101">
        <v>16.847256870000002</v>
      </c>
      <c r="H45" s="101">
        <v>16.492387709999999</v>
      </c>
      <c r="I45" s="101">
        <v>25.118123230000002</v>
      </c>
      <c r="J45" s="101">
        <v>17.355599269999999</v>
      </c>
      <c r="K45" s="101">
        <v>15.215101779999999</v>
      </c>
      <c r="L45" s="101">
        <v>20.529552450000001</v>
      </c>
      <c r="M45" s="101">
        <v>25.87094523</v>
      </c>
      <c r="N45" s="558">
        <v>230.22840949000002</v>
      </c>
    </row>
    <row r="46" spans="1:14" s="564" customFormat="1" ht="15" customHeight="1">
      <c r="A46" s="228" t="s">
        <v>7</v>
      </c>
      <c r="B46" s="554">
        <v>33.78053826</v>
      </c>
      <c r="C46" s="554">
        <v>40.543394029999995</v>
      </c>
      <c r="D46" s="554">
        <v>40.671942659999992</v>
      </c>
      <c r="E46" s="554">
        <v>47.512120260000003</v>
      </c>
      <c r="F46" s="554">
        <v>40.698095640000005</v>
      </c>
      <c r="G46" s="554">
        <v>49.664120740000001</v>
      </c>
      <c r="H46" s="554">
        <v>43.240097800000001</v>
      </c>
      <c r="I46" s="554">
        <v>47.638364509999995</v>
      </c>
      <c r="J46" s="554">
        <v>51.904654079999993</v>
      </c>
      <c r="K46" s="554">
        <v>53.877336159999999</v>
      </c>
      <c r="L46" s="554">
        <v>45.565999659999996</v>
      </c>
      <c r="M46" s="554">
        <v>49.925657219999998</v>
      </c>
      <c r="N46" s="554">
        <v>545.02232102000005</v>
      </c>
    </row>
    <row r="47" spans="1:14" s="564" customFormat="1" ht="15" customHeight="1">
      <c r="A47" s="437" t="s">
        <v>1373</v>
      </c>
      <c r="B47" s="101">
        <v>31.83252646</v>
      </c>
      <c r="C47" s="101">
        <v>37.76853723</v>
      </c>
      <c r="D47" s="101">
        <v>37.828642359999996</v>
      </c>
      <c r="E47" s="101">
        <v>44.614046960000003</v>
      </c>
      <c r="F47" s="101">
        <v>37.908580640000004</v>
      </c>
      <c r="G47" s="101">
        <v>46.403604739999999</v>
      </c>
      <c r="H47" s="101">
        <v>40.1032948</v>
      </c>
      <c r="I47" s="101">
        <v>44.200737509999996</v>
      </c>
      <c r="J47" s="101">
        <v>48.326792079999997</v>
      </c>
      <c r="K47" s="101">
        <v>50.186209159999997</v>
      </c>
      <c r="L47" s="101">
        <v>42.386602659999994</v>
      </c>
      <c r="M47" s="101">
        <v>45.94783022</v>
      </c>
      <c r="N47" s="101">
        <v>507.50740481999998</v>
      </c>
    </row>
    <row r="48" spans="1:14" s="564" customFormat="1" ht="15" customHeight="1">
      <c r="A48" s="564" t="s">
        <v>201</v>
      </c>
      <c r="B48" s="101">
        <v>1.5186999999999999</v>
      </c>
      <c r="C48" s="101">
        <v>2.3258519999999998</v>
      </c>
      <c r="D48" s="101">
        <v>2.4272</v>
      </c>
      <c r="E48" s="101">
        <v>2.4855</v>
      </c>
      <c r="F48" s="101">
        <v>2.359226</v>
      </c>
      <c r="G48" s="101">
        <v>2.8267000000000002</v>
      </c>
      <c r="H48" s="101">
        <v>2.77</v>
      </c>
      <c r="I48" s="101">
        <v>3.0285000000000002</v>
      </c>
      <c r="J48" s="101">
        <v>3.1511</v>
      </c>
      <c r="K48" s="101">
        <v>3.282</v>
      </c>
      <c r="L48" s="101">
        <v>2.7349999999999999</v>
      </c>
      <c r="M48" s="101">
        <v>3.5687000000000002</v>
      </c>
      <c r="N48" s="101">
        <v>32.478478000000003</v>
      </c>
    </row>
    <row r="49" spans="1:14" s="564" customFormat="1" ht="15" customHeight="1">
      <c r="A49" s="649" t="s">
        <v>1215</v>
      </c>
      <c r="B49" s="101">
        <v>0.42931179999999997</v>
      </c>
      <c r="C49" s="101">
        <v>0.44900479999999998</v>
      </c>
      <c r="D49" s="101">
        <v>0.41610029999999998</v>
      </c>
      <c r="E49" s="101">
        <v>0.41257329999999998</v>
      </c>
      <c r="F49" s="101">
        <v>0.43028899999999998</v>
      </c>
      <c r="G49" s="101">
        <v>0.43381599999999998</v>
      </c>
      <c r="H49" s="101">
        <v>0.36680299999999999</v>
      </c>
      <c r="I49" s="101">
        <v>0.40912700000000002</v>
      </c>
      <c r="J49" s="101">
        <v>0.42676199999999997</v>
      </c>
      <c r="K49" s="101">
        <v>0.40912700000000002</v>
      </c>
      <c r="L49" s="101">
        <v>0.44439699999999999</v>
      </c>
      <c r="M49" s="101">
        <v>0.40912700000000002</v>
      </c>
      <c r="N49" s="101">
        <v>5.0364382000000001</v>
      </c>
    </row>
    <row r="50" spans="1:14" s="561" customFormat="1" ht="15" customHeight="1">
      <c r="A50" s="228" t="s">
        <v>1331</v>
      </c>
      <c r="B50" s="100">
        <v>0.49006420000000001</v>
      </c>
      <c r="C50" s="1355">
        <v>0.47293511999999999</v>
      </c>
      <c r="D50" s="100">
        <v>0.35356831999999999</v>
      </c>
      <c r="E50" s="100">
        <v>0.37283558</v>
      </c>
      <c r="F50" s="100">
        <v>0.28112163000000001</v>
      </c>
      <c r="G50" s="100">
        <v>0.47505339000000002</v>
      </c>
      <c r="H50" s="100">
        <v>0.33021816999999998</v>
      </c>
      <c r="I50" s="100">
        <v>0.40833385</v>
      </c>
      <c r="J50" s="100">
        <v>0.65004667000000005</v>
      </c>
      <c r="K50" s="100">
        <v>0.44640982000000001</v>
      </c>
      <c r="L50" s="100">
        <v>0.39282878999999998</v>
      </c>
      <c r="M50" s="100">
        <v>0.55106113000000001</v>
      </c>
      <c r="N50" s="554">
        <v>5.2244766700000005</v>
      </c>
    </row>
    <row r="51" spans="1:14" s="561" customFormat="1" ht="15" customHeight="1">
      <c r="A51" s="228" t="s">
        <v>1333</v>
      </c>
      <c r="B51" s="554">
        <v>1.91036681</v>
      </c>
      <c r="C51" s="554">
        <v>2.2749419</v>
      </c>
      <c r="D51" s="554">
        <v>2.5810625299999996</v>
      </c>
      <c r="E51" s="554">
        <v>3.3671407900000001</v>
      </c>
      <c r="F51" s="554">
        <v>2.7216923099999999</v>
      </c>
      <c r="G51" s="554">
        <v>3.3297474600000001</v>
      </c>
      <c r="H51" s="554">
        <v>2.8617732899999999</v>
      </c>
      <c r="I51" s="554">
        <v>3.5371691600000004</v>
      </c>
      <c r="J51" s="554">
        <v>3.4939849199999999</v>
      </c>
      <c r="K51" s="554">
        <v>3.4415540499999997</v>
      </c>
      <c r="L51" s="554">
        <v>3.22870407</v>
      </c>
      <c r="M51" s="554">
        <v>3.31442215</v>
      </c>
      <c r="N51" s="554">
        <v>36.062559440000001</v>
      </c>
    </row>
    <row r="52" spans="1:14" s="561" customFormat="1" ht="15" customHeight="1">
      <c r="A52" s="437" t="s">
        <v>1334</v>
      </c>
      <c r="B52" s="1127">
        <v>1.91036681</v>
      </c>
      <c r="C52" s="1127">
        <v>2.2749419</v>
      </c>
      <c r="D52" s="1127">
        <v>2.5810625299999996</v>
      </c>
      <c r="E52" s="1127">
        <v>3.3671407900000001</v>
      </c>
      <c r="F52" s="1127">
        <v>2.7216923099999999</v>
      </c>
      <c r="G52" s="1127">
        <v>3.3297474600000001</v>
      </c>
      <c r="H52" s="1127">
        <v>2.8617732899999999</v>
      </c>
      <c r="I52" s="1127">
        <v>3.5371691600000004</v>
      </c>
      <c r="J52" s="1127">
        <v>3.4939849199999999</v>
      </c>
      <c r="K52" s="1127">
        <v>3.4415540499999997</v>
      </c>
      <c r="L52" s="1127">
        <v>3.22870407</v>
      </c>
      <c r="M52" s="1127">
        <v>3.31442215</v>
      </c>
      <c r="N52" s="558">
        <v>36.062559440000001</v>
      </c>
    </row>
    <row r="53" spans="1:14" s="437" customFormat="1" ht="15" customHeight="1">
      <c r="A53" s="228" t="s">
        <v>1337</v>
      </c>
      <c r="B53" s="554">
        <v>1.0999999999999999E-2</v>
      </c>
      <c r="C53" s="554">
        <v>2.579E-2</v>
      </c>
      <c r="D53" s="554">
        <v>4.4999999999999998E-2</v>
      </c>
      <c r="E53" s="554">
        <v>1.0999999999999999E-2</v>
      </c>
      <c r="F53" s="554">
        <v>1.0999999999999999E-2</v>
      </c>
      <c r="G53" s="554">
        <v>2.579E-2</v>
      </c>
      <c r="H53" s="554">
        <v>0.19909879999999999</v>
      </c>
      <c r="I53" s="554">
        <v>1E-4</v>
      </c>
      <c r="J53" s="554">
        <v>2.579E-2</v>
      </c>
      <c r="K53" s="554">
        <v>0.295516</v>
      </c>
      <c r="L53" s="554">
        <v>2.579E-2</v>
      </c>
      <c r="M53" s="554">
        <v>1E-3</v>
      </c>
      <c r="N53" s="554">
        <v>0.67687479999999989</v>
      </c>
    </row>
    <row r="54" spans="1:14" s="564" customFormat="1" ht="15" customHeight="1">
      <c r="A54" s="564" t="s">
        <v>1338</v>
      </c>
      <c r="B54" s="101">
        <v>1.0999999999999999E-2</v>
      </c>
      <c r="C54" s="1127">
        <v>2.579E-2</v>
      </c>
      <c r="D54" s="101">
        <v>4.4999999999999998E-2</v>
      </c>
      <c r="E54" s="101">
        <v>1.0999999999999999E-2</v>
      </c>
      <c r="F54" s="101">
        <v>1.0999999999999999E-2</v>
      </c>
      <c r="G54" s="1127">
        <v>2.579E-2</v>
      </c>
      <c r="H54" s="1127">
        <v>0.19909879999999999</v>
      </c>
      <c r="I54" s="101">
        <v>1E-4</v>
      </c>
      <c r="J54" s="1127">
        <v>2.579E-2</v>
      </c>
      <c r="K54" s="1127">
        <v>0.295516</v>
      </c>
      <c r="L54" s="1127">
        <v>2.579E-2</v>
      </c>
      <c r="M54" s="1127">
        <v>1E-3</v>
      </c>
      <c r="N54" s="558">
        <v>0.67687479999999989</v>
      </c>
    </row>
    <row r="55" spans="1:14" s="651" customFormat="1" ht="15" customHeight="1" thickBot="1">
      <c r="A55" s="761" t="s">
        <v>469</v>
      </c>
      <c r="B55" s="762">
        <v>119.68957447999999</v>
      </c>
      <c r="C55" s="762">
        <v>119.07967554999999</v>
      </c>
      <c r="D55" s="762">
        <v>123.94685849000001</v>
      </c>
      <c r="E55" s="762">
        <v>160.26328296000003</v>
      </c>
      <c r="F55" s="762">
        <v>118.7969846</v>
      </c>
      <c r="G55" s="762">
        <v>124.45987446000001</v>
      </c>
      <c r="H55" s="762">
        <v>115.95493869000001</v>
      </c>
      <c r="I55" s="762">
        <v>134.01006809</v>
      </c>
      <c r="J55" s="762">
        <v>130.62732406999999</v>
      </c>
      <c r="K55" s="762">
        <v>127.98771582999998</v>
      </c>
      <c r="L55" s="762">
        <v>121.6366105</v>
      </c>
      <c r="M55" s="762">
        <v>140.62245988999999</v>
      </c>
      <c r="N55" s="762">
        <v>1537.0753676099998</v>
      </c>
    </row>
    <row r="56" spans="1:14" s="564" customFormat="1" ht="15" customHeight="1" thickTop="1">
      <c r="A56" s="583" t="s">
        <v>737</v>
      </c>
    </row>
    <row r="57" spans="1:14" s="437" customFormat="1" ht="15" customHeight="1">
      <c r="A57" s="1515" t="s">
        <v>1872</v>
      </c>
      <c r="C57" s="614"/>
      <c r="D57" s="614"/>
      <c r="E57" s="614"/>
      <c r="F57" s="614"/>
      <c r="G57" s="614"/>
      <c r="H57" s="614"/>
      <c r="I57" s="614"/>
      <c r="J57" s="614"/>
      <c r="K57" s="614"/>
      <c r="L57" s="614"/>
      <c r="M57" s="614"/>
    </row>
    <row r="58" spans="1:14" s="564" customFormat="1" ht="15" customHeight="1">
      <c r="A58" s="930" t="s">
        <v>1981</v>
      </c>
      <c r="B58" s="615"/>
      <c r="C58" s="615"/>
      <c r="D58" s="615"/>
      <c r="E58" s="615"/>
      <c r="F58" s="615"/>
      <c r="G58" s="615"/>
      <c r="H58" s="615"/>
      <c r="I58" s="615"/>
      <c r="J58" s="615"/>
      <c r="K58" s="615"/>
      <c r="L58" s="615"/>
      <c r="M58" s="615"/>
    </row>
    <row r="59" spans="1:14" ht="15" customHeight="1"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</row>
    <row r="60" spans="1:14">
      <c r="B60" s="181"/>
      <c r="C60" s="181"/>
      <c r="D60" s="181"/>
      <c r="E60" s="181"/>
      <c r="F60" s="181"/>
      <c r="G60" s="181"/>
      <c r="H60" s="181"/>
      <c r="I60" s="181"/>
      <c r="J60" s="181"/>
      <c r="K60" s="181"/>
      <c r="L60" s="181"/>
      <c r="M60" s="181"/>
    </row>
    <row r="61" spans="1:14">
      <c r="B61" s="182"/>
      <c r="C61" s="182"/>
      <c r="D61" s="182"/>
      <c r="E61" s="182"/>
      <c r="F61" s="182"/>
      <c r="G61" s="182"/>
      <c r="H61" s="182"/>
      <c r="I61" s="182"/>
      <c r="J61" s="182"/>
      <c r="K61" s="182"/>
      <c r="L61" s="182"/>
      <c r="M61" s="182"/>
    </row>
  </sheetData>
  <customSheetViews>
    <customSheetView guid="{45E423DD-7FD2-487F-8372-5798D7D06C15}" showPageBreaks="1" showGridLines="0" topLeftCell="D33">
      <selection activeCell="N3" sqref="N3"/>
      <pageMargins left="0.4" right="0.24" top="0.74803149606299213" bottom="0.53" header="0.31496062992125984" footer="0.31496062992125984"/>
      <pageSetup scale="77" orientation="landscape" r:id="rId1"/>
    </customSheetView>
    <customSheetView guid="{51F1D52B-5D55-4FCC-809B-9B4CC86C88B9}" showGridLines="0" topLeftCell="D33">
      <selection activeCell="N3" sqref="N3"/>
      <pageMargins left="0.4" right="0.24" top="0.74803149606299213" bottom="0.53" header="0.31496062992125984" footer="0.31496062992125984"/>
      <pageSetup scale="77" orientation="landscape" r:id="rId2"/>
    </customSheetView>
  </customSheetViews>
  <phoneticPr fontId="0" type="noConversion"/>
  <pageMargins left="0.86" right="0.17" top="0.5" bottom="0.53" header="0.31496062992125984" footer="0.31496062992125984"/>
  <pageSetup scale="64" orientation="landscape" r:id="rId3"/>
  <drawing r:id="rId4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F63"/>
  <sheetViews>
    <sheetView showGridLines="0" topLeftCell="A46" zoomScaleNormal="100" workbookViewId="0">
      <selection activeCell="B60" sqref="B60"/>
    </sheetView>
  </sheetViews>
  <sheetFormatPr defaultRowHeight="15"/>
  <cols>
    <col min="1" max="1" width="54.140625" style="66" customWidth="1"/>
    <col min="2" max="2" width="18.140625" style="66" customWidth="1"/>
    <col min="3" max="3" width="17" style="66" customWidth="1"/>
    <col min="4" max="16384" width="9.140625" style="66"/>
  </cols>
  <sheetData>
    <row r="1" spans="1:6">
      <c r="A1" s="544" t="s">
        <v>332</v>
      </c>
      <c r="B1" s="78"/>
      <c r="C1" s="78"/>
      <c r="D1" s="78"/>
      <c r="E1" s="78"/>
      <c r="F1" s="79">
        <v>35</v>
      </c>
    </row>
    <row r="2" spans="1:6">
      <c r="A2" s="71"/>
      <c r="B2" s="71"/>
      <c r="C2" s="71"/>
      <c r="D2" s="71"/>
      <c r="E2" s="71"/>
      <c r="F2" s="71"/>
    </row>
    <row r="3" spans="1:6">
      <c r="A3" s="71"/>
      <c r="B3" s="71"/>
      <c r="C3" s="71"/>
      <c r="D3" s="71"/>
      <c r="E3" s="71"/>
      <c r="F3" s="71"/>
    </row>
    <row r="4" spans="1:6">
      <c r="A4" s="71"/>
      <c r="B4" s="71"/>
      <c r="C4" s="71"/>
      <c r="D4" s="71"/>
      <c r="E4" s="71"/>
      <c r="F4" s="71"/>
    </row>
    <row r="5" spans="1:6">
      <c r="A5" s="71"/>
      <c r="B5" s="71"/>
      <c r="C5" s="71"/>
      <c r="D5" s="71"/>
      <c r="E5" s="71"/>
      <c r="F5" s="71"/>
    </row>
    <row r="6" spans="1:6">
      <c r="A6" s="71"/>
      <c r="B6" s="71"/>
      <c r="C6" s="71"/>
      <c r="D6" s="71"/>
      <c r="E6" s="71"/>
      <c r="F6" s="71"/>
    </row>
    <row r="7" spans="1:6">
      <c r="A7" s="71"/>
      <c r="B7" s="71"/>
      <c r="C7" s="71"/>
      <c r="D7" s="71"/>
      <c r="E7" s="71"/>
      <c r="F7" s="71"/>
    </row>
    <row r="10" spans="1:6">
      <c r="A10" s="73" t="s">
        <v>1506</v>
      </c>
    </row>
    <row r="11" spans="1:6">
      <c r="A11" s="73" t="s">
        <v>1894</v>
      </c>
    </row>
    <row r="12" spans="1:6">
      <c r="A12" s="82" t="s">
        <v>1653</v>
      </c>
    </row>
    <row r="13" spans="1:6">
      <c r="A13" s="71" t="s">
        <v>416</v>
      </c>
    </row>
    <row r="14" spans="1:6">
      <c r="A14" s="70" t="s">
        <v>344</v>
      </c>
      <c r="B14" s="226">
        <v>2015</v>
      </c>
      <c r="C14" s="226">
        <v>2016</v>
      </c>
    </row>
    <row r="15" spans="1:6">
      <c r="A15" s="228" t="s">
        <v>420</v>
      </c>
      <c r="B15" s="1013">
        <v>640.05181786000014</v>
      </c>
      <c r="C15" s="1013">
        <v>614.28555405999987</v>
      </c>
      <c r="D15" s="228"/>
    </row>
    <row r="16" spans="1:6">
      <c r="A16" s="228" t="s">
        <v>1372</v>
      </c>
      <c r="B16" s="1013">
        <v>214.85050754</v>
      </c>
      <c r="C16" s="1013">
        <v>186.70775535999999</v>
      </c>
      <c r="D16" s="228"/>
    </row>
    <row r="17" spans="1:4">
      <c r="A17" s="556" t="s">
        <v>569</v>
      </c>
      <c r="B17" s="152">
        <v>6.2907254400000001</v>
      </c>
      <c r="C17" s="151">
        <v>6.8638469300000002</v>
      </c>
      <c r="D17" s="556"/>
    </row>
    <row r="18" spans="1:4">
      <c r="A18" s="437" t="s">
        <v>570</v>
      </c>
      <c r="B18" s="152">
        <v>195.01208790000001</v>
      </c>
      <c r="C18" s="151">
        <v>167.77963193999997</v>
      </c>
      <c r="D18" s="437"/>
    </row>
    <row r="19" spans="1:4">
      <c r="A19" s="437" t="s">
        <v>186</v>
      </c>
      <c r="B19" s="152">
        <v>9.4257948999999996</v>
      </c>
      <c r="C19" s="151">
        <v>7.2680233200000011</v>
      </c>
      <c r="D19" s="437"/>
    </row>
    <row r="20" spans="1:4">
      <c r="A20" s="437" t="s">
        <v>610</v>
      </c>
      <c r="B20" s="152">
        <v>0.11555985999999999</v>
      </c>
      <c r="C20" s="151">
        <v>0.13375219999999999</v>
      </c>
      <c r="D20" s="437"/>
    </row>
    <row r="21" spans="1:4">
      <c r="A21" s="437" t="s">
        <v>187</v>
      </c>
      <c r="B21" s="152">
        <v>0.83026504999999995</v>
      </c>
      <c r="C21" s="151">
        <v>1.15236881</v>
      </c>
      <c r="D21" s="437"/>
    </row>
    <row r="22" spans="1:4">
      <c r="A22" s="437" t="s">
        <v>188</v>
      </c>
      <c r="B22" s="152">
        <v>1.34749287</v>
      </c>
      <c r="C22" s="151">
        <v>1.1400429499999998</v>
      </c>
      <c r="D22" s="437"/>
    </row>
    <row r="23" spans="1:4">
      <c r="A23" s="437" t="s">
        <v>669</v>
      </c>
      <c r="B23" s="152">
        <v>1.8285815199999997</v>
      </c>
      <c r="C23" s="151">
        <v>2.3700892100000002</v>
      </c>
      <c r="D23" s="437"/>
    </row>
    <row r="24" spans="1:4">
      <c r="A24" s="228" t="s">
        <v>1324</v>
      </c>
      <c r="B24" s="1013">
        <v>315.5754727800001</v>
      </c>
      <c r="C24" s="1013">
        <v>332.28690646999996</v>
      </c>
      <c r="D24" s="228"/>
    </row>
    <row r="25" spans="1:4">
      <c r="A25" s="562" t="s">
        <v>205</v>
      </c>
      <c r="B25" s="152">
        <v>136.60124984000001</v>
      </c>
      <c r="C25" s="151">
        <v>115.63265969000001</v>
      </c>
      <c r="D25" s="562"/>
    </row>
    <row r="26" spans="1:4">
      <c r="A26" s="525" t="s">
        <v>1313</v>
      </c>
      <c r="B26" s="152">
        <v>30.902022820000003</v>
      </c>
      <c r="C26" s="151">
        <v>38.992566709999998</v>
      </c>
      <c r="D26" s="525"/>
    </row>
    <row r="27" spans="1:4">
      <c r="A27" s="437" t="s">
        <v>1314</v>
      </c>
      <c r="B27" s="152">
        <v>147.78348465000002</v>
      </c>
      <c r="C27" s="151">
        <v>176.97673181999997</v>
      </c>
      <c r="D27" s="437"/>
    </row>
    <row r="28" spans="1:4">
      <c r="A28" s="917" t="s">
        <v>1315</v>
      </c>
      <c r="B28" s="152">
        <v>9.623849000000001E-2</v>
      </c>
      <c r="C28" s="151">
        <v>0.13375219999999999</v>
      </c>
      <c r="D28" s="917"/>
    </row>
    <row r="29" spans="1:4">
      <c r="A29" s="917" t="s">
        <v>1316</v>
      </c>
      <c r="B29" s="152">
        <v>9.623849000000001E-2</v>
      </c>
      <c r="C29" s="151">
        <v>0.41744385000000006</v>
      </c>
      <c r="D29" s="917"/>
    </row>
    <row r="30" spans="1:4">
      <c r="A30" s="917" t="s">
        <v>1317</v>
      </c>
      <c r="B30" s="152">
        <v>9.623849000000001E-2</v>
      </c>
      <c r="C30" s="151">
        <v>0.13375219999999999</v>
      </c>
      <c r="D30" s="917"/>
    </row>
    <row r="31" spans="1:4">
      <c r="A31" s="228" t="s">
        <v>1323</v>
      </c>
      <c r="B31" s="1013">
        <v>94.261330679999986</v>
      </c>
      <c r="C31" s="1013">
        <v>91.45707071999999</v>
      </c>
      <c r="D31" s="228"/>
    </row>
    <row r="32" spans="1:4">
      <c r="A32" s="562" t="s">
        <v>203</v>
      </c>
      <c r="B32" s="152">
        <v>9.623849000000001E-2</v>
      </c>
      <c r="C32" s="151">
        <v>5.9668758200000003</v>
      </c>
      <c r="D32" s="562"/>
    </row>
    <row r="33" spans="1:4">
      <c r="A33" s="562" t="s">
        <v>1456</v>
      </c>
      <c r="B33" s="152">
        <v>0.2253541</v>
      </c>
      <c r="C33" s="151">
        <v>0.30063709999999999</v>
      </c>
      <c r="D33" s="562"/>
    </row>
    <row r="34" spans="1:4">
      <c r="A34" s="562" t="s">
        <v>193</v>
      </c>
      <c r="B34" s="152">
        <v>80.208481389999989</v>
      </c>
      <c r="C34" s="151">
        <v>71.462656629999998</v>
      </c>
      <c r="D34" s="562"/>
    </row>
    <row r="35" spans="1:4">
      <c r="A35" s="102" t="s">
        <v>1340</v>
      </c>
      <c r="B35" s="152">
        <v>1.11911995</v>
      </c>
      <c r="C35" s="151">
        <v>1.0237871200000002</v>
      </c>
      <c r="D35" s="562"/>
    </row>
    <row r="36" spans="1:4">
      <c r="A36" s="571" t="s">
        <v>1594</v>
      </c>
      <c r="B36" s="152">
        <v>4.1343647499999996</v>
      </c>
      <c r="C36" s="151">
        <v>3.6933750000000005</v>
      </c>
      <c r="D36" s="562"/>
    </row>
    <row r="37" spans="1:4">
      <c r="A37" s="562" t="s">
        <v>252</v>
      </c>
      <c r="B37" s="152">
        <v>4.0847671099999996</v>
      </c>
      <c r="C37" s="151">
        <v>3.6367557799999997</v>
      </c>
      <c r="D37" s="571"/>
    </row>
    <row r="38" spans="1:4">
      <c r="A38" s="571" t="s">
        <v>612</v>
      </c>
      <c r="B38" s="152">
        <v>4.3930048900000003</v>
      </c>
      <c r="C38" s="151">
        <v>5.3729832699999989</v>
      </c>
      <c r="D38" s="571"/>
    </row>
    <row r="39" spans="1:4">
      <c r="A39" s="228" t="s">
        <v>1321</v>
      </c>
      <c r="B39" s="1013">
        <v>15.364506859999999</v>
      </c>
      <c r="C39" s="246">
        <v>3.8338215099999999</v>
      </c>
      <c r="D39" s="228"/>
    </row>
    <row r="40" spans="1:4">
      <c r="A40" s="228" t="s">
        <v>422</v>
      </c>
      <c r="B40" s="1013">
        <v>99.580002180000008</v>
      </c>
      <c r="C40" s="1013">
        <v>105.57517212999998</v>
      </c>
      <c r="D40" s="228"/>
    </row>
    <row r="41" spans="1:4">
      <c r="A41" s="985" t="s">
        <v>195</v>
      </c>
      <c r="B41" s="152">
        <v>26.408971300000001</v>
      </c>
      <c r="C41" s="151">
        <v>23.907419219999994</v>
      </c>
      <c r="D41" s="985"/>
    </row>
    <row r="42" spans="1:4">
      <c r="A42" s="985" t="s">
        <v>1318</v>
      </c>
      <c r="B42" s="152">
        <v>14.60910211</v>
      </c>
      <c r="C42" s="151">
        <v>16.368806300000003</v>
      </c>
      <c r="D42" s="985"/>
    </row>
    <row r="43" spans="1:4">
      <c r="A43" s="985" t="s">
        <v>1319</v>
      </c>
      <c r="B43" s="152">
        <v>8.4352771299999993</v>
      </c>
      <c r="C43" s="151">
        <v>7.418401020000001</v>
      </c>
      <c r="D43" s="985"/>
    </row>
    <row r="44" spans="1:4">
      <c r="A44" s="437" t="s">
        <v>1326</v>
      </c>
      <c r="B44" s="152">
        <v>0.9575532499999998</v>
      </c>
      <c r="C44" s="151">
        <v>3.5409367400000002</v>
      </c>
      <c r="D44" s="437"/>
    </row>
    <row r="45" spans="1:4">
      <c r="A45" s="437" t="s">
        <v>491</v>
      </c>
      <c r="B45" s="152">
        <v>40.431980200000005</v>
      </c>
      <c r="C45" s="151">
        <v>43.21500048</v>
      </c>
      <c r="D45" s="437"/>
    </row>
    <row r="46" spans="1:4">
      <c r="A46" s="437" t="s">
        <v>1447</v>
      </c>
      <c r="B46" s="152">
        <v>2.5434299999999999</v>
      </c>
      <c r="C46" s="151">
        <v>0.19000000000000006</v>
      </c>
      <c r="D46" s="437"/>
    </row>
    <row r="47" spans="1:4">
      <c r="A47" s="228" t="s">
        <v>1320</v>
      </c>
      <c r="B47" s="1013">
        <v>6.1936881899999996</v>
      </c>
      <c r="C47" s="246">
        <v>10.934608369999998</v>
      </c>
      <c r="D47" s="228"/>
    </row>
    <row r="48" spans="1:4">
      <c r="A48" s="228" t="s">
        <v>1322</v>
      </c>
      <c r="B48" s="1013">
        <v>553.07303711999998</v>
      </c>
      <c r="C48" s="1013">
        <v>780.47520717999998</v>
      </c>
      <c r="D48" s="228"/>
    </row>
    <row r="49" spans="1:4">
      <c r="A49" s="228" t="s">
        <v>1327</v>
      </c>
      <c r="B49" s="152">
        <v>248.98911941</v>
      </c>
      <c r="C49" s="152">
        <v>230.22840949000002</v>
      </c>
      <c r="D49" s="228"/>
    </row>
    <row r="50" spans="1:4">
      <c r="A50" s="1358" t="s">
        <v>194</v>
      </c>
      <c r="B50" s="152">
        <v>248.98911941</v>
      </c>
      <c r="C50" s="151">
        <v>230.22840949000002</v>
      </c>
      <c r="D50" s="1358"/>
    </row>
    <row r="51" spans="1:4">
      <c r="A51" s="228" t="s">
        <v>7</v>
      </c>
      <c r="B51" s="1013">
        <v>300.15972247999997</v>
      </c>
      <c r="C51" s="1013">
        <v>545.02232102000005</v>
      </c>
      <c r="D51" s="228"/>
    </row>
    <row r="52" spans="1:4">
      <c r="A52" s="437" t="s">
        <v>1373</v>
      </c>
      <c r="B52" s="152">
        <v>279.16793825999997</v>
      </c>
      <c r="C52" s="151">
        <v>507.50740481999998</v>
      </c>
      <c r="D52" s="437"/>
    </row>
    <row r="53" spans="1:4">
      <c r="A53" s="564" t="s">
        <v>201</v>
      </c>
      <c r="B53" s="152">
        <v>15.49363</v>
      </c>
      <c r="C53" s="151">
        <v>32.478478000000003</v>
      </c>
      <c r="D53" s="564"/>
    </row>
    <row r="54" spans="1:4">
      <c r="A54" s="649" t="s">
        <v>1215</v>
      </c>
      <c r="B54" s="152">
        <v>5.49815422</v>
      </c>
      <c r="C54" s="151">
        <v>5.0364382000000001</v>
      </c>
      <c r="D54" s="649"/>
    </row>
    <row r="55" spans="1:4">
      <c r="A55" s="228" t="s">
        <v>1331</v>
      </c>
      <c r="B55" s="152">
        <v>3.92419523</v>
      </c>
      <c r="C55" s="151">
        <v>5.2244766700000005</v>
      </c>
      <c r="D55" s="228"/>
    </row>
    <row r="56" spans="1:4">
      <c r="A56" s="228" t="s">
        <v>1333</v>
      </c>
      <c r="B56" s="1013">
        <v>17.796074629999996</v>
      </c>
      <c r="C56" s="1013">
        <v>36.062559440000001</v>
      </c>
      <c r="D56" s="228"/>
    </row>
    <row r="57" spans="1:4">
      <c r="A57" s="437" t="s">
        <v>1334</v>
      </c>
      <c r="B57" s="152">
        <v>17.796074629999996</v>
      </c>
      <c r="C57" s="151">
        <v>36.062559440000001</v>
      </c>
      <c r="D57" s="437"/>
    </row>
    <row r="58" spans="1:4">
      <c r="A58" s="228" t="s">
        <v>1337</v>
      </c>
      <c r="B58" s="1013">
        <v>2.3647936999999999</v>
      </c>
      <c r="C58" s="1013">
        <v>0.67687479999999989</v>
      </c>
      <c r="D58" s="228"/>
    </row>
    <row r="59" spans="1:4">
      <c r="A59" s="564" t="s">
        <v>1338</v>
      </c>
      <c r="B59" s="152">
        <v>2.3647936999999999</v>
      </c>
      <c r="C59" s="151">
        <v>0.67687479999999989</v>
      </c>
      <c r="D59" s="564"/>
    </row>
    <row r="60" spans="1:4" ht="15.75" thickBot="1">
      <c r="A60" s="761" t="s">
        <v>469</v>
      </c>
      <c r="B60" s="1546">
        <v>1312.8657254899999</v>
      </c>
      <c r="C60" s="1546">
        <v>1537.0753676099998</v>
      </c>
    </row>
    <row r="61" spans="1:4" ht="16.5" thickTop="1">
      <c r="A61" s="39" t="s">
        <v>677</v>
      </c>
    </row>
    <row r="62" spans="1:4" ht="15.75">
      <c r="A62" s="1515" t="s">
        <v>1872</v>
      </c>
    </row>
    <row r="63" spans="1:4" ht="15.75">
      <c r="A63" s="930" t="s">
        <v>1981</v>
      </c>
    </row>
  </sheetData>
  <pageMargins left="1.05" right="0.7" top="0.91" bottom="0.75" header="0.3" footer="0.3"/>
  <pageSetup scale="72" orientation="portrait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O67"/>
  <sheetViews>
    <sheetView showGridLines="0" topLeftCell="A37" zoomScaleNormal="100" workbookViewId="0">
      <pane xSplit="1" topLeftCell="B1" activePane="topRight" state="frozen"/>
      <selection activeCell="A29" sqref="A29"/>
      <selection pane="topRight" activeCell="B57" sqref="B57"/>
    </sheetView>
  </sheetViews>
  <sheetFormatPr defaultColWidth="11.42578125" defaultRowHeight="15"/>
  <cols>
    <col min="1" max="1" width="56.85546875" style="83" customWidth="1"/>
    <col min="2" max="2" width="9.28515625" style="83" customWidth="1"/>
    <col min="3" max="3" width="9.5703125" style="83" customWidth="1"/>
    <col min="4" max="4" width="10.42578125" style="83" customWidth="1"/>
    <col min="5" max="5" width="9.140625" style="83" customWidth="1"/>
    <col min="6" max="6" width="9.42578125" style="83" customWidth="1"/>
    <col min="7" max="7" width="9.140625" style="83" customWidth="1"/>
    <col min="8" max="8" width="10.28515625" style="83" customWidth="1"/>
    <col min="9" max="9" width="9" style="83" customWidth="1"/>
    <col min="10" max="10" width="10.5703125" style="83" customWidth="1"/>
    <col min="11" max="11" width="8.85546875" style="83" customWidth="1"/>
    <col min="12" max="12" width="11.5703125" style="83" customWidth="1"/>
    <col min="13" max="14" width="10.140625" style="83" customWidth="1"/>
    <col min="15" max="16384" width="11.42578125" style="83"/>
  </cols>
  <sheetData>
    <row r="1" spans="1:15" s="71" customForma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36</v>
      </c>
    </row>
    <row r="8" spans="1:15">
      <c r="A8" s="82" t="s">
        <v>16</v>
      </c>
    </row>
    <row r="9" spans="1:15">
      <c r="A9" s="73" t="s">
        <v>1730</v>
      </c>
    </row>
    <row r="10" spans="1:15">
      <c r="A10" s="66" t="s">
        <v>416</v>
      </c>
    </row>
    <row r="11" spans="1:15" ht="15" customHeight="1">
      <c r="A11" s="149" t="s">
        <v>344</v>
      </c>
      <c r="B11" s="149" t="s">
        <v>425</v>
      </c>
      <c r="C11" s="149" t="s">
        <v>385</v>
      </c>
      <c r="D11" s="149" t="s">
        <v>386</v>
      </c>
      <c r="E11" s="149" t="s">
        <v>387</v>
      </c>
      <c r="F11" s="149" t="s">
        <v>388</v>
      </c>
      <c r="G11" s="149" t="s">
        <v>389</v>
      </c>
      <c r="H11" s="149" t="s">
        <v>390</v>
      </c>
      <c r="I11" s="149" t="s">
        <v>391</v>
      </c>
      <c r="J11" s="149" t="s">
        <v>392</v>
      </c>
      <c r="K11" s="149" t="s">
        <v>393</v>
      </c>
      <c r="L11" s="149" t="s">
        <v>394</v>
      </c>
      <c r="M11" s="149" t="s">
        <v>395</v>
      </c>
      <c r="N11" s="149" t="s">
        <v>37</v>
      </c>
    </row>
    <row r="12" spans="1:15" ht="15.75" customHeight="1">
      <c r="A12" s="228" t="s">
        <v>420</v>
      </c>
      <c r="B12" s="554">
        <v>22.836323629999995</v>
      </c>
      <c r="C12" s="554">
        <v>19.064889200000003</v>
      </c>
      <c r="D12" s="554">
        <v>21.761620610000005</v>
      </c>
      <c r="E12" s="554">
        <v>53.422709779999998</v>
      </c>
      <c r="F12" s="554">
        <v>23.630026279999999</v>
      </c>
      <c r="G12" s="554">
        <v>25.379623259999995</v>
      </c>
      <c r="H12" s="554">
        <v>24.138001200000001</v>
      </c>
      <c r="I12" s="554">
        <v>22.897984630000007</v>
      </c>
      <c r="J12" s="554">
        <v>30.667844649999999</v>
      </c>
      <c r="K12" s="554">
        <v>23.474546540000006</v>
      </c>
      <c r="L12" s="554">
        <v>21.156279919999999</v>
      </c>
      <c r="M12" s="554">
        <v>23.585110749999998</v>
      </c>
      <c r="N12" s="554">
        <v>312.01496044999993</v>
      </c>
      <c r="O12" s="125"/>
    </row>
    <row r="13" spans="1:15" ht="15.75" customHeight="1">
      <c r="A13" s="228" t="s">
        <v>1372</v>
      </c>
      <c r="B13" s="554">
        <v>12.05849225</v>
      </c>
      <c r="C13" s="554">
        <v>7.7573524999999997</v>
      </c>
      <c r="D13" s="554">
        <v>10.167298500000001</v>
      </c>
      <c r="E13" s="554">
        <v>10.26368909</v>
      </c>
      <c r="F13" s="554">
        <v>7.8427259200000012</v>
      </c>
      <c r="G13" s="554">
        <v>11.86989013</v>
      </c>
      <c r="H13" s="554">
        <v>8.7010395800000015</v>
      </c>
      <c r="I13" s="554">
        <v>8.5046751200000017</v>
      </c>
      <c r="J13" s="554">
        <v>14.941667030000003</v>
      </c>
      <c r="K13" s="554">
        <v>8.2942504200000009</v>
      </c>
      <c r="L13" s="554">
        <v>7.4438783800000019</v>
      </c>
      <c r="M13" s="554">
        <v>9.345105929999999</v>
      </c>
      <c r="N13" s="554">
        <v>117.19006484999997</v>
      </c>
      <c r="O13" s="125"/>
    </row>
    <row r="14" spans="1:15" ht="15.75" customHeight="1">
      <c r="A14" s="437" t="s">
        <v>569</v>
      </c>
      <c r="B14" s="101">
        <v>0.52684960999999997</v>
      </c>
      <c r="C14" s="101">
        <v>0.67569942000000005</v>
      </c>
      <c r="D14" s="101">
        <v>2.0642666899999997</v>
      </c>
      <c r="E14" s="101">
        <v>0.86917267000000009</v>
      </c>
      <c r="F14" s="101">
        <v>0.65687855000000006</v>
      </c>
      <c r="G14" s="101">
        <v>2.5930148599999998</v>
      </c>
      <c r="H14" s="101">
        <v>0.61654621999999992</v>
      </c>
      <c r="I14" s="101">
        <v>1.6387413400000002</v>
      </c>
      <c r="J14" s="101">
        <v>2.35041009</v>
      </c>
      <c r="K14" s="101">
        <v>0.40046600999999998</v>
      </c>
      <c r="L14" s="101">
        <v>0.75035855000000007</v>
      </c>
      <c r="M14" s="101">
        <v>1.3432849199999999</v>
      </c>
      <c r="N14" s="114">
        <v>14.48568893</v>
      </c>
    </row>
    <row r="15" spans="1:15" ht="15.75" customHeight="1">
      <c r="A15" s="437" t="s">
        <v>570</v>
      </c>
      <c r="B15" s="101">
        <v>8.4456393000000016</v>
      </c>
      <c r="C15" s="101">
        <v>4.4750012000000003</v>
      </c>
      <c r="D15" s="101">
        <v>5.3808010099999999</v>
      </c>
      <c r="E15" s="101">
        <v>6.2987682500000002</v>
      </c>
      <c r="F15" s="101">
        <v>4.1986632199999994</v>
      </c>
      <c r="G15" s="101">
        <v>6.3854166799999996</v>
      </c>
      <c r="H15" s="101">
        <v>3.9893368100000002</v>
      </c>
      <c r="I15" s="101">
        <v>3.6567933099999999</v>
      </c>
      <c r="J15" s="101">
        <v>9.4147689600000017</v>
      </c>
      <c r="K15" s="101">
        <v>4.7004108600000007</v>
      </c>
      <c r="L15" s="101">
        <v>3.4976627000000002</v>
      </c>
      <c r="M15" s="101">
        <v>4.7005727999999998</v>
      </c>
      <c r="N15" s="114">
        <v>65.14383509999999</v>
      </c>
    </row>
    <row r="16" spans="1:15" ht="15.75" customHeight="1">
      <c r="A16" s="437" t="s">
        <v>186</v>
      </c>
      <c r="B16" s="101">
        <v>0.56217260999999996</v>
      </c>
      <c r="C16" s="101">
        <v>0.30622199</v>
      </c>
      <c r="D16" s="101">
        <v>0.35407611999999999</v>
      </c>
      <c r="E16" s="101">
        <v>0.64341256000000002</v>
      </c>
      <c r="F16" s="101">
        <v>0.50365232999999998</v>
      </c>
      <c r="G16" s="101">
        <v>0.44147899000000002</v>
      </c>
      <c r="H16" s="101">
        <v>0.51872797999999998</v>
      </c>
      <c r="I16" s="101">
        <v>0.64535678000000007</v>
      </c>
      <c r="J16" s="101">
        <v>0.54581588999999997</v>
      </c>
      <c r="K16" s="101">
        <v>0.50335669999999999</v>
      </c>
      <c r="L16" s="101">
        <v>0.5278631800000001</v>
      </c>
      <c r="M16" s="101">
        <v>0.62643806000000002</v>
      </c>
      <c r="N16" s="114">
        <v>6.1785731899999998</v>
      </c>
    </row>
    <row r="17" spans="1:15" ht="15.75" customHeight="1">
      <c r="A17" s="437" t="s">
        <v>610</v>
      </c>
      <c r="B17" s="101">
        <v>5.5780000000000001E-4</v>
      </c>
      <c r="C17" s="101">
        <v>0.10889686999999999</v>
      </c>
      <c r="D17" s="101">
        <v>0.10542061999999999</v>
      </c>
      <c r="E17" s="101">
        <v>0.13020261999999999</v>
      </c>
      <c r="F17" s="1354">
        <v>0.12936274</v>
      </c>
      <c r="G17" s="101">
        <v>9.1054850000000007E-2</v>
      </c>
      <c r="H17" s="101">
        <v>0.64780625000000003</v>
      </c>
      <c r="I17" s="101">
        <v>8.7930999999999995E-2</v>
      </c>
      <c r="J17" s="101">
        <v>9.9185519999999999E-2</v>
      </c>
      <c r="K17" s="101">
        <v>0.12906241000000002</v>
      </c>
      <c r="L17" s="101">
        <v>0.12068144</v>
      </c>
      <c r="M17" s="101">
        <v>0.11976614999999999</v>
      </c>
      <c r="N17" s="114">
        <v>1.7699282700000001</v>
      </c>
    </row>
    <row r="18" spans="1:15" ht="15.75" customHeight="1">
      <c r="A18" s="437" t="s">
        <v>187</v>
      </c>
      <c r="B18" s="101">
        <v>8.2087600000000011E-2</v>
      </c>
      <c r="C18" s="101">
        <v>6.165006E-2</v>
      </c>
      <c r="D18" s="101">
        <v>8.6980630000000003E-2</v>
      </c>
      <c r="E18" s="101">
        <v>6.4680550000000003E-2</v>
      </c>
      <c r="F18" s="101">
        <v>8.7388939999999998E-2</v>
      </c>
      <c r="G18" s="101">
        <v>6.782784E-2</v>
      </c>
      <c r="H18" s="101">
        <v>0.12346386999999999</v>
      </c>
      <c r="I18" s="101">
        <v>6.6679669999999996E-2</v>
      </c>
      <c r="J18" s="101">
        <v>0.10052280000000001</v>
      </c>
      <c r="K18" s="101">
        <v>0.16772667000000002</v>
      </c>
      <c r="L18" s="101">
        <v>0.11182576</v>
      </c>
      <c r="M18" s="101">
        <v>7.6697539999999995E-2</v>
      </c>
      <c r="N18" s="114">
        <v>1.0975319300000002</v>
      </c>
    </row>
    <row r="19" spans="1:15" ht="15.75" customHeight="1">
      <c r="A19" s="437" t="s">
        <v>188</v>
      </c>
      <c r="B19" s="101">
        <v>7.3985000000000001E-4</v>
      </c>
      <c r="C19" s="101">
        <v>2.7706339999999999E-2</v>
      </c>
      <c r="D19" s="101">
        <v>3.3877959999999999E-2</v>
      </c>
      <c r="E19" s="101">
        <v>1.5883629999999999E-2</v>
      </c>
      <c r="F19" s="101">
        <v>8.4384000000000004E-3</v>
      </c>
      <c r="G19" s="101">
        <v>1.529639E-2</v>
      </c>
      <c r="H19" s="101">
        <v>3.0946330000000001E-2</v>
      </c>
      <c r="I19" s="101">
        <v>5.5380199999999997E-2</v>
      </c>
      <c r="J19" s="101">
        <v>2.2369590000000002E-2</v>
      </c>
      <c r="K19" s="101">
        <v>3.3255079999999999E-2</v>
      </c>
      <c r="L19" s="101">
        <v>3.2949279999999997E-2</v>
      </c>
      <c r="M19" s="101">
        <v>4.185432E-2</v>
      </c>
      <c r="N19" s="114">
        <v>0.31869736999999998</v>
      </c>
    </row>
    <row r="20" spans="1:15" ht="15.75" customHeight="1">
      <c r="A20" s="437" t="s">
        <v>669</v>
      </c>
      <c r="B20" s="101">
        <v>2.4404454800000002</v>
      </c>
      <c r="C20" s="101">
        <v>2.1021766200000003</v>
      </c>
      <c r="D20" s="101">
        <v>2.14187547</v>
      </c>
      <c r="E20" s="101">
        <v>2.24156881</v>
      </c>
      <c r="F20" s="101">
        <v>2.2583417400000001</v>
      </c>
      <c r="G20" s="101">
        <v>2.2758005200000002</v>
      </c>
      <c r="H20" s="101">
        <v>2.7742121200000001</v>
      </c>
      <c r="I20" s="101">
        <v>2.3537928199999998</v>
      </c>
      <c r="J20" s="101">
        <v>2.4085941800000001</v>
      </c>
      <c r="K20" s="101">
        <v>2.3599726899999998</v>
      </c>
      <c r="L20" s="101">
        <v>2.4025374700000004</v>
      </c>
      <c r="M20" s="101">
        <v>2.4364921399999999</v>
      </c>
      <c r="N20" s="114">
        <v>28.195810059999999</v>
      </c>
    </row>
    <row r="21" spans="1:15" ht="15.75" customHeight="1">
      <c r="A21" s="228" t="s">
        <v>1324</v>
      </c>
      <c r="B21" s="554">
        <v>9.4799644299999972</v>
      </c>
      <c r="C21" s="554">
        <v>9.8168409400000023</v>
      </c>
      <c r="D21" s="554">
        <v>9.9665646500000005</v>
      </c>
      <c r="E21" s="554">
        <v>41.596767929999999</v>
      </c>
      <c r="F21" s="554">
        <v>12.694941610000001</v>
      </c>
      <c r="G21" s="554">
        <v>11.976390769999998</v>
      </c>
      <c r="H21" s="554">
        <v>12.367481830000001</v>
      </c>
      <c r="I21" s="554">
        <v>12.918853750000002</v>
      </c>
      <c r="J21" s="554">
        <v>12.891641559999998</v>
      </c>
      <c r="K21" s="554">
        <v>12.159048380000003</v>
      </c>
      <c r="L21" s="554">
        <v>11.903009189999997</v>
      </c>
      <c r="M21" s="554">
        <v>12.449084439999998</v>
      </c>
      <c r="N21" s="554">
        <v>170.22058948</v>
      </c>
    </row>
    <row r="22" spans="1:15" ht="15.75" customHeight="1">
      <c r="A22" s="334" t="s">
        <v>218</v>
      </c>
      <c r="B22" s="101">
        <v>9.3547226699999992</v>
      </c>
      <c r="C22" s="101">
        <v>9.7622999900000007</v>
      </c>
      <c r="D22" s="101">
        <v>9.7508383699999985</v>
      </c>
      <c r="E22" s="101">
        <v>41.377179299999995</v>
      </c>
      <c r="F22" s="101">
        <v>12.39800262</v>
      </c>
      <c r="G22" s="101">
        <v>11.92944773</v>
      </c>
      <c r="H22" s="101">
        <v>12.225578960000002</v>
      </c>
      <c r="I22" s="101">
        <v>12.862125480000001</v>
      </c>
      <c r="J22" s="101">
        <v>12.457402369999999</v>
      </c>
      <c r="K22" s="101">
        <v>11.84208351</v>
      </c>
      <c r="L22" s="101">
        <v>11.675562509999999</v>
      </c>
      <c r="M22" s="101">
        <v>12.193083779999998</v>
      </c>
      <c r="N22" s="114">
        <v>167.82832729</v>
      </c>
      <c r="O22" s="126"/>
    </row>
    <row r="23" spans="1:15" ht="15.75" customHeight="1">
      <c r="A23" s="437" t="s">
        <v>1314</v>
      </c>
      <c r="B23" s="101">
        <v>0.10784049000000001</v>
      </c>
      <c r="C23" s="101">
        <v>2.6765000000000001E-2</v>
      </c>
      <c r="D23" s="101">
        <v>0.18714345999999998</v>
      </c>
      <c r="E23" s="101">
        <v>0.20234842</v>
      </c>
      <c r="F23" s="101">
        <v>0.26764615999999997</v>
      </c>
      <c r="G23" s="101">
        <v>2.7611610000000002E-2</v>
      </c>
      <c r="H23" s="101">
        <v>0.10005414</v>
      </c>
      <c r="I23" s="101">
        <v>2.6765000000000001E-2</v>
      </c>
      <c r="J23" s="101">
        <v>0.37534487999999999</v>
      </c>
      <c r="K23" s="101">
        <v>0.29420351</v>
      </c>
      <c r="L23" s="101">
        <v>0.17859407999999999</v>
      </c>
      <c r="M23" s="101">
        <v>0.22445067999999999</v>
      </c>
      <c r="N23" s="114">
        <v>2.01876743</v>
      </c>
      <c r="O23" s="126"/>
    </row>
    <row r="24" spans="1:15" ht="15.75" customHeight="1">
      <c r="A24" s="917" t="s">
        <v>1315</v>
      </c>
      <c r="B24" s="101">
        <v>5.5780000000000001E-4</v>
      </c>
      <c r="C24" s="101">
        <v>3.5968699999999998E-3</v>
      </c>
      <c r="D24" s="101">
        <v>3.9916199999999995E-3</v>
      </c>
      <c r="E24" s="101">
        <v>1.5262000000000001E-4</v>
      </c>
      <c r="F24" s="101">
        <v>4.1441999999999998E-3</v>
      </c>
      <c r="G24" s="101">
        <v>1.0048500000000001E-3</v>
      </c>
      <c r="H24" s="101">
        <v>7.5762499999999997E-3</v>
      </c>
      <c r="I24" s="101">
        <v>4.431E-3</v>
      </c>
      <c r="J24" s="101">
        <v>1.413552E-2</v>
      </c>
      <c r="K24" s="101">
        <v>2.0124100000000001E-3</v>
      </c>
      <c r="L24" s="101">
        <v>1.0631440000000001E-2</v>
      </c>
      <c r="M24" s="101">
        <v>4.7661499999999994E-3</v>
      </c>
      <c r="N24" s="114">
        <v>5.7000729999999999E-2</v>
      </c>
      <c r="O24" s="126"/>
    </row>
    <row r="25" spans="1:15" ht="15.75" customHeight="1">
      <c r="A25" s="917" t="s">
        <v>1316</v>
      </c>
      <c r="B25" s="101">
        <v>5.5780000000000001E-4</v>
      </c>
      <c r="C25" s="101">
        <v>3.5968699999999998E-3</v>
      </c>
      <c r="D25" s="101">
        <v>3.9916199999999995E-3</v>
      </c>
      <c r="E25" s="101">
        <v>1.5262000000000001E-4</v>
      </c>
      <c r="F25" s="101">
        <v>4.1441999999999998E-3</v>
      </c>
      <c r="G25" s="101">
        <v>1.0048500000000001E-3</v>
      </c>
      <c r="H25" s="101">
        <v>7.5762499999999997E-3</v>
      </c>
      <c r="I25" s="101">
        <v>4.431E-3</v>
      </c>
      <c r="J25" s="101">
        <v>1.413552E-2</v>
      </c>
      <c r="K25" s="101">
        <v>2.0124100000000001E-3</v>
      </c>
      <c r="L25" s="101">
        <v>1.0631440000000001E-2</v>
      </c>
      <c r="M25" s="101">
        <v>4.7661499999999994E-3</v>
      </c>
      <c r="N25" s="114">
        <v>5.7000729999999999E-2</v>
      </c>
      <c r="O25" s="126"/>
    </row>
    <row r="26" spans="1:15" ht="15.75" customHeight="1">
      <c r="A26" s="917" t="s">
        <v>1317</v>
      </c>
      <c r="B26" s="101">
        <v>1.6285669999999999E-2</v>
      </c>
      <c r="C26" s="101">
        <v>2.058221E-2</v>
      </c>
      <c r="D26" s="101">
        <v>2.0599580000000003E-2</v>
      </c>
      <c r="E26" s="101">
        <v>1.6934970000000001E-2</v>
      </c>
      <c r="F26" s="101">
        <v>2.1004430000000001E-2</v>
      </c>
      <c r="G26" s="101">
        <v>1.732173E-2</v>
      </c>
      <c r="H26" s="101">
        <v>2.6696229999999998E-2</v>
      </c>
      <c r="I26" s="101">
        <v>2.1101270000000002E-2</v>
      </c>
      <c r="J26" s="101">
        <v>3.0623270000000001E-2</v>
      </c>
      <c r="K26" s="101">
        <v>1.8736539999999999E-2</v>
      </c>
      <c r="L26" s="101">
        <v>2.7589720000000002E-2</v>
      </c>
      <c r="M26" s="101">
        <v>2.2017680000000001E-2</v>
      </c>
      <c r="N26" s="114">
        <v>0.25949329999999998</v>
      </c>
      <c r="O26" s="126"/>
    </row>
    <row r="27" spans="1:15" ht="15.75" customHeight="1">
      <c r="A27" s="228" t="s">
        <v>1323</v>
      </c>
      <c r="B27" s="554">
        <v>1.1467774599999998</v>
      </c>
      <c r="C27" s="554">
        <v>1.3336272200000001</v>
      </c>
      <c r="D27" s="554">
        <v>1.3237336000000002</v>
      </c>
      <c r="E27" s="554">
        <v>1.17804025</v>
      </c>
      <c r="F27" s="554">
        <v>2.7066818699999997</v>
      </c>
      <c r="G27" s="554">
        <v>1.2941778500000001</v>
      </c>
      <c r="H27" s="554">
        <v>2.64629161</v>
      </c>
      <c r="I27" s="554">
        <v>1.073941</v>
      </c>
      <c r="J27" s="554">
        <v>1.8314222099999999</v>
      </c>
      <c r="K27" s="554">
        <v>2.54107825</v>
      </c>
      <c r="L27" s="554">
        <v>1.1185546800000001</v>
      </c>
      <c r="M27" s="554">
        <v>1.1135996099999999</v>
      </c>
      <c r="N27" s="554">
        <v>19.307925609999998</v>
      </c>
    </row>
    <row r="28" spans="1:15" ht="15.75" customHeight="1">
      <c r="A28" s="334" t="s">
        <v>220</v>
      </c>
      <c r="B28" s="101">
        <v>5.5780000000000001E-4</v>
      </c>
      <c r="C28" s="101">
        <v>3.5968699999999998E-3</v>
      </c>
      <c r="D28" s="101">
        <v>3.9916199999999995E-3</v>
      </c>
      <c r="E28" s="101">
        <v>1.5262000000000001E-4</v>
      </c>
      <c r="F28" s="101">
        <v>0.80414419999999998</v>
      </c>
      <c r="G28" s="101">
        <v>1.0048500000000001E-3</v>
      </c>
      <c r="H28" s="101">
        <v>7.5762499999999997E-3</v>
      </c>
      <c r="I28" s="101">
        <v>4.431E-3</v>
      </c>
      <c r="J28" s="101">
        <v>0.56969107999999991</v>
      </c>
      <c r="K28" s="101">
        <v>2.0124100000000001E-3</v>
      </c>
      <c r="L28" s="101">
        <v>1.0631440000000001E-2</v>
      </c>
      <c r="M28" s="101">
        <v>4.7661499999999994E-3</v>
      </c>
      <c r="N28" s="114">
        <v>1.4125562899999999</v>
      </c>
    </row>
    <row r="29" spans="1:15" ht="15.75" customHeight="1">
      <c r="A29" s="334" t="s">
        <v>1599</v>
      </c>
      <c r="B29" s="101">
        <v>6.3534899999999998E-3</v>
      </c>
      <c r="C29" s="101">
        <v>7.1937799999999994E-3</v>
      </c>
      <c r="D29" s="101">
        <v>7.9831999999999993E-3</v>
      </c>
      <c r="E29" s="101">
        <v>3.77546E-3</v>
      </c>
      <c r="F29" s="101">
        <v>8.2883100000000001E-3</v>
      </c>
      <c r="G29" s="101">
        <v>2.0098500000000001E-3</v>
      </c>
      <c r="H29" s="101">
        <v>1.5152549999999999E-2</v>
      </c>
      <c r="I29" s="101">
        <v>8.8621900000000007E-3</v>
      </c>
      <c r="J29" s="101">
        <v>2.8271049999999999E-2</v>
      </c>
      <c r="K29" s="101">
        <v>4.0248200000000001E-3</v>
      </c>
      <c r="L29" s="101">
        <v>2.126306E-2</v>
      </c>
      <c r="M29" s="101">
        <v>9.5323500000000002E-3</v>
      </c>
      <c r="N29" s="114">
        <v>0.12271011</v>
      </c>
    </row>
    <row r="30" spans="1:15" ht="15.75" customHeight="1">
      <c r="A30" s="334" t="s">
        <v>221</v>
      </c>
      <c r="B30" s="101">
        <v>8.4318210000000005E-2</v>
      </c>
      <c r="C30" s="101">
        <v>1.3879239999999999E-2</v>
      </c>
      <c r="D30" s="101">
        <v>0.16490476000000001</v>
      </c>
      <c r="E30" s="101">
        <v>3.0524000000000003E-4</v>
      </c>
      <c r="F30" s="101">
        <v>0.55530481000000009</v>
      </c>
      <c r="G30" s="101">
        <v>1.8712369999999999E-2</v>
      </c>
      <c r="H30" s="101">
        <v>1.49272999</v>
      </c>
      <c r="I30" s="101">
        <v>2.0856110000000001E-2</v>
      </c>
      <c r="J30" s="101">
        <v>5.8079039999999998E-2</v>
      </c>
      <c r="K30" s="101">
        <v>1.4345601000000001</v>
      </c>
      <c r="L30" s="101">
        <v>2.1262880000000001E-2</v>
      </c>
      <c r="M30" s="101">
        <v>1.8109590000000002E-2</v>
      </c>
      <c r="N30" s="114">
        <v>3.8830223400000001</v>
      </c>
    </row>
    <row r="31" spans="1:15" ht="15.75" customHeight="1">
      <c r="A31" s="1463" t="s">
        <v>1394</v>
      </c>
      <c r="B31" s="101">
        <v>0.83744931999999994</v>
      </c>
      <c r="C31" s="101">
        <v>0.77650163000000005</v>
      </c>
      <c r="D31" s="101">
        <v>0.77511823000000002</v>
      </c>
      <c r="E31" s="101">
        <v>0.73678480000000002</v>
      </c>
      <c r="F31" s="101">
        <v>0.81986373999999995</v>
      </c>
      <c r="G31" s="101">
        <v>0.80811113000000001</v>
      </c>
      <c r="H31" s="101">
        <v>0.83493572999999999</v>
      </c>
      <c r="I31" s="101">
        <v>0.81153243000000008</v>
      </c>
      <c r="J31" s="101">
        <v>0.80550443000000005</v>
      </c>
      <c r="K31" s="101">
        <v>0.80771523000000001</v>
      </c>
      <c r="L31" s="101">
        <v>0.81459553000000007</v>
      </c>
      <c r="M31" s="101">
        <v>0.80478636999999997</v>
      </c>
      <c r="N31" s="114">
        <v>9.63289857</v>
      </c>
    </row>
    <row r="32" spans="1:15" ht="15.75" customHeight="1">
      <c r="A32" s="571" t="s">
        <v>1595</v>
      </c>
      <c r="B32" s="101">
        <v>7.3080000000000003E-3</v>
      </c>
      <c r="C32" s="101">
        <v>7.4790000000000004E-3</v>
      </c>
      <c r="D32" s="101">
        <v>7.4790000000000004E-3</v>
      </c>
      <c r="E32" s="101">
        <v>7.4790000000000004E-3</v>
      </c>
      <c r="F32" s="101">
        <v>7.4790000000000004E-3</v>
      </c>
      <c r="G32" s="101">
        <v>7.4790000000000004E-3</v>
      </c>
      <c r="H32" s="101">
        <v>7.4790000000000004E-3</v>
      </c>
      <c r="I32" s="101">
        <v>7.4790000000000004E-3</v>
      </c>
      <c r="J32" s="101">
        <v>7.4790000000000004E-3</v>
      </c>
      <c r="K32" s="101">
        <v>7.4790000000000004E-3</v>
      </c>
      <c r="L32" s="101">
        <v>7.4790000000000004E-3</v>
      </c>
      <c r="M32" s="101">
        <v>7.4790000000000004E-3</v>
      </c>
      <c r="N32" s="114">
        <v>8.9577000000000004E-2</v>
      </c>
    </row>
    <row r="33" spans="1:14" ht="15.75" customHeight="1">
      <c r="A33" s="334" t="s">
        <v>245</v>
      </c>
      <c r="B33" s="101">
        <v>5.2859900000000001E-2</v>
      </c>
      <c r="C33" s="101">
        <v>0.30392587999999998</v>
      </c>
      <c r="D33" s="101">
        <v>2.1844700000000002E-2</v>
      </c>
      <c r="E33" s="101">
        <v>0.24423544</v>
      </c>
      <c r="F33" s="101">
        <v>0.40003383000000003</v>
      </c>
      <c r="G33" s="101">
        <v>0.28254271000000003</v>
      </c>
      <c r="H33" s="101">
        <v>0.14340021</v>
      </c>
      <c r="I33" s="101">
        <v>1.917642E-2</v>
      </c>
      <c r="J33" s="101">
        <v>2.1717849999999997E-2</v>
      </c>
      <c r="K33" s="101">
        <v>5.206529E-2</v>
      </c>
      <c r="L33" s="101">
        <v>4.6369440000000005E-2</v>
      </c>
      <c r="M33" s="101">
        <v>2.488551E-2</v>
      </c>
      <c r="N33" s="114">
        <v>1.6130571800000002</v>
      </c>
    </row>
    <row r="34" spans="1:14" ht="15.75" customHeight="1">
      <c r="A34" s="334" t="s">
        <v>613</v>
      </c>
      <c r="B34" s="1464">
        <v>0.15793074000000001</v>
      </c>
      <c r="C34" s="1464">
        <v>0.22105082000000001</v>
      </c>
      <c r="D34" s="1464">
        <v>0.34241209</v>
      </c>
      <c r="E34" s="1464">
        <v>0.18530769</v>
      </c>
      <c r="F34" s="1464">
        <v>0.11156798000000001</v>
      </c>
      <c r="G34" s="1464">
        <v>0.17431794</v>
      </c>
      <c r="H34" s="1464">
        <v>0.14501787999999999</v>
      </c>
      <c r="I34" s="1464">
        <v>0.20160385</v>
      </c>
      <c r="J34" s="1464">
        <v>0.34067976</v>
      </c>
      <c r="K34" s="1464">
        <v>0.23322140000000002</v>
      </c>
      <c r="L34" s="1464">
        <v>0.19695332999999998</v>
      </c>
      <c r="M34" s="1464">
        <v>0.24404064</v>
      </c>
      <c r="N34" s="114">
        <v>2.5541041199999999</v>
      </c>
    </row>
    <row r="35" spans="1:14" ht="15.75" customHeight="1">
      <c r="A35" s="228" t="s">
        <v>1321</v>
      </c>
      <c r="B35" s="100">
        <v>0.15108948999999999</v>
      </c>
      <c r="C35" s="100">
        <v>0.15706854000000001</v>
      </c>
      <c r="D35" s="100">
        <v>0.30402385999999998</v>
      </c>
      <c r="E35" s="100">
        <v>0.38421251000000001</v>
      </c>
      <c r="F35" s="100">
        <v>0.38567688</v>
      </c>
      <c r="G35" s="100">
        <v>0.23916451</v>
      </c>
      <c r="H35" s="100">
        <v>0.42318817999999997</v>
      </c>
      <c r="I35" s="100">
        <v>0.40051476000000003</v>
      </c>
      <c r="J35" s="100">
        <v>1.0031138500000001</v>
      </c>
      <c r="K35" s="100">
        <v>0.48016948999999998</v>
      </c>
      <c r="L35" s="100">
        <v>0.69083767000000007</v>
      </c>
      <c r="M35" s="100">
        <v>0.67732077000000002</v>
      </c>
      <c r="N35" s="554">
        <v>5.2963805100000005</v>
      </c>
    </row>
    <row r="36" spans="1:14" ht="15.75" customHeight="1">
      <c r="A36" s="228" t="s">
        <v>422</v>
      </c>
      <c r="B36" s="554">
        <v>5.9122022700000008</v>
      </c>
      <c r="C36" s="554">
        <v>6.1446364599999992</v>
      </c>
      <c r="D36" s="554">
        <v>8.3206008600000008</v>
      </c>
      <c r="E36" s="554">
        <v>9.8175554900000019</v>
      </c>
      <c r="F36" s="554">
        <v>5.4939967300000001</v>
      </c>
      <c r="G36" s="554">
        <v>6.4736380999999987</v>
      </c>
      <c r="H36" s="554">
        <v>7.9370738500000018</v>
      </c>
      <c r="I36" s="554">
        <v>5.5513638599999995</v>
      </c>
      <c r="J36" s="554">
        <v>8.3845471699999994</v>
      </c>
      <c r="K36" s="554">
        <v>8.9175504400000012</v>
      </c>
      <c r="L36" s="554">
        <v>5.6126895000000001</v>
      </c>
      <c r="M36" s="554">
        <v>6.057150720000001</v>
      </c>
      <c r="N36" s="554">
        <v>84.623005449999994</v>
      </c>
    </row>
    <row r="37" spans="1:14" ht="15.75" customHeight="1">
      <c r="A37" s="985" t="s">
        <v>195</v>
      </c>
      <c r="B37" s="101">
        <v>4.2444936200000001</v>
      </c>
      <c r="C37" s="101">
        <v>4.2000050599999996</v>
      </c>
      <c r="D37" s="101">
        <v>3.8731636600000003</v>
      </c>
      <c r="E37" s="101">
        <v>3.46273074</v>
      </c>
      <c r="F37" s="101">
        <v>3.5494633100000001</v>
      </c>
      <c r="G37" s="101">
        <v>4.2322467599999998</v>
      </c>
      <c r="H37" s="101">
        <v>5.4895913700000003</v>
      </c>
      <c r="I37" s="101">
        <v>3.86001423</v>
      </c>
      <c r="J37" s="101">
        <v>3.6705570699999996</v>
      </c>
      <c r="K37" s="101">
        <v>2.7042517999999998</v>
      </c>
      <c r="L37" s="101">
        <v>3.4566308599999997</v>
      </c>
      <c r="M37" s="101">
        <v>3.1343478399999998</v>
      </c>
      <c r="N37" s="114">
        <v>45.877496319999992</v>
      </c>
    </row>
    <row r="38" spans="1:14" ht="15.75" customHeight="1">
      <c r="A38" s="985" t="s">
        <v>1318</v>
      </c>
      <c r="B38" s="101">
        <v>0.10872653</v>
      </c>
      <c r="C38" s="101">
        <v>0.17114279999999998</v>
      </c>
      <c r="D38" s="101">
        <v>0.12110821000000001</v>
      </c>
      <c r="E38" s="101">
        <v>4.6738157100000004</v>
      </c>
      <c r="F38" s="101">
        <v>0.78774926000000001</v>
      </c>
      <c r="G38" s="101">
        <v>0.65169326999999999</v>
      </c>
      <c r="H38" s="101">
        <v>0.23026460999999998</v>
      </c>
      <c r="I38" s="101">
        <v>0.33445478000000001</v>
      </c>
      <c r="J38" s="101">
        <v>0.15911089</v>
      </c>
      <c r="K38" s="101">
        <v>4.6637440099999994</v>
      </c>
      <c r="L38" s="101">
        <v>0.37115592999999997</v>
      </c>
      <c r="M38" s="101">
        <v>0.16615450000000001</v>
      </c>
      <c r="N38" s="114">
        <v>12.4391205</v>
      </c>
    </row>
    <row r="39" spans="1:14" ht="15.75" customHeight="1">
      <c r="A39" s="985" t="s">
        <v>1319</v>
      </c>
      <c r="B39" s="101">
        <v>0.38100087999999999</v>
      </c>
      <c r="C39" s="101">
        <v>0.53178817</v>
      </c>
      <c r="D39" s="101">
        <v>3.3780774300000003</v>
      </c>
      <c r="E39" s="101">
        <v>0.56924820999999992</v>
      </c>
      <c r="F39" s="101">
        <v>0.32619184000000001</v>
      </c>
      <c r="G39" s="101">
        <v>0.33504582999999999</v>
      </c>
      <c r="H39" s="101">
        <v>0.94994719999999999</v>
      </c>
      <c r="I39" s="101">
        <v>0.43160390999999998</v>
      </c>
      <c r="J39" s="101">
        <v>3.4510517999999997</v>
      </c>
      <c r="K39" s="101">
        <v>0.48293234000000002</v>
      </c>
      <c r="L39" s="101">
        <v>0.78212529000000008</v>
      </c>
      <c r="M39" s="101">
        <v>0.86852898999999995</v>
      </c>
      <c r="N39" s="114">
        <v>12.487541889999999</v>
      </c>
    </row>
    <row r="40" spans="1:14" ht="15.75" customHeight="1">
      <c r="A40" s="437" t="s">
        <v>1326</v>
      </c>
      <c r="B40" s="101">
        <v>0.37010403000000003</v>
      </c>
      <c r="C40" s="101">
        <v>7.7082979999999995E-2</v>
      </c>
      <c r="D40" s="101">
        <v>9.5938240000000008E-2</v>
      </c>
      <c r="E40" s="101">
        <v>0.15084391</v>
      </c>
      <c r="F40" s="101">
        <v>0.15428470000000002</v>
      </c>
      <c r="G40" s="101">
        <v>0.37990240000000003</v>
      </c>
      <c r="H40" s="101">
        <v>5.4727669999999999E-2</v>
      </c>
      <c r="I40" s="101">
        <v>8.1882789999999997E-2</v>
      </c>
      <c r="J40" s="101">
        <v>2.4610380000000001E-2</v>
      </c>
      <c r="K40" s="101">
        <v>0.18509310000000001</v>
      </c>
      <c r="L40" s="101">
        <v>2.7560830000000001E-2</v>
      </c>
      <c r="M40" s="101">
        <v>0.61085818999999997</v>
      </c>
      <c r="N40" s="114">
        <v>2.2128892200000001</v>
      </c>
    </row>
    <row r="41" spans="1:14" ht="15.75" customHeight="1">
      <c r="A41" s="437" t="s">
        <v>491</v>
      </c>
      <c r="B41" s="101">
        <v>0.28898643000000002</v>
      </c>
      <c r="C41" s="101">
        <v>0.11398367999999999</v>
      </c>
      <c r="D41" s="101">
        <v>0.19878444000000001</v>
      </c>
      <c r="E41" s="101">
        <v>0.15640493</v>
      </c>
      <c r="F41" s="101">
        <v>0.11670231</v>
      </c>
      <c r="G41" s="101">
        <v>0.18022405999999999</v>
      </c>
      <c r="H41" s="101">
        <v>0.12761360999999999</v>
      </c>
      <c r="I41" s="101">
        <v>0.17256657</v>
      </c>
      <c r="J41" s="101">
        <v>0.22987713000000001</v>
      </c>
      <c r="K41" s="101">
        <v>0.13706904</v>
      </c>
      <c r="L41" s="101">
        <v>0.22539595999999998</v>
      </c>
      <c r="M41" s="101">
        <v>0.28497074999999999</v>
      </c>
      <c r="N41" s="114">
        <v>2.23257891</v>
      </c>
    </row>
    <row r="42" spans="1:14" ht="15.75" customHeight="1">
      <c r="A42" s="437" t="s">
        <v>1447</v>
      </c>
      <c r="B42" s="101">
        <v>6.1499999999999999E-2</v>
      </c>
      <c r="C42" s="101">
        <v>2.9000000000000001E-2</v>
      </c>
      <c r="D42" s="101">
        <v>3.2394119999999998E-2</v>
      </c>
      <c r="E42" s="101">
        <v>1.4999999999999999E-2</v>
      </c>
      <c r="F42" s="101">
        <v>4.2500000000000003E-2</v>
      </c>
      <c r="G42" s="101">
        <v>2.1000000000000001E-2</v>
      </c>
      <c r="H42" s="101">
        <v>0.20799999999999999</v>
      </c>
      <c r="I42" s="101">
        <v>0.09</v>
      </c>
      <c r="J42" s="101">
        <v>3.9E-2</v>
      </c>
      <c r="K42" s="101">
        <v>4.1000000000000002E-2</v>
      </c>
      <c r="L42" s="101">
        <v>8.9999999999999993E-3</v>
      </c>
      <c r="M42" s="101">
        <v>2.7E-2</v>
      </c>
      <c r="N42" s="114">
        <v>0.61539412000000004</v>
      </c>
    </row>
    <row r="43" spans="1:14" ht="15.75" customHeight="1">
      <c r="A43" s="1463" t="s">
        <v>1844</v>
      </c>
      <c r="B43" s="101">
        <v>0.13771508999999998</v>
      </c>
      <c r="C43" s="101">
        <v>0.11232666000000001</v>
      </c>
      <c r="D43" s="101">
        <v>0.10539142</v>
      </c>
      <c r="E43" s="101">
        <v>0.14101889000000001</v>
      </c>
      <c r="F43" s="101">
        <v>0.10894957000000001</v>
      </c>
      <c r="G43" s="101">
        <v>0.18934263000000001</v>
      </c>
      <c r="H43" s="101">
        <v>0.16011920999999998</v>
      </c>
      <c r="I43" s="101">
        <v>0.10083727000000001</v>
      </c>
      <c r="J43" s="101">
        <v>0.16547023999999999</v>
      </c>
      <c r="K43" s="101">
        <v>0.12362174000000001</v>
      </c>
      <c r="L43" s="101">
        <v>0.13037846</v>
      </c>
      <c r="M43" s="101">
        <v>0.20059832</v>
      </c>
      <c r="N43" s="114">
        <v>1.6757694999999999</v>
      </c>
    </row>
    <row r="44" spans="1:14" ht="15.75" customHeight="1">
      <c r="A44" s="402" t="s">
        <v>1320</v>
      </c>
      <c r="B44" s="100">
        <v>0.31967569000000001</v>
      </c>
      <c r="C44" s="100">
        <v>0.90930710999999997</v>
      </c>
      <c r="D44" s="100">
        <v>0.51574333999999999</v>
      </c>
      <c r="E44" s="100">
        <v>0.64849309999999993</v>
      </c>
      <c r="F44" s="100">
        <v>0.40815573999999999</v>
      </c>
      <c r="G44" s="100">
        <v>0.48418315000000001</v>
      </c>
      <c r="H44" s="100">
        <v>0.71681018000000007</v>
      </c>
      <c r="I44" s="100">
        <v>0.48000430999999999</v>
      </c>
      <c r="J44" s="100">
        <v>0.64486966000000001</v>
      </c>
      <c r="K44" s="100">
        <v>0.57983841000000003</v>
      </c>
      <c r="L44" s="100">
        <v>0.61044217000000001</v>
      </c>
      <c r="M44" s="100">
        <v>0.76469213000000003</v>
      </c>
      <c r="N44" s="98">
        <v>7.0822149900000007</v>
      </c>
    </row>
    <row r="45" spans="1:14" ht="15.75" customHeight="1">
      <c r="A45" s="228" t="s">
        <v>1322</v>
      </c>
      <c r="B45" s="554">
        <v>20.791713579999996</v>
      </c>
      <c r="C45" s="554">
        <v>16.005756459999997</v>
      </c>
      <c r="D45" s="554">
        <v>16.508323479999998</v>
      </c>
      <c r="E45" s="554">
        <v>14.890051550000001</v>
      </c>
      <c r="F45" s="554">
        <v>15.778199200000003</v>
      </c>
      <c r="G45" s="554">
        <v>15.31691865</v>
      </c>
      <c r="H45" s="554">
        <v>16.171310569999999</v>
      </c>
      <c r="I45" s="554">
        <v>18.14491928</v>
      </c>
      <c r="J45" s="554">
        <v>17.769143939999999</v>
      </c>
      <c r="K45" s="554">
        <v>16.231244500000003</v>
      </c>
      <c r="L45" s="554">
        <v>17.447392170000001</v>
      </c>
      <c r="M45" s="554">
        <v>20.89323825</v>
      </c>
      <c r="N45" s="554">
        <v>205.94821163000003</v>
      </c>
    </row>
    <row r="46" spans="1:14" ht="15.75" customHeight="1">
      <c r="A46" s="402" t="s">
        <v>1327</v>
      </c>
      <c r="B46" s="554">
        <v>11.25359183</v>
      </c>
      <c r="C46" s="554">
        <v>11.703674449999999</v>
      </c>
      <c r="D46" s="554">
        <v>12.252497369999999</v>
      </c>
      <c r="E46" s="554">
        <v>10.664763650000001</v>
      </c>
      <c r="F46" s="554">
        <v>11.326850960000002</v>
      </c>
      <c r="G46" s="554">
        <v>10.88742659</v>
      </c>
      <c r="H46" s="554">
        <v>11.791405960000001</v>
      </c>
      <c r="I46" s="554">
        <v>13.712800869999999</v>
      </c>
      <c r="J46" s="554">
        <v>13.417851779999999</v>
      </c>
      <c r="K46" s="554">
        <v>10.896905210000002</v>
      </c>
      <c r="L46" s="554">
        <v>10.658799550000001</v>
      </c>
      <c r="M46" s="554">
        <v>10.398698730000001</v>
      </c>
      <c r="N46" s="554">
        <v>138.96526695</v>
      </c>
    </row>
    <row r="47" spans="1:14" ht="15.75" customHeight="1">
      <c r="A47" s="334" t="s">
        <v>490</v>
      </c>
      <c r="B47" s="101">
        <v>11.25359183</v>
      </c>
      <c r="C47" s="101">
        <v>11.703674449999999</v>
      </c>
      <c r="D47" s="101">
        <v>12.252497369999999</v>
      </c>
      <c r="E47" s="101">
        <v>10.664763650000001</v>
      </c>
      <c r="F47" s="101">
        <v>11.326850960000002</v>
      </c>
      <c r="G47" s="101">
        <v>10.88742659</v>
      </c>
      <c r="H47" s="101">
        <v>11.791405960000001</v>
      </c>
      <c r="I47" s="101">
        <v>13.712800869999999</v>
      </c>
      <c r="J47" s="101">
        <v>13.417851779999999</v>
      </c>
      <c r="K47" s="101">
        <v>10.896905210000002</v>
      </c>
      <c r="L47" s="101">
        <v>10.658799550000001</v>
      </c>
      <c r="M47" s="101">
        <v>10.398698730000001</v>
      </c>
      <c r="N47" s="114">
        <v>138.96526695</v>
      </c>
    </row>
    <row r="48" spans="1:14" ht="15.75" customHeight="1">
      <c r="A48" s="228" t="s">
        <v>200</v>
      </c>
      <c r="B48" s="98">
        <v>9.4513470999999996</v>
      </c>
      <c r="C48" s="98">
        <v>4.2558063600000002</v>
      </c>
      <c r="D48" s="98">
        <v>4.2362407900000001</v>
      </c>
      <c r="E48" s="98">
        <v>4.1723399499999996</v>
      </c>
      <c r="F48" s="98">
        <v>4.39110669</v>
      </c>
      <c r="G48" s="98">
        <v>4.3565224899999997</v>
      </c>
      <c r="H48" s="98">
        <v>4.2674068600000004</v>
      </c>
      <c r="I48" s="98">
        <v>4.1813609400000002</v>
      </c>
      <c r="J48" s="98">
        <v>4.0732375900000006</v>
      </c>
      <c r="K48" s="98">
        <v>4.8933389199999997</v>
      </c>
      <c r="L48" s="98">
        <v>6.5328702300000003</v>
      </c>
      <c r="M48" s="98">
        <v>10.21861296</v>
      </c>
      <c r="N48" s="98">
        <v>65.030190880000006</v>
      </c>
    </row>
    <row r="49" spans="1:15" ht="15.75" customHeight="1">
      <c r="A49" s="437" t="s">
        <v>1329</v>
      </c>
      <c r="B49" s="101">
        <v>0.30677968999999999</v>
      </c>
      <c r="C49" s="101">
        <v>0.25309216000000001</v>
      </c>
      <c r="D49" s="101">
        <v>0.22381029</v>
      </c>
      <c r="E49" s="101">
        <v>0.13889460999999997</v>
      </c>
      <c r="F49" s="101">
        <v>0.37459017</v>
      </c>
      <c r="G49" s="101">
        <v>0.32341548999999997</v>
      </c>
      <c r="H49" s="101">
        <v>0.19162985999999999</v>
      </c>
      <c r="I49" s="101">
        <v>0.11313794000000001</v>
      </c>
      <c r="J49" s="101">
        <v>4.9672589999999996E-2</v>
      </c>
      <c r="K49" s="101">
        <v>6.606592E-2</v>
      </c>
      <c r="L49" s="101">
        <v>0.15876023</v>
      </c>
      <c r="M49" s="101">
        <v>5.4866959999999999E-2</v>
      </c>
      <c r="N49" s="114">
        <v>2.2547159099999998</v>
      </c>
    </row>
    <row r="50" spans="1:15" ht="15.75" customHeight="1">
      <c r="A50" s="437" t="s">
        <v>238</v>
      </c>
      <c r="B50" s="101">
        <v>5.2765000000000004</v>
      </c>
      <c r="C50" s="101">
        <v>0.17599999999999999</v>
      </c>
      <c r="D50" s="101">
        <v>7.6200000000000004E-2</v>
      </c>
      <c r="E50" s="101">
        <v>7.3499999999999996E-2</v>
      </c>
      <c r="F50" s="101">
        <v>0.05</v>
      </c>
      <c r="G50" s="101">
        <v>5.3400000000000003E-2</v>
      </c>
      <c r="H50" s="101">
        <v>6.08E-2</v>
      </c>
      <c r="I50" s="101">
        <v>6.0299999999999999E-2</v>
      </c>
      <c r="J50" s="101">
        <v>2.3199999999999998E-2</v>
      </c>
      <c r="K50" s="101">
        <v>0.81279999999999997</v>
      </c>
      <c r="L50" s="101">
        <v>2.3517000000000001</v>
      </c>
      <c r="M50" s="101">
        <v>6.1528</v>
      </c>
      <c r="N50" s="114">
        <v>15.167200000000001</v>
      </c>
    </row>
    <row r="51" spans="1:15" ht="15.75" customHeight="1">
      <c r="A51" s="437" t="s">
        <v>1330</v>
      </c>
      <c r="B51" s="101">
        <v>3.8680674100000001</v>
      </c>
      <c r="C51" s="101">
        <v>3.8267142000000001</v>
      </c>
      <c r="D51" s="101">
        <v>3.9362305000000002</v>
      </c>
      <c r="E51" s="101">
        <v>3.95994534</v>
      </c>
      <c r="F51" s="101">
        <v>3.9665165199999999</v>
      </c>
      <c r="G51" s="101">
        <v>3.9797069999999999</v>
      </c>
      <c r="H51" s="101">
        <v>4.014977</v>
      </c>
      <c r="I51" s="101">
        <v>4.0079229999999999</v>
      </c>
      <c r="J51" s="101">
        <v>4.0003650000000004</v>
      </c>
      <c r="K51" s="101">
        <v>4.0144729999999997</v>
      </c>
      <c r="L51" s="101">
        <v>4.0224099999999998</v>
      </c>
      <c r="M51" s="101">
        <v>4.0109459999999997</v>
      </c>
      <c r="N51" s="114">
        <v>47.608274970000004</v>
      </c>
    </row>
    <row r="52" spans="1:15" ht="15.75" customHeight="1">
      <c r="A52" s="228" t="s">
        <v>1331</v>
      </c>
      <c r="B52" s="98">
        <v>8.6774649999999995E-2</v>
      </c>
      <c r="C52" s="98">
        <v>4.6275650000000002E-2</v>
      </c>
      <c r="D52" s="98">
        <v>1.958532E-2</v>
      </c>
      <c r="E52" s="98">
        <v>5.2947949999999994E-2</v>
      </c>
      <c r="F52" s="98">
        <v>6.0241550000000005E-2</v>
      </c>
      <c r="G52" s="98">
        <v>7.2969570000000011E-2</v>
      </c>
      <c r="H52" s="98">
        <v>0.11249774999999999</v>
      </c>
      <c r="I52" s="98">
        <v>0.25075746999999998</v>
      </c>
      <c r="J52" s="98">
        <v>0.27805457</v>
      </c>
      <c r="K52" s="98">
        <v>0.44100036999999997</v>
      </c>
      <c r="L52" s="98">
        <v>0.25572239000000002</v>
      </c>
      <c r="M52" s="98">
        <v>0.27592655999999999</v>
      </c>
      <c r="N52" s="98">
        <v>1.9527538000000002</v>
      </c>
      <c r="O52" s="98"/>
    </row>
    <row r="53" spans="1:15" s="82" customFormat="1" ht="15.75" customHeight="1">
      <c r="A53" s="228" t="s">
        <v>1335</v>
      </c>
      <c r="B53" s="98">
        <v>2.1870000000000001E-2</v>
      </c>
      <c r="C53" s="98">
        <v>2.3515000000000001E-2</v>
      </c>
      <c r="D53" s="98">
        <v>2.469E-2</v>
      </c>
      <c r="E53" s="98">
        <v>2.9245E-2</v>
      </c>
      <c r="F53" s="98">
        <v>3.0509999999999999E-2</v>
      </c>
      <c r="G53" s="98">
        <v>3.8734999999999999E-2</v>
      </c>
      <c r="H53" s="98">
        <v>2.6765000000000001E-2</v>
      </c>
      <c r="I53" s="98">
        <v>3.6955000000000002E-2</v>
      </c>
      <c r="J53" s="98">
        <v>2.647E-2</v>
      </c>
      <c r="K53" s="98">
        <v>2.4854999999999999E-2</v>
      </c>
      <c r="L53" s="98">
        <v>2.68306E-2</v>
      </c>
      <c r="M53" s="98">
        <v>2.2550000000000001E-2</v>
      </c>
      <c r="N53" s="98">
        <v>0.33299060000000003</v>
      </c>
      <c r="O53" s="98"/>
    </row>
    <row r="54" spans="1:15" ht="15.75" customHeight="1">
      <c r="A54" s="437" t="s">
        <v>1336</v>
      </c>
      <c r="B54" s="101">
        <v>2.1870000000000001E-2</v>
      </c>
      <c r="C54" s="101">
        <v>2.3515000000000001E-2</v>
      </c>
      <c r="D54" s="101">
        <v>2.469E-2</v>
      </c>
      <c r="E54" s="101">
        <v>2.9245E-2</v>
      </c>
      <c r="F54" s="101">
        <v>3.0509999999999999E-2</v>
      </c>
      <c r="G54" s="101">
        <v>3.8734999999999999E-2</v>
      </c>
      <c r="H54" s="101">
        <v>2.6765000000000001E-2</v>
      </c>
      <c r="I54" s="101">
        <v>3.6955000000000002E-2</v>
      </c>
      <c r="J54" s="101">
        <v>2.647E-2</v>
      </c>
      <c r="K54" s="101">
        <v>2.4854999999999999E-2</v>
      </c>
      <c r="L54" s="101">
        <v>2.68306E-2</v>
      </c>
      <c r="M54" s="101">
        <v>2.2550000000000001E-2</v>
      </c>
      <c r="N54" s="114">
        <v>0.33299060000000003</v>
      </c>
    </row>
    <row r="55" spans="1:15" ht="15.75" customHeight="1">
      <c r="A55" s="228" t="s">
        <v>1337</v>
      </c>
      <c r="B55" s="554">
        <v>0.11347599999999999</v>
      </c>
      <c r="C55" s="554">
        <v>2.6765000000000001E-2</v>
      </c>
      <c r="D55" s="554">
        <v>9.0895649999999995E-2</v>
      </c>
      <c r="E55" s="554">
        <v>0.108318</v>
      </c>
      <c r="F55" s="554">
        <v>2.579E-2</v>
      </c>
      <c r="G55" s="554">
        <v>9.8002000000000006E-2</v>
      </c>
      <c r="H55" s="554">
        <v>2.6765000000000001E-2</v>
      </c>
      <c r="I55" s="554">
        <v>0.10306627</v>
      </c>
      <c r="J55" s="554">
        <v>2.6765000000000001E-2</v>
      </c>
      <c r="K55" s="554">
        <v>2.579E-2</v>
      </c>
      <c r="L55" s="554">
        <v>4.0587569999999996E-2</v>
      </c>
      <c r="M55" s="554">
        <v>4.6421999999999998E-2</v>
      </c>
      <c r="N55" s="554">
        <v>0.73264248999999992</v>
      </c>
    </row>
    <row r="56" spans="1:15" ht="15.75" customHeight="1">
      <c r="A56" s="437" t="s">
        <v>1338</v>
      </c>
      <c r="B56" s="101">
        <v>0.11347599999999999</v>
      </c>
      <c r="C56" s="101">
        <v>2.6765000000000001E-2</v>
      </c>
      <c r="D56" s="101">
        <v>9.0895649999999995E-2</v>
      </c>
      <c r="E56" s="101">
        <v>0.108318</v>
      </c>
      <c r="F56" s="101">
        <v>2.579E-2</v>
      </c>
      <c r="G56" s="101">
        <v>9.8002000000000006E-2</v>
      </c>
      <c r="H56" s="101">
        <v>2.6765000000000001E-2</v>
      </c>
      <c r="I56" s="101">
        <v>0.10306627</v>
      </c>
      <c r="J56" s="101">
        <v>2.6765000000000001E-2</v>
      </c>
      <c r="K56" s="101">
        <v>2.579E-2</v>
      </c>
      <c r="L56" s="101">
        <v>4.0587569999999996E-2</v>
      </c>
      <c r="M56" s="101">
        <v>4.6421999999999998E-2</v>
      </c>
      <c r="N56" s="114">
        <v>0.73264248999999992</v>
      </c>
    </row>
    <row r="57" spans="1:15" ht="17.25" customHeight="1">
      <c r="A57" s="721" t="s">
        <v>469</v>
      </c>
      <c r="B57" s="1243">
        <v>49.675585479999995</v>
      </c>
      <c r="C57" s="1243">
        <v>41.265562119999998</v>
      </c>
      <c r="D57" s="1243">
        <v>46.706130600000009</v>
      </c>
      <c r="E57" s="1243">
        <v>78.267879820000005</v>
      </c>
      <c r="F57" s="1243">
        <v>44.958522209999998</v>
      </c>
      <c r="G57" s="1243">
        <v>47.306917009999992</v>
      </c>
      <c r="H57" s="1243">
        <v>48.29991562</v>
      </c>
      <c r="I57" s="1243">
        <v>46.734289040000007</v>
      </c>
      <c r="J57" s="1243">
        <v>56.874770759999997</v>
      </c>
      <c r="K57" s="1243">
        <v>48.673986480000011</v>
      </c>
      <c r="L57" s="1243">
        <v>44.283779760000002</v>
      </c>
      <c r="M57" s="1243">
        <v>50.604471719999999</v>
      </c>
      <c r="N57" s="1243">
        <v>603.65181061999988</v>
      </c>
    </row>
    <row r="58" spans="1:15" ht="15" customHeight="1">
      <c r="A58" s="39" t="s">
        <v>677</v>
      </c>
      <c r="N58" s="1465"/>
    </row>
    <row r="59" spans="1:15" ht="15.75">
      <c r="A59" s="1515" t="s">
        <v>1872</v>
      </c>
      <c r="N59" s="1072"/>
    </row>
    <row r="60" spans="1:15" ht="15.75">
      <c r="A60" s="930" t="s">
        <v>1981</v>
      </c>
      <c r="N60" s="125"/>
    </row>
    <row r="61" spans="1:15" ht="16.5" customHeight="1">
      <c r="N61" s="125"/>
    </row>
    <row r="62" spans="1:15">
      <c r="C62" s="130"/>
      <c r="D62" s="130"/>
      <c r="E62" s="130"/>
      <c r="F62" s="130"/>
      <c r="G62" s="130"/>
      <c r="H62" s="130"/>
      <c r="I62" s="130"/>
      <c r="J62" s="130"/>
      <c r="K62" s="130"/>
      <c r="L62" s="130"/>
      <c r="M62" s="130"/>
      <c r="N62" s="130"/>
    </row>
    <row r="63" spans="1:15"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</row>
    <row r="64" spans="1:15">
      <c r="B64" s="130"/>
      <c r="C64" s="130"/>
      <c r="D64" s="130"/>
      <c r="E64" s="130"/>
      <c r="F64" s="130"/>
      <c r="G64" s="130"/>
      <c r="H64" s="130"/>
      <c r="I64" s="130"/>
      <c r="J64" s="130"/>
      <c r="K64" s="130"/>
      <c r="L64" s="130"/>
      <c r="M64" s="130"/>
    </row>
    <row r="65" spans="2:13">
      <c r="B65" s="130"/>
      <c r="C65" s="130"/>
      <c r="D65" s="130"/>
      <c r="E65" s="130"/>
      <c r="F65" s="130"/>
      <c r="G65" s="130"/>
      <c r="H65" s="130"/>
      <c r="I65" s="130"/>
      <c r="J65" s="130"/>
      <c r="K65" s="130"/>
      <c r="L65" s="130"/>
      <c r="M65" s="130"/>
    </row>
    <row r="66" spans="2:13"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</row>
    <row r="67" spans="2:13">
      <c r="B67" s="130"/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</row>
  </sheetData>
  <customSheetViews>
    <customSheetView guid="{45E423DD-7FD2-487F-8372-5798D7D06C15}" showPageBreaks="1" showGridLines="0" printArea="1" topLeftCell="D1">
      <selection activeCell="N2" sqref="N2"/>
      <pageMargins left="0.8" right="0.45" top="0.38" bottom="0.14000000000000001" header="0" footer="0.26"/>
      <pageSetup scale="79" orientation="landscape" r:id="rId1"/>
      <headerFooter alignWithMargins="0"/>
    </customSheetView>
    <customSheetView guid="{B297ACE3-C144-4411-A206-EE5C8D41CE1C}" topLeftCell="C16">
      <selection activeCell="H39" sqref="H39"/>
      <pageMargins left="0.8" right="0.45" top="0.38" bottom="0.14000000000000001" header="0" footer="0.26"/>
      <pageSetup scale="79" orientation="landscape" r:id="rId2"/>
      <headerFooter alignWithMargins="0"/>
    </customSheetView>
    <customSheetView guid="{51F1D52B-5D55-4FCC-809B-9B4CC86C88B9}" showGridLines="0" topLeftCell="D1">
      <selection activeCell="N2" sqref="N2"/>
      <pageMargins left="0.8" right="0.45" top="0.38" bottom="0.14000000000000001" header="0" footer="0.26"/>
      <pageSetup scale="79" orientation="landscape" r:id="rId3"/>
      <headerFooter alignWithMargins="0"/>
    </customSheetView>
  </customSheetViews>
  <phoneticPr fontId="0" type="noConversion"/>
  <pageMargins left="0.8" right="0.35433070866141736" top="0.46" bottom="0.15748031496062992" header="0" footer="0.17"/>
  <pageSetup scale="62" orientation="landscape" r:id="rId4"/>
  <headerFooter alignWithMargins="0"/>
  <drawing r:id="rId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/>
  <dimension ref="A1:E65"/>
  <sheetViews>
    <sheetView showGridLines="0" topLeftCell="A37" zoomScaleNormal="100" workbookViewId="0">
      <selection activeCell="C62" sqref="C62"/>
    </sheetView>
  </sheetViews>
  <sheetFormatPr defaultRowHeight="15"/>
  <cols>
    <col min="1" max="1" width="59.140625" style="66" customWidth="1"/>
    <col min="2" max="2" width="25.5703125" style="66" customWidth="1"/>
    <col min="3" max="3" width="15.5703125" style="66" customWidth="1"/>
    <col min="4" max="16384" width="9.140625" style="66"/>
  </cols>
  <sheetData>
    <row r="1" spans="1:5">
      <c r="A1" s="544" t="s">
        <v>332</v>
      </c>
      <c r="B1" s="78"/>
      <c r="C1" s="78"/>
      <c r="D1" s="78"/>
      <c r="E1" s="79">
        <v>37</v>
      </c>
    </row>
    <row r="2" spans="1:5">
      <c r="A2" s="71"/>
      <c r="B2" s="71"/>
      <c r="C2" s="71"/>
      <c r="D2" s="71"/>
      <c r="E2" s="71"/>
    </row>
    <row r="3" spans="1:5">
      <c r="A3" s="71"/>
      <c r="B3" s="71"/>
      <c r="C3" s="71"/>
      <c r="D3" s="71"/>
      <c r="E3" s="71"/>
    </row>
    <row r="4" spans="1:5">
      <c r="A4" s="71"/>
      <c r="B4" s="71"/>
      <c r="C4" s="71"/>
      <c r="D4" s="71"/>
      <c r="E4" s="71"/>
    </row>
    <row r="5" spans="1:5">
      <c r="A5" s="71"/>
      <c r="B5" s="71"/>
      <c r="C5" s="71"/>
      <c r="D5" s="71"/>
      <c r="E5" s="71"/>
    </row>
    <row r="6" spans="1:5">
      <c r="A6" s="71"/>
      <c r="B6" s="71"/>
      <c r="C6" s="71"/>
      <c r="D6" s="71"/>
      <c r="E6" s="71"/>
    </row>
    <row r="7" spans="1:5">
      <c r="A7" s="71"/>
      <c r="B7" s="71"/>
      <c r="C7" s="71"/>
      <c r="D7" s="71"/>
      <c r="E7" s="71"/>
    </row>
    <row r="10" spans="1:5">
      <c r="A10" s="73" t="s">
        <v>1507</v>
      </c>
    </row>
    <row r="11" spans="1:5">
      <c r="A11" s="73" t="s">
        <v>1896</v>
      </c>
    </row>
    <row r="12" spans="1:5">
      <c r="A12" s="82" t="s">
        <v>1653</v>
      </c>
    </row>
    <row r="13" spans="1:5">
      <c r="A13" s="71" t="s">
        <v>416</v>
      </c>
    </row>
    <row r="14" spans="1:5">
      <c r="A14" s="70" t="s">
        <v>344</v>
      </c>
      <c r="B14" s="1553">
        <v>2015</v>
      </c>
      <c r="C14" s="1553">
        <v>2016</v>
      </c>
    </row>
    <row r="15" spans="1:5">
      <c r="A15" s="228" t="s">
        <v>420</v>
      </c>
      <c r="B15" s="1013">
        <v>272.05525500000005</v>
      </c>
      <c r="C15" s="1013">
        <v>312.01496044999993</v>
      </c>
      <c r="D15" s="228"/>
    </row>
    <row r="16" spans="1:5">
      <c r="A16" s="228" t="s">
        <v>1372</v>
      </c>
      <c r="B16" s="1013">
        <v>103.66541703</v>
      </c>
      <c r="C16" s="1013">
        <v>117.19006484999997</v>
      </c>
      <c r="D16" s="228"/>
    </row>
    <row r="17" spans="1:4">
      <c r="A17" s="437" t="s">
        <v>569</v>
      </c>
      <c r="B17" s="152">
        <v>11.577754200000001</v>
      </c>
      <c r="C17" s="152">
        <v>14.48568893</v>
      </c>
      <c r="D17" s="437"/>
    </row>
    <row r="18" spans="1:4">
      <c r="A18" s="437" t="s">
        <v>570</v>
      </c>
      <c r="B18" s="152">
        <v>60.896230850000002</v>
      </c>
      <c r="C18" s="152">
        <v>65.14383509999999</v>
      </c>
      <c r="D18" s="437"/>
    </row>
    <row r="19" spans="1:4">
      <c r="A19" s="437" t="s">
        <v>186</v>
      </c>
      <c r="B19" s="152">
        <v>5.051317909999999</v>
      </c>
      <c r="C19" s="152">
        <v>6.1785731899999998</v>
      </c>
      <c r="D19" s="437"/>
    </row>
    <row r="20" spans="1:4">
      <c r="A20" s="437" t="s">
        <v>610</v>
      </c>
      <c r="B20" s="152">
        <v>1.94480747</v>
      </c>
      <c r="C20" s="152">
        <v>1.7699282700000001</v>
      </c>
      <c r="D20" s="437"/>
    </row>
    <row r="21" spans="1:4">
      <c r="A21" s="437" t="s">
        <v>187</v>
      </c>
      <c r="B21" s="152">
        <v>1.1725141099999998</v>
      </c>
      <c r="C21" s="152">
        <v>1.0975319300000002</v>
      </c>
      <c r="D21" s="437"/>
    </row>
    <row r="22" spans="1:4">
      <c r="A22" s="437" t="s">
        <v>188</v>
      </c>
      <c r="B22" s="152">
        <v>0.13172590999999997</v>
      </c>
      <c r="C22" s="152">
        <v>0.31869736999999998</v>
      </c>
      <c r="D22" s="437"/>
    </row>
    <row r="23" spans="1:4">
      <c r="A23" s="437" t="s">
        <v>669</v>
      </c>
      <c r="B23" s="152">
        <v>22.891066580000004</v>
      </c>
      <c r="C23" s="152">
        <v>28.195810059999999</v>
      </c>
      <c r="D23" s="437"/>
    </row>
    <row r="24" spans="1:4">
      <c r="A24" s="228" t="s">
        <v>1324</v>
      </c>
      <c r="B24" s="1013">
        <v>150.63025372000004</v>
      </c>
      <c r="C24" s="1013">
        <v>170.22058948</v>
      </c>
      <c r="D24" s="228"/>
    </row>
    <row r="25" spans="1:4">
      <c r="A25" s="334" t="s">
        <v>218</v>
      </c>
      <c r="B25" s="152">
        <v>148.45909661000005</v>
      </c>
      <c r="C25" s="152">
        <v>167.82832729</v>
      </c>
      <c r="D25" s="334"/>
    </row>
    <row r="26" spans="1:4">
      <c r="A26" s="437" t="s">
        <v>1314</v>
      </c>
      <c r="B26" s="152">
        <v>1.7283965899999996</v>
      </c>
      <c r="C26" s="152">
        <v>2.01876743</v>
      </c>
      <c r="D26" s="437"/>
    </row>
    <row r="27" spans="1:4">
      <c r="A27" s="917" t="s">
        <v>1315</v>
      </c>
      <c r="B27" s="152">
        <v>7.4650019999999997E-2</v>
      </c>
      <c r="C27" s="152">
        <v>5.7000729999999999E-2</v>
      </c>
      <c r="D27" s="917"/>
    </row>
    <row r="28" spans="1:4">
      <c r="A28" s="917" t="s">
        <v>1316</v>
      </c>
      <c r="B28" s="152">
        <v>6.5437060000000005E-2</v>
      </c>
      <c r="C28" s="152">
        <v>5.7000729999999999E-2</v>
      </c>
      <c r="D28" s="917"/>
    </row>
    <row r="29" spans="1:4">
      <c r="A29" s="917" t="s">
        <v>1317</v>
      </c>
      <c r="B29" s="152">
        <v>0.30267343999999996</v>
      </c>
      <c r="C29" s="152">
        <v>0.25949329999999998</v>
      </c>
      <c r="D29" s="917"/>
    </row>
    <row r="30" spans="1:4">
      <c r="A30" s="228" t="s">
        <v>1323</v>
      </c>
      <c r="B30" s="1013">
        <v>14.62762494</v>
      </c>
      <c r="C30" s="1013">
        <v>19.307925609999998</v>
      </c>
      <c r="D30" s="228"/>
    </row>
    <row r="31" spans="1:4">
      <c r="A31" s="334" t="s">
        <v>220</v>
      </c>
      <c r="B31" s="152">
        <v>0.60930735999999996</v>
      </c>
      <c r="C31" s="152">
        <v>1.4125562899999999</v>
      </c>
      <c r="D31" s="334"/>
    </row>
    <row r="32" spans="1:4">
      <c r="A32" s="334" t="s">
        <v>1599</v>
      </c>
      <c r="B32" s="152">
        <v>0.15517597</v>
      </c>
      <c r="C32" s="152">
        <v>0.12271011</v>
      </c>
      <c r="D32" s="334"/>
    </row>
    <row r="33" spans="1:4">
      <c r="A33" s="334" t="s">
        <v>221</v>
      </c>
      <c r="B33" s="152">
        <v>1.88993448</v>
      </c>
      <c r="C33" s="152">
        <v>3.8830223400000001</v>
      </c>
      <c r="D33" s="334"/>
    </row>
    <row r="34" spans="1:4">
      <c r="A34" s="1547" t="s">
        <v>1394</v>
      </c>
      <c r="B34" s="152">
        <v>8.3138309400000008</v>
      </c>
      <c r="C34" s="152">
        <v>9.63289857</v>
      </c>
      <c r="D34" s="334"/>
    </row>
    <row r="35" spans="1:4">
      <c r="A35" s="571" t="s">
        <v>1595</v>
      </c>
      <c r="B35" s="152">
        <v>8.7469999999999992E-2</v>
      </c>
      <c r="C35" s="152">
        <v>8.9577000000000004E-2</v>
      </c>
      <c r="D35" s="334"/>
    </row>
    <row r="36" spans="1:4">
      <c r="A36" s="334" t="s">
        <v>245</v>
      </c>
      <c r="B36" s="152">
        <v>0.76376672000000001</v>
      </c>
      <c r="C36" s="152">
        <v>1.6130571800000002</v>
      </c>
      <c r="D36" s="327"/>
    </row>
    <row r="37" spans="1:4">
      <c r="A37" s="334" t="s">
        <v>613</v>
      </c>
      <c r="B37" s="152">
        <v>2.80813947</v>
      </c>
      <c r="C37" s="152">
        <v>2.5541041199999999</v>
      </c>
      <c r="D37" s="334"/>
    </row>
    <row r="38" spans="1:4">
      <c r="A38" s="228" t="s">
        <v>1321</v>
      </c>
      <c r="B38" s="1013">
        <v>3.1319593100000005</v>
      </c>
      <c r="C38" s="1013">
        <v>5.2963805100000005</v>
      </c>
      <c r="D38" s="228"/>
    </row>
    <row r="39" spans="1:4">
      <c r="A39" s="228" t="s">
        <v>422</v>
      </c>
      <c r="B39" s="1013">
        <v>75.535897849999984</v>
      </c>
      <c r="C39" s="1013">
        <v>84.623005449999994</v>
      </c>
      <c r="D39" s="228"/>
    </row>
    <row r="40" spans="1:4">
      <c r="A40" s="985" t="s">
        <v>195</v>
      </c>
      <c r="B40" s="152">
        <v>42.816840189999994</v>
      </c>
      <c r="C40" s="152">
        <v>45.877496319999992</v>
      </c>
      <c r="D40" s="985"/>
    </row>
    <row r="41" spans="1:4">
      <c r="A41" s="985" t="s">
        <v>1318</v>
      </c>
      <c r="B41" s="152">
        <v>11.397972020000001</v>
      </c>
      <c r="C41" s="152">
        <v>12.4391205</v>
      </c>
      <c r="D41" s="985"/>
    </row>
    <row r="42" spans="1:4">
      <c r="A42" s="985" t="s">
        <v>1319</v>
      </c>
      <c r="B42" s="152">
        <v>12.167819020000001</v>
      </c>
      <c r="C42" s="152">
        <v>12.487541889999999</v>
      </c>
      <c r="D42" s="985"/>
    </row>
    <row r="43" spans="1:4">
      <c r="A43" s="437" t="s">
        <v>1326</v>
      </c>
      <c r="B43" s="152">
        <v>1.8533403700000002</v>
      </c>
      <c r="C43" s="152">
        <v>2.2128892200000001</v>
      </c>
      <c r="D43" s="437"/>
    </row>
    <row r="44" spans="1:4">
      <c r="A44" s="437" t="s">
        <v>491</v>
      </c>
      <c r="B44" s="152">
        <v>1.8401850599999998</v>
      </c>
      <c r="C44" s="152">
        <v>2.23257891</v>
      </c>
      <c r="D44" s="437"/>
    </row>
    <row r="45" spans="1:4">
      <c r="A45" s="437" t="s">
        <v>1447</v>
      </c>
      <c r="B45" s="152">
        <v>0.51019999999999999</v>
      </c>
      <c r="C45" s="152">
        <v>0.61539412000000004</v>
      </c>
      <c r="D45" s="437"/>
    </row>
    <row r="46" spans="1:4">
      <c r="A46" s="1550" t="s">
        <v>1844</v>
      </c>
      <c r="B46" s="1549">
        <v>0</v>
      </c>
      <c r="C46" s="152">
        <v>1.6757694999999999</v>
      </c>
    </row>
    <row r="47" spans="1:4">
      <c r="A47" s="402" t="s">
        <v>1320</v>
      </c>
      <c r="B47" s="1013">
        <v>4.9495411900000006</v>
      </c>
      <c r="C47" s="1013">
        <v>7.0822149900000007</v>
      </c>
      <c r="D47" s="402"/>
    </row>
    <row r="48" spans="1:4">
      <c r="A48" s="228" t="s">
        <v>1322</v>
      </c>
      <c r="B48" s="1013">
        <v>196.93052130999999</v>
      </c>
      <c r="C48" s="1013">
        <v>205.94821163000003</v>
      </c>
      <c r="D48" s="228"/>
    </row>
    <row r="49" spans="1:4">
      <c r="A49" s="402" t="s">
        <v>1327</v>
      </c>
      <c r="B49" s="1013">
        <v>134.48371756999998</v>
      </c>
      <c r="C49" s="1013">
        <v>138.96526695</v>
      </c>
      <c r="D49" s="402"/>
    </row>
    <row r="50" spans="1:4">
      <c r="A50" s="334" t="s">
        <v>490</v>
      </c>
      <c r="B50" s="152">
        <v>134.48371756999998</v>
      </c>
      <c r="C50" s="152">
        <v>138.96526695</v>
      </c>
      <c r="D50" s="334"/>
    </row>
    <row r="51" spans="1:4">
      <c r="A51" s="228" t="s">
        <v>200</v>
      </c>
      <c r="B51" s="1551">
        <v>61.050284250000011</v>
      </c>
      <c r="C51" s="1551">
        <v>65.030190880000006</v>
      </c>
      <c r="D51" s="228"/>
    </row>
    <row r="52" spans="1:4">
      <c r="A52" s="437" t="s">
        <v>1329</v>
      </c>
      <c r="B52" s="152">
        <v>4.2887590800000002</v>
      </c>
      <c r="C52" s="152">
        <v>2.2547159099999998</v>
      </c>
      <c r="D52" s="437"/>
    </row>
    <row r="53" spans="1:4">
      <c r="A53" s="437" t="s">
        <v>238</v>
      </c>
      <c r="B53" s="152">
        <v>12.6799</v>
      </c>
      <c r="C53" s="152">
        <v>15.167200000000001</v>
      </c>
      <c r="D53" s="437"/>
    </row>
    <row r="54" spans="1:4">
      <c r="A54" s="437" t="s">
        <v>1330</v>
      </c>
      <c r="B54" s="152">
        <v>44.081625170000009</v>
      </c>
      <c r="C54" s="152">
        <v>47.608274970000004</v>
      </c>
      <c r="D54" s="437"/>
    </row>
    <row r="55" spans="1:4">
      <c r="A55" s="228" t="s">
        <v>1331</v>
      </c>
      <c r="B55" s="152">
        <v>1.39651949</v>
      </c>
      <c r="C55" s="152">
        <v>1.9527538000000002</v>
      </c>
      <c r="D55" s="228"/>
    </row>
    <row r="56" spans="1:4">
      <c r="A56" s="228" t="s">
        <v>1333</v>
      </c>
      <c r="B56" s="1013">
        <v>0.130165</v>
      </c>
      <c r="C56" s="1552">
        <v>0</v>
      </c>
    </row>
    <row r="57" spans="1:4">
      <c r="A57" s="437" t="s">
        <v>1334</v>
      </c>
      <c r="B57" s="152">
        <v>0.130165</v>
      </c>
      <c r="C57" s="189">
        <v>0</v>
      </c>
    </row>
    <row r="58" spans="1:4">
      <c r="A58" s="228" t="s">
        <v>1335</v>
      </c>
      <c r="B58" s="1551">
        <v>0.33923499999999995</v>
      </c>
      <c r="C58" s="1551">
        <v>0.33299060000000003</v>
      </c>
      <c r="D58" s="228"/>
    </row>
    <row r="59" spans="1:4">
      <c r="A59" s="437" t="s">
        <v>1336</v>
      </c>
      <c r="B59" s="152">
        <v>0.33923499999999995</v>
      </c>
      <c r="C59" s="152">
        <v>0.33299060000000003</v>
      </c>
      <c r="D59" s="437"/>
    </row>
    <row r="60" spans="1:4">
      <c r="A60" s="228" t="s">
        <v>1337</v>
      </c>
      <c r="B60" s="152">
        <v>0.79380187000000002</v>
      </c>
      <c r="C60" s="152">
        <v>0.73264248999999992</v>
      </c>
      <c r="D60" s="228"/>
    </row>
    <row r="61" spans="1:4">
      <c r="A61" s="437" t="s">
        <v>1338</v>
      </c>
      <c r="B61" s="152">
        <v>0.79380187000000002</v>
      </c>
      <c r="C61" s="152">
        <v>0.73264248999999992</v>
      </c>
      <c r="D61" s="437"/>
    </row>
    <row r="62" spans="1:4">
      <c r="A62" s="721" t="s">
        <v>469</v>
      </c>
      <c r="B62" s="1548">
        <v>545.78487603000008</v>
      </c>
      <c r="C62" s="1548">
        <v>603.65181061999988</v>
      </c>
    </row>
    <row r="63" spans="1:4" ht="15.75">
      <c r="A63" s="39" t="s">
        <v>677</v>
      </c>
    </row>
    <row r="64" spans="1:4" ht="15.75">
      <c r="A64" s="1515" t="s">
        <v>1872</v>
      </c>
    </row>
    <row r="65" spans="1:1" ht="15.75">
      <c r="A65" s="930" t="s">
        <v>1981</v>
      </c>
    </row>
  </sheetData>
  <pageMargins left="1.1399999999999999" right="0.7" top="0.75" bottom="0.75" header="0.3" footer="0.3"/>
  <pageSetup scale="71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/>
  <dimension ref="A1:X70"/>
  <sheetViews>
    <sheetView showGridLines="0" zoomScaleNormal="100" workbookViewId="0">
      <pane xSplit="1" topLeftCell="B1" activePane="topRight" state="frozen"/>
      <selection activeCell="A29" sqref="A29"/>
      <selection pane="topRight" activeCell="F56" sqref="F56"/>
    </sheetView>
  </sheetViews>
  <sheetFormatPr defaultColWidth="10.28515625" defaultRowHeight="15"/>
  <cols>
    <col min="1" max="1" width="55.7109375" style="71" customWidth="1"/>
    <col min="2" max="4" width="9.5703125" style="71" customWidth="1"/>
    <col min="5" max="8" width="9.85546875" style="71" customWidth="1"/>
    <col min="9" max="9" width="10" style="71" customWidth="1"/>
    <col min="10" max="10" width="11.28515625" style="71" customWidth="1"/>
    <col min="11" max="11" width="10.42578125" style="71" customWidth="1"/>
    <col min="12" max="12" width="11.28515625" style="71" customWidth="1"/>
    <col min="13" max="16384" width="10.28515625" style="71"/>
  </cols>
  <sheetData>
    <row r="1" spans="1:15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38</v>
      </c>
    </row>
    <row r="7" spans="1:15" ht="12.75" customHeight="1"/>
    <row r="8" spans="1:15" ht="18" customHeight="1">
      <c r="A8" s="73" t="s">
        <v>1508</v>
      </c>
      <c r="C8" s="71" t="s">
        <v>427</v>
      </c>
      <c r="F8" s="217"/>
    </row>
    <row r="9" spans="1:15" ht="16.5" customHeight="1">
      <c r="A9" s="73" t="s">
        <v>1731</v>
      </c>
    </row>
    <row r="10" spans="1:15">
      <c r="A10" s="71" t="s">
        <v>416</v>
      </c>
    </row>
    <row r="11" spans="1:15" ht="16.5" customHeight="1">
      <c r="A11" s="218" t="s">
        <v>344</v>
      </c>
      <c r="B11" s="730" t="s">
        <v>425</v>
      </c>
      <c r="C11" s="730" t="s">
        <v>385</v>
      </c>
      <c r="D11" s="730" t="s">
        <v>386</v>
      </c>
      <c r="E11" s="730" t="s">
        <v>387</v>
      </c>
      <c r="F11" s="730" t="s">
        <v>388</v>
      </c>
      <c r="G11" s="730" t="s">
        <v>389</v>
      </c>
      <c r="H11" s="730" t="s">
        <v>390</v>
      </c>
      <c r="I11" s="730" t="s">
        <v>391</v>
      </c>
      <c r="J11" s="730" t="s">
        <v>392</v>
      </c>
      <c r="K11" s="730" t="s">
        <v>393</v>
      </c>
      <c r="L11" s="730" t="s">
        <v>394</v>
      </c>
      <c r="M11" s="730" t="s">
        <v>395</v>
      </c>
      <c r="N11" s="730" t="s">
        <v>37</v>
      </c>
    </row>
    <row r="12" spans="1:15">
      <c r="A12" s="228" t="s">
        <v>420</v>
      </c>
      <c r="B12" s="554">
        <v>5.2990196500000009</v>
      </c>
      <c r="C12" s="554">
        <v>3.4149907699999988</v>
      </c>
      <c r="D12" s="554">
        <v>6.2283490100000005</v>
      </c>
      <c r="E12" s="554">
        <v>9.0524271299999999</v>
      </c>
      <c r="F12" s="554">
        <v>4.1327995599999996</v>
      </c>
      <c r="G12" s="554">
        <v>6.7437211999999986</v>
      </c>
      <c r="H12" s="554">
        <v>4.8128464600000003</v>
      </c>
      <c r="I12" s="554">
        <v>5.3554103499999997</v>
      </c>
      <c r="J12" s="554">
        <v>7.8649639400000009</v>
      </c>
      <c r="K12" s="554">
        <v>5.4641282499999999</v>
      </c>
      <c r="L12" s="554">
        <v>4.18887169</v>
      </c>
      <c r="M12" s="554">
        <v>7.1864346899999996</v>
      </c>
      <c r="N12" s="554">
        <v>69.743962699999997</v>
      </c>
      <c r="O12" s="138"/>
    </row>
    <row r="13" spans="1:15">
      <c r="A13" s="228" t="s">
        <v>1372</v>
      </c>
      <c r="B13" s="554">
        <v>1.2756765700000001</v>
      </c>
      <c r="C13" s="554">
        <v>1.5526301299999996</v>
      </c>
      <c r="D13" s="554">
        <v>3.5830906700000003</v>
      </c>
      <c r="E13" s="554">
        <v>1.06881811</v>
      </c>
      <c r="F13" s="554">
        <v>1.0343589299999998</v>
      </c>
      <c r="G13" s="554">
        <v>4.278457669999999</v>
      </c>
      <c r="H13" s="554">
        <v>1.3944722599999999</v>
      </c>
      <c r="I13" s="554">
        <v>2.0583582999999996</v>
      </c>
      <c r="J13" s="554">
        <v>4.0584300100000004</v>
      </c>
      <c r="K13" s="554">
        <v>2.0332853100000001</v>
      </c>
      <c r="L13" s="554">
        <v>1.47437588</v>
      </c>
      <c r="M13" s="554">
        <v>2.42450827</v>
      </c>
      <c r="N13" s="554">
        <v>26.236462109999998</v>
      </c>
      <c r="O13" s="138"/>
    </row>
    <row r="14" spans="1:15">
      <c r="A14" s="437" t="s">
        <v>569</v>
      </c>
      <c r="B14" s="101">
        <v>0.49494452</v>
      </c>
      <c r="C14" s="101">
        <v>0.56184798999999996</v>
      </c>
      <c r="D14" s="101">
        <v>2.9254613300000001</v>
      </c>
      <c r="E14" s="101">
        <v>0.56114501000000006</v>
      </c>
      <c r="F14" s="101">
        <v>0.43840092999999997</v>
      </c>
      <c r="G14" s="101">
        <v>3.83158398</v>
      </c>
      <c r="H14" s="101">
        <v>0.84698004000000005</v>
      </c>
      <c r="I14" s="101">
        <v>1.0911061399999999</v>
      </c>
      <c r="J14" s="101">
        <v>3.37345198</v>
      </c>
      <c r="K14" s="101">
        <v>1.4567277700000001</v>
      </c>
      <c r="L14" s="101">
        <v>0.87967470999999997</v>
      </c>
      <c r="M14" s="101">
        <v>1.81577718</v>
      </c>
      <c r="N14" s="551">
        <v>18.277101580000004</v>
      </c>
      <c r="O14" s="1388"/>
    </row>
    <row r="15" spans="1:15">
      <c r="A15" s="437" t="s">
        <v>570</v>
      </c>
      <c r="B15" s="101">
        <v>0.36206599</v>
      </c>
      <c r="C15" s="101">
        <v>0.79568045999999992</v>
      </c>
      <c r="D15" s="101">
        <v>0.47329560999999998</v>
      </c>
      <c r="E15" s="101">
        <v>0.35311764000000001</v>
      </c>
      <c r="F15" s="101">
        <v>0.4761745</v>
      </c>
      <c r="G15" s="101">
        <v>0.28948100999999998</v>
      </c>
      <c r="H15" s="101">
        <v>0.39802575000000001</v>
      </c>
      <c r="I15" s="101">
        <v>0.62398145999999999</v>
      </c>
      <c r="J15" s="101">
        <v>0.42784485999999999</v>
      </c>
      <c r="K15" s="101">
        <v>0.34684490999999995</v>
      </c>
      <c r="L15" s="101">
        <v>0.32549853000000001</v>
      </c>
      <c r="M15" s="101">
        <v>0.32848318999999998</v>
      </c>
      <c r="N15" s="551">
        <v>5.2004939099999996</v>
      </c>
      <c r="O15" s="1388"/>
    </row>
    <row r="16" spans="1:15">
      <c r="A16" s="437" t="s">
        <v>186</v>
      </c>
      <c r="B16" s="101">
        <v>0.14201117999999999</v>
      </c>
      <c r="C16" s="101">
        <v>7.4223929999999994E-2</v>
      </c>
      <c r="D16" s="101">
        <v>8.6426229999999993E-2</v>
      </c>
      <c r="E16" s="101">
        <v>7.6834840000000001E-2</v>
      </c>
      <c r="F16" s="101">
        <v>0.10627408000000001</v>
      </c>
      <c r="G16" s="101">
        <v>0.12816857000000001</v>
      </c>
      <c r="H16" s="101">
        <v>0.12071869</v>
      </c>
      <c r="I16" s="101">
        <v>0.10651663</v>
      </c>
      <c r="J16" s="101">
        <v>0.15174517000000001</v>
      </c>
      <c r="K16" s="101">
        <v>5.3307629999999995E-2</v>
      </c>
      <c r="L16" s="101">
        <v>7.0789690000000002E-2</v>
      </c>
      <c r="M16" s="101">
        <v>0.12107975999999999</v>
      </c>
      <c r="N16" s="551">
        <v>1.2380964000000001</v>
      </c>
      <c r="O16" s="1388"/>
    </row>
    <row r="17" spans="1:15">
      <c r="A17" s="437" t="s">
        <v>610</v>
      </c>
      <c r="B17" s="101">
        <v>1.2500520000000001E-2</v>
      </c>
      <c r="C17" s="101">
        <v>1.3920999999999998E-3</v>
      </c>
      <c r="D17" s="101">
        <v>6.2174200000000004E-3</v>
      </c>
      <c r="E17" s="101">
        <v>2.6999999999999999E-5</v>
      </c>
      <c r="F17" s="1354">
        <v>6.2857000000000006E-4</v>
      </c>
      <c r="G17" s="101">
        <v>2.2918600000000002E-3</v>
      </c>
      <c r="H17" s="101">
        <v>1.4740299999999999E-3</v>
      </c>
      <c r="I17" s="101">
        <v>3.1962789999999998E-2</v>
      </c>
      <c r="J17" s="101">
        <v>3.49658E-3</v>
      </c>
      <c r="K17" s="101">
        <v>2.6109800000000002E-3</v>
      </c>
      <c r="L17" s="101">
        <v>5.2808300000000002E-3</v>
      </c>
      <c r="M17" s="101">
        <v>8.3814500000000004E-3</v>
      </c>
      <c r="N17" s="551">
        <v>7.6264129999999999E-2</v>
      </c>
      <c r="O17" s="1388"/>
    </row>
    <row r="18" spans="1:15">
      <c r="A18" s="437" t="s">
        <v>187</v>
      </c>
      <c r="B18" s="101">
        <v>0.13561159</v>
      </c>
      <c r="C18" s="101">
        <v>3.2768559999999995E-2</v>
      </c>
      <c r="D18" s="101">
        <v>6.6820399999999988E-2</v>
      </c>
      <c r="E18" s="101">
        <v>7.7585619999999994E-2</v>
      </c>
      <c r="F18" s="101">
        <v>1.036657E-2</v>
      </c>
      <c r="G18" s="101">
        <v>1.7764810000000002E-2</v>
      </c>
      <c r="H18" s="101">
        <v>2.1377630000000002E-2</v>
      </c>
      <c r="I18" s="101">
        <v>7.6940120000000001E-2</v>
      </c>
      <c r="J18" s="101">
        <v>8.79051E-2</v>
      </c>
      <c r="K18" s="101">
        <v>0.1633501</v>
      </c>
      <c r="L18" s="101">
        <v>0.16007345000000001</v>
      </c>
      <c r="M18" s="101">
        <v>0.11726088999999999</v>
      </c>
      <c r="N18" s="551">
        <v>0.96782483999999991</v>
      </c>
      <c r="O18" s="1388"/>
    </row>
    <row r="19" spans="1:15">
      <c r="A19" s="437" t="s">
        <v>188</v>
      </c>
      <c r="B19" s="101">
        <v>1.2500520000000001E-2</v>
      </c>
      <c r="C19" s="101">
        <v>1.3920999999999998E-3</v>
      </c>
      <c r="D19" s="101">
        <v>6.2174200000000004E-3</v>
      </c>
      <c r="E19" s="101">
        <v>2.6999999999999999E-5</v>
      </c>
      <c r="F19" s="101">
        <v>6.2857000000000006E-4</v>
      </c>
      <c r="G19" s="101">
        <v>2.2918600000000002E-3</v>
      </c>
      <c r="H19" s="101">
        <v>1.4740299999999999E-3</v>
      </c>
      <c r="I19" s="101">
        <v>3.1962789999999998E-2</v>
      </c>
      <c r="J19" s="101">
        <v>3.49658E-3</v>
      </c>
      <c r="K19" s="101">
        <v>2.6109800000000002E-3</v>
      </c>
      <c r="L19" s="101">
        <v>5.2808300000000002E-3</v>
      </c>
      <c r="M19" s="101">
        <v>8.3814500000000004E-3</v>
      </c>
      <c r="N19" s="551">
        <v>7.6264129999999999E-2</v>
      </c>
      <c r="O19" s="1388"/>
    </row>
    <row r="20" spans="1:15">
      <c r="A20" s="437" t="s">
        <v>669</v>
      </c>
      <c r="B20" s="101">
        <v>0.11604225</v>
      </c>
      <c r="C20" s="101">
        <v>8.5324990000000003E-2</v>
      </c>
      <c r="D20" s="101">
        <v>1.8652259999999997E-2</v>
      </c>
      <c r="E20" s="101">
        <v>8.1000000000000004E-5</v>
      </c>
      <c r="F20" s="101">
        <v>1.8857100000000001E-3</v>
      </c>
      <c r="G20" s="101">
        <v>6.8755800000000001E-3</v>
      </c>
      <c r="H20" s="101">
        <v>4.42209E-3</v>
      </c>
      <c r="I20" s="101">
        <v>9.5888370000000001E-2</v>
      </c>
      <c r="J20" s="101">
        <v>1.0489739999999999E-2</v>
      </c>
      <c r="K20" s="101">
        <v>7.83294E-3</v>
      </c>
      <c r="L20" s="101">
        <v>2.7777840000000002E-2</v>
      </c>
      <c r="M20" s="101">
        <v>2.5144349999999999E-2</v>
      </c>
      <c r="N20" s="551">
        <v>0.40041712000000002</v>
      </c>
      <c r="O20" s="1388"/>
    </row>
    <row r="21" spans="1:15" s="73" customFormat="1">
      <c r="A21" s="228" t="s">
        <v>1324</v>
      </c>
      <c r="B21" s="554">
        <v>2.8202857700000004</v>
      </c>
      <c r="C21" s="554">
        <v>1.2283705799999995</v>
      </c>
      <c r="D21" s="554">
        <v>1.53674895</v>
      </c>
      <c r="E21" s="554">
        <v>6.8011947600000004</v>
      </c>
      <c r="F21" s="554">
        <v>1.5006223899999998</v>
      </c>
      <c r="G21" s="554">
        <v>1.5632624299999998</v>
      </c>
      <c r="H21" s="554">
        <v>2.2113547299999996</v>
      </c>
      <c r="I21" s="554">
        <v>1.7180694699999997</v>
      </c>
      <c r="J21" s="554">
        <v>1.94891196</v>
      </c>
      <c r="K21" s="554">
        <v>2.0903417600000003</v>
      </c>
      <c r="L21" s="554">
        <v>1.6382287199999999</v>
      </c>
      <c r="M21" s="554">
        <v>3.0589673199999998</v>
      </c>
      <c r="N21" s="554">
        <v>28.116358840000004</v>
      </c>
      <c r="O21" s="157"/>
    </row>
    <row r="22" spans="1:15">
      <c r="A22" s="344" t="s">
        <v>218</v>
      </c>
      <c r="B22" s="101">
        <v>2.7680857300000001</v>
      </c>
      <c r="C22" s="101">
        <v>1.22319428</v>
      </c>
      <c r="D22" s="101">
        <v>1.51709669</v>
      </c>
      <c r="E22" s="101">
        <v>6.5348510800000001</v>
      </c>
      <c r="F22" s="101">
        <v>1.3842454099999999</v>
      </c>
      <c r="G22" s="101">
        <v>1.5553868500000001</v>
      </c>
      <c r="H22" s="101">
        <v>1.9992173600000001</v>
      </c>
      <c r="I22" s="101">
        <v>1.6211811</v>
      </c>
      <c r="J22" s="101">
        <v>1.71760197</v>
      </c>
      <c r="K22" s="101">
        <v>2.0815088200000003</v>
      </c>
      <c r="L22" s="101">
        <v>1.53706151</v>
      </c>
      <c r="M22" s="101">
        <v>2.8687298800000001</v>
      </c>
      <c r="N22" s="551">
        <v>26.808160680000004</v>
      </c>
      <c r="O22" s="138"/>
    </row>
    <row r="23" spans="1:15">
      <c r="A23" s="1466" t="s">
        <v>1313</v>
      </c>
      <c r="B23" s="101">
        <v>1E-3</v>
      </c>
      <c r="C23" s="101">
        <v>1E-3</v>
      </c>
      <c r="D23" s="101">
        <v>1E-3</v>
      </c>
      <c r="E23" s="101">
        <v>0.26626267999999997</v>
      </c>
      <c r="F23" s="101">
        <v>0.11449127000000001</v>
      </c>
      <c r="G23" s="101">
        <v>1E-3</v>
      </c>
      <c r="H23" s="101">
        <v>0.20751473000000001</v>
      </c>
      <c r="I23" s="101">
        <v>1E-3</v>
      </c>
      <c r="J23" s="101">
        <v>0.21209624999999999</v>
      </c>
      <c r="K23" s="101">
        <v>1E-3</v>
      </c>
      <c r="L23" s="101">
        <v>8.2299220000000006E-2</v>
      </c>
      <c r="M23" s="101">
        <v>0.16509309</v>
      </c>
      <c r="N23" s="551">
        <v>1.0537572399999999</v>
      </c>
      <c r="O23" s="138"/>
    </row>
    <row r="24" spans="1:15">
      <c r="A24" s="917" t="s">
        <v>1315</v>
      </c>
      <c r="B24" s="101">
        <v>2.6199E-2</v>
      </c>
      <c r="C24" s="101">
        <v>1.3920999999999998E-3</v>
      </c>
      <c r="D24" s="101">
        <v>6.2174200000000004E-3</v>
      </c>
      <c r="E24" s="101">
        <v>2.6999999999999999E-5</v>
      </c>
      <c r="F24" s="101">
        <v>6.2857000000000006E-4</v>
      </c>
      <c r="G24" s="101">
        <v>2.2918600000000002E-3</v>
      </c>
      <c r="H24" s="101">
        <v>1.6745799999999999E-3</v>
      </c>
      <c r="I24" s="101">
        <v>3.1962789999999998E-2</v>
      </c>
      <c r="J24" s="101">
        <v>1.222058E-2</v>
      </c>
      <c r="K24" s="101">
        <v>2.6109800000000002E-3</v>
      </c>
      <c r="L24" s="101">
        <v>5.2808300000000002E-3</v>
      </c>
      <c r="M24" s="101">
        <v>8.3814500000000004E-3</v>
      </c>
      <c r="N24" s="551">
        <v>9.8887160000000002E-2</v>
      </c>
      <c r="O24" s="138"/>
    </row>
    <row r="25" spans="1:15">
      <c r="A25" s="917" t="s">
        <v>1316</v>
      </c>
      <c r="B25" s="101">
        <v>1.2500520000000001E-2</v>
      </c>
      <c r="C25" s="101">
        <v>1.3920999999999998E-3</v>
      </c>
      <c r="D25" s="101">
        <v>6.2174200000000004E-3</v>
      </c>
      <c r="E25" s="101">
        <v>2.6999999999999999E-5</v>
      </c>
      <c r="F25" s="101">
        <v>6.2857000000000006E-4</v>
      </c>
      <c r="G25" s="101">
        <v>2.2918600000000002E-3</v>
      </c>
      <c r="H25" s="101">
        <v>1.4740299999999999E-3</v>
      </c>
      <c r="I25" s="101">
        <v>3.1962789999999998E-2</v>
      </c>
      <c r="J25" s="101">
        <v>3.49658E-3</v>
      </c>
      <c r="K25" s="101">
        <v>2.6109800000000002E-3</v>
      </c>
      <c r="L25" s="101">
        <v>8.3063300000000007E-3</v>
      </c>
      <c r="M25" s="101">
        <v>8.3814500000000004E-3</v>
      </c>
      <c r="N25" s="551">
        <v>7.928963E-2</v>
      </c>
      <c r="O25" s="138"/>
    </row>
    <row r="26" spans="1:15">
      <c r="A26" s="917" t="s">
        <v>1317</v>
      </c>
      <c r="B26" s="101">
        <v>1.2500520000000001E-2</v>
      </c>
      <c r="C26" s="101">
        <v>1.3920999999999998E-3</v>
      </c>
      <c r="D26" s="101">
        <v>6.2174200000000004E-3</v>
      </c>
      <c r="E26" s="101">
        <v>2.6999999999999999E-5</v>
      </c>
      <c r="F26" s="101">
        <v>6.2857000000000006E-4</v>
      </c>
      <c r="G26" s="101">
        <v>2.2918600000000002E-3</v>
      </c>
      <c r="H26" s="101">
        <v>1.4740299999999999E-3</v>
      </c>
      <c r="I26" s="101">
        <v>3.1962789999999998E-2</v>
      </c>
      <c r="J26" s="101">
        <v>3.49658E-3</v>
      </c>
      <c r="K26" s="101">
        <v>2.6109800000000002E-3</v>
      </c>
      <c r="L26" s="101">
        <v>5.2808300000000002E-3</v>
      </c>
      <c r="M26" s="101">
        <v>8.3814500000000004E-3</v>
      </c>
      <c r="N26" s="551">
        <v>7.6264129999999999E-2</v>
      </c>
      <c r="O26" s="138"/>
    </row>
    <row r="27" spans="1:15" s="73" customFormat="1">
      <c r="A27" s="228" t="s">
        <v>1323</v>
      </c>
      <c r="B27" s="554">
        <v>1.0742536499999999</v>
      </c>
      <c r="C27" s="554">
        <v>0.50298271999999999</v>
      </c>
      <c r="D27" s="554">
        <v>0.87957759999999996</v>
      </c>
      <c r="E27" s="554">
        <v>1.0661459000000002</v>
      </c>
      <c r="F27" s="554">
        <v>1.4593421800000002</v>
      </c>
      <c r="G27" s="554">
        <v>0.72204307999999995</v>
      </c>
      <c r="H27" s="554">
        <v>0.95841213000000003</v>
      </c>
      <c r="I27" s="554">
        <v>1.2993407000000001</v>
      </c>
      <c r="J27" s="554">
        <v>1.2325687699999999</v>
      </c>
      <c r="K27" s="554">
        <v>0.8424595199999998</v>
      </c>
      <c r="L27" s="554">
        <v>0.64913841999999999</v>
      </c>
      <c r="M27" s="554">
        <v>1.0875097299999998</v>
      </c>
      <c r="N27" s="554">
        <v>11.773774400000001</v>
      </c>
      <c r="O27" s="157"/>
    </row>
    <row r="28" spans="1:15">
      <c r="A28" s="334" t="s">
        <v>220</v>
      </c>
      <c r="B28" s="101">
        <v>0.23668647000000001</v>
      </c>
      <c r="C28" s="101">
        <v>1.3920999999999998E-3</v>
      </c>
      <c r="D28" s="101">
        <v>6.2174200000000004E-3</v>
      </c>
      <c r="E28" s="101">
        <v>0.3031296</v>
      </c>
      <c r="F28" s="101">
        <v>5.0650410000000007E-2</v>
      </c>
      <c r="G28" s="101">
        <v>2.2918600000000002E-3</v>
      </c>
      <c r="H28" s="101">
        <v>1.4740299999999999E-3</v>
      </c>
      <c r="I28" s="101">
        <v>3.1962789999999998E-2</v>
      </c>
      <c r="J28" s="101">
        <v>3.49658E-3</v>
      </c>
      <c r="K28" s="101">
        <v>2.6109800000000002E-3</v>
      </c>
      <c r="L28" s="101">
        <v>5.2808300000000002E-3</v>
      </c>
      <c r="M28" s="101">
        <v>8.3814500000000004E-3</v>
      </c>
      <c r="N28" s="551">
        <v>0.65357452000000016</v>
      </c>
      <c r="O28" s="138"/>
    </row>
    <row r="29" spans="1:15">
      <c r="A29" s="1388" t="s">
        <v>1456</v>
      </c>
      <c r="B29" s="101">
        <v>2.500111E-2</v>
      </c>
      <c r="C29" s="101">
        <v>4.482071E-2</v>
      </c>
      <c r="D29" s="101">
        <v>5.4882199999999999E-2</v>
      </c>
      <c r="E29" s="101">
        <v>5.3950000000000004E-5</v>
      </c>
      <c r="F29" s="101">
        <v>4.3430330000000003E-2</v>
      </c>
      <c r="G29" s="101">
        <v>4.7149179999999999E-2</v>
      </c>
      <c r="H29" s="101">
        <v>4.5579870000000001E-2</v>
      </c>
      <c r="I29" s="101">
        <v>0.10658511999999999</v>
      </c>
      <c r="J29" s="101">
        <v>6.9932099999999997E-3</v>
      </c>
      <c r="K29" s="101">
        <v>5.2219700000000003E-3</v>
      </c>
      <c r="L29" s="101">
        <v>1.0561569999999999E-2</v>
      </c>
      <c r="M29" s="101">
        <v>1.6762889999999999E-2</v>
      </c>
      <c r="N29" s="551">
        <v>0.40704211000000001</v>
      </c>
      <c r="O29" s="138"/>
    </row>
    <row r="30" spans="1:15">
      <c r="A30" s="1388" t="s">
        <v>193</v>
      </c>
      <c r="B30" s="101">
        <v>0.15499242000000002</v>
      </c>
      <c r="C30" s="101">
        <v>0.13255391</v>
      </c>
      <c r="D30" s="101">
        <v>0.14393570999999999</v>
      </c>
      <c r="E30" s="101">
        <v>0.12516066000000001</v>
      </c>
      <c r="F30" s="101">
        <v>0.16877717</v>
      </c>
      <c r="G30" s="101">
        <v>0.11852372</v>
      </c>
      <c r="H30" s="101">
        <v>0.11853938</v>
      </c>
      <c r="I30" s="101">
        <v>0.26198732000000002</v>
      </c>
      <c r="J30" s="101">
        <v>0.17977744000000001</v>
      </c>
      <c r="K30" s="101">
        <v>0.17931804999999998</v>
      </c>
      <c r="L30" s="101">
        <v>1.056166E-2</v>
      </c>
      <c r="M30" s="101">
        <v>0.28728521999999995</v>
      </c>
      <c r="N30" s="551">
        <v>1.8814126600000003</v>
      </c>
      <c r="O30" s="138"/>
    </row>
    <row r="31" spans="1:15">
      <c r="A31" s="1388" t="s">
        <v>1340</v>
      </c>
      <c r="B31" s="101">
        <v>0.17050371</v>
      </c>
      <c r="C31" s="101">
        <v>0.21208564999999999</v>
      </c>
      <c r="D31" s="101">
        <v>0.16400455</v>
      </c>
      <c r="E31" s="101">
        <v>0.18583325000000001</v>
      </c>
      <c r="F31" s="101">
        <v>0.19237820999999999</v>
      </c>
      <c r="G31" s="101">
        <v>0.20947189999999999</v>
      </c>
      <c r="H31" s="101">
        <v>0.16785600000000001</v>
      </c>
      <c r="I31" s="101">
        <v>0.17272556999999999</v>
      </c>
      <c r="J31" s="101">
        <v>0.21705949999999999</v>
      </c>
      <c r="K31" s="101">
        <v>0.18696880999999999</v>
      </c>
      <c r="L31" s="101">
        <v>0.22900255999999999</v>
      </c>
      <c r="M31" s="101">
        <v>0.26365632999999999</v>
      </c>
      <c r="N31" s="551">
        <v>2.3715460399999997</v>
      </c>
      <c r="O31" s="138"/>
    </row>
    <row r="32" spans="1:15">
      <c r="A32" s="1388" t="s">
        <v>1457</v>
      </c>
      <c r="B32" s="101">
        <v>0.28492040000000002</v>
      </c>
      <c r="C32" s="101">
        <v>4.9426029999999996E-2</v>
      </c>
      <c r="D32" s="101">
        <v>0.27689679</v>
      </c>
      <c r="E32" s="101">
        <v>0.33746452000000005</v>
      </c>
      <c r="F32" s="101">
        <v>0.60109007999999997</v>
      </c>
      <c r="G32" s="101">
        <v>0.20114024</v>
      </c>
      <c r="H32" s="101">
        <v>0.46322901</v>
      </c>
      <c r="I32" s="101">
        <v>0.50771964000000003</v>
      </c>
      <c r="J32" s="101">
        <v>0.60854277000000001</v>
      </c>
      <c r="K32" s="101">
        <v>0.27528791999999996</v>
      </c>
      <c r="L32" s="101">
        <v>0.19922695999999998</v>
      </c>
      <c r="M32" s="101">
        <v>0.25900409000000002</v>
      </c>
      <c r="N32" s="551">
        <v>4.0639484499999998</v>
      </c>
      <c r="O32" s="138"/>
    </row>
    <row r="33" spans="1:24">
      <c r="A33" s="1388" t="s">
        <v>1458</v>
      </c>
      <c r="B33" s="101">
        <v>0.20214954000000002</v>
      </c>
      <c r="C33" s="101">
        <v>6.2704320000000008E-2</v>
      </c>
      <c r="D33" s="101">
        <v>0.23364092999999997</v>
      </c>
      <c r="E33" s="101">
        <v>0.11450392</v>
      </c>
      <c r="F33" s="101">
        <v>0.40301598000000005</v>
      </c>
      <c r="G33" s="101">
        <v>0.14346618</v>
      </c>
      <c r="H33" s="101">
        <v>0.16173383999999999</v>
      </c>
      <c r="I33" s="101">
        <v>0.21836026</v>
      </c>
      <c r="J33" s="101">
        <v>0.21669927</v>
      </c>
      <c r="K33" s="101">
        <v>0.19305179</v>
      </c>
      <c r="L33" s="101">
        <v>0.19450484000000001</v>
      </c>
      <c r="M33" s="101">
        <v>0.25241975</v>
      </c>
      <c r="N33" s="551">
        <v>2.3962506199999996</v>
      </c>
      <c r="O33" s="138"/>
    </row>
    <row r="34" spans="1:24">
      <c r="A34" s="228" t="s">
        <v>1321</v>
      </c>
      <c r="B34" s="100">
        <v>0.12880366000000001</v>
      </c>
      <c r="C34" s="100">
        <v>0.13100734</v>
      </c>
      <c r="D34" s="100">
        <v>0.22893179</v>
      </c>
      <c r="E34" s="100">
        <v>0.11626836</v>
      </c>
      <c r="F34" s="100">
        <v>0.13847605999999998</v>
      </c>
      <c r="G34" s="100">
        <v>0.17995802</v>
      </c>
      <c r="H34" s="100">
        <v>0.24860734000000001</v>
      </c>
      <c r="I34" s="100">
        <v>0.27964188000000001</v>
      </c>
      <c r="J34" s="100">
        <v>0.62505319999999998</v>
      </c>
      <c r="K34" s="100">
        <v>0.49804166</v>
      </c>
      <c r="L34" s="100">
        <v>0.42712866999999999</v>
      </c>
      <c r="M34" s="100">
        <v>0.61544937</v>
      </c>
      <c r="N34" s="554">
        <v>3.6173673499999999</v>
      </c>
      <c r="O34" s="138"/>
    </row>
    <row r="35" spans="1:24">
      <c r="A35" s="228" t="s">
        <v>422</v>
      </c>
      <c r="B35" s="554">
        <v>1.3060588099999997</v>
      </c>
      <c r="C35" s="554">
        <v>4.3615461199999999</v>
      </c>
      <c r="D35" s="554">
        <v>2.60408266</v>
      </c>
      <c r="E35" s="554">
        <v>2.5330399100000003</v>
      </c>
      <c r="F35" s="554">
        <v>2.6402123599999996</v>
      </c>
      <c r="G35" s="554">
        <v>2.5920251799999994</v>
      </c>
      <c r="H35" s="554">
        <v>4.5456707600000001</v>
      </c>
      <c r="I35" s="554">
        <v>4.3167982599999997</v>
      </c>
      <c r="J35" s="554">
        <v>4.3663301299999997</v>
      </c>
      <c r="K35" s="554">
        <v>4.8747459299999996</v>
      </c>
      <c r="L35" s="554">
        <v>2.4115646799999997</v>
      </c>
      <c r="M35" s="554">
        <v>2.62529009</v>
      </c>
      <c r="N35" s="554">
        <v>39.17736489</v>
      </c>
      <c r="O35" s="138"/>
    </row>
    <row r="36" spans="1:24">
      <c r="A36" s="985" t="s">
        <v>195</v>
      </c>
      <c r="B36" s="101">
        <v>1.0316898999999999</v>
      </c>
      <c r="C36" s="101">
        <v>3.2236143099999999</v>
      </c>
      <c r="D36" s="101">
        <v>0.71077268999999998</v>
      </c>
      <c r="E36" s="101">
        <v>1.8642957099999999</v>
      </c>
      <c r="F36" s="101">
        <v>1.3679589299999999</v>
      </c>
      <c r="G36" s="101">
        <v>1.09439445</v>
      </c>
      <c r="H36" s="101">
        <v>3.8648201200000001</v>
      </c>
      <c r="I36" s="101">
        <v>1.82905187</v>
      </c>
      <c r="J36" s="101">
        <v>1.0928768100000001</v>
      </c>
      <c r="K36" s="101">
        <v>0.70058356000000011</v>
      </c>
      <c r="L36" s="101">
        <v>0.65177779000000002</v>
      </c>
      <c r="M36" s="101">
        <v>1.18189977</v>
      </c>
      <c r="N36" s="551">
        <v>18.613735909999999</v>
      </c>
      <c r="O36" s="138"/>
    </row>
    <row r="37" spans="1:24">
      <c r="A37" s="985" t="s">
        <v>1318</v>
      </c>
      <c r="B37" s="101">
        <v>7.3692060000000004E-2</v>
      </c>
      <c r="C37" s="101">
        <v>6.1182190000000004E-2</v>
      </c>
      <c r="D37" s="101">
        <v>1E-3</v>
      </c>
      <c r="E37" s="101">
        <v>0.27660927000000002</v>
      </c>
      <c r="F37" s="101">
        <v>5.1219790000000001E-2</v>
      </c>
      <c r="G37" s="101">
        <v>3.6096019999999999E-2</v>
      </c>
      <c r="H37" s="101">
        <v>5.9337010000000003E-2</v>
      </c>
      <c r="I37" s="101">
        <v>3.5974489999999998E-2</v>
      </c>
      <c r="J37" s="101">
        <v>6.6192619999999994E-2</v>
      </c>
      <c r="K37" s="101">
        <v>0.24268106</v>
      </c>
      <c r="L37" s="101">
        <v>6.6539550000000003E-2</v>
      </c>
      <c r="M37" s="101">
        <v>0.11566636999999999</v>
      </c>
      <c r="N37" s="551">
        <v>1.08619043</v>
      </c>
      <c r="O37" s="138"/>
    </row>
    <row r="38" spans="1:24">
      <c r="A38" s="985" t="s">
        <v>1319</v>
      </c>
      <c r="B38" s="101">
        <v>7.2807880000000005E-2</v>
      </c>
      <c r="C38" s="101">
        <v>4.2800949999999997E-2</v>
      </c>
      <c r="D38" s="101">
        <v>1.5338358000000001</v>
      </c>
      <c r="E38" s="101">
        <v>4.9126669999999997E-2</v>
      </c>
      <c r="F38" s="101">
        <v>0.29733121999999995</v>
      </c>
      <c r="G38" s="101">
        <v>0.24242495999999999</v>
      </c>
      <c r="H38" s="101">
        <v>0.13665953</v>
      </c>
      <c r="I38" s="101">
        <v>4.3595419999999996E-2</v>
      </c>
      <c r="J38" s="101">
        <v>1.82594469</v>
      </c>
      <c r="K38" s="101">
        <v>0.71115099999999998</v>
      </c>
      <c r="L38" s="101">
        <v>0.46436265000000004</v>
      </c>
      <c r="M38" s="101">
        <v>0.13548436</v>
      </c>
      <c r="N38" s="551">
        <v>5.5555251300000013</v>
      </c>
      <c r="O38" s="138"/>
    </row>
    <row r="39" spans="1:24">
      <c r="A39" s="437" t="s">
        <v>1326</v>
      </c>
      <c r="B39" s="101">
        <v>3.989558E-2</v>
      </c>
      <c r="C39" s="101">
        <v>0.17972563</v>
      </c>
      <c r="D39" s="101">
        <v>0.12403950999999999</v>
      </c>
      <c r="E39" s="101">
        <v>0.16589987</v>
      </c>
      <c r="F39" s="101">
        <v>0.33328124999999997</v>
      </c>
      <c r="G39" s="101">
        <v>0.91184978999999999</v>
      </c>
      <c r="H39" s="101">
        <v>0.14007006</v>
      </c>
      <c r="I39" s="101">
        <v>0.82824706000000003</v>
      </c>
      <c r="J39" s="101">
        <v>0.11900964</v>
      </c>
      <c r="K39" s="101">
        <v>0.40393349000000001</v>
      </c>
      <c r="L39" s="101">
        <v>0.52593803000000006</v>
      </c>
      <c r="M39" s="101">
        <v>0.58912485999999997</v>
      </c>
      <c r="N39" s="551">
        <v>4.3610147699999997</v>
      </c>
      <c r="O39" s="138"/>
    </row>
    <row r="40" spans="1:24">
      <c r="A40" s="437" t="s">
        <v>491</v>
      </c>
      <c r="B40" s="101">
        <v>2.3070549999999999E-2</v>
      </c>
      <c r="C40" s="101">
        <v>2.2328549999999999E-2</v>
      </c>
      <c r="D40" s="101">
        <v>1.7517419999999999E-2</v>
      </c>
      <c r="E40" s="101">
        <v>4.1775879999999994E-2</v>
      </c>
      <c r="F40" s="101">
        <v>5.602857E-2</v>
      </c>
      <c r="G40" s="101">
        <v>2.0929139999999999E-2</v>
      </c>
      <c r="H40" s="101">
        <v>9.2014449999999998E-2</v>
      </c>
      <c r="I40" s="101">
        <v>0.10218727000000001</v>
      </c>
      <c r="J40" s="101">
        <v>3.4132889999999999E-2</v>
      </c>
      <c r="K40" s="101">
        <v>2.2656160000000002E-2</v>
      </c>
      <c r="L40" s="101">
        <v>4.027033E-2</v>
      </c>
      <c r="M40" s="101">
        <v>1.8611450000000002E-2</v>
      </c>
      <c r="N40" s="551">
        <v>0.49152266</v>
      </c>
      <c r="O40" s="138"/>
    </row>
    <row r="41" spans="1:24">
      <c r="A41" s="437" t="s">
        <v>1447</v>
      </c>
      <c r="B41" s="101">
        <v>3.0000000000000001E-3</v>
      </c>
      <c r="C41" s="101">
        <v>0.24362700000000001</v>
      </c>
      <c r="D41" s="101">
        <v>5.5E-2</v>
      </c>
      <c r="E41" s="101">
        <v>5.0000000000000001E-3</v>
      </c>
      <c r="F41" s="101">
        <v>8.0000000000000002E-3</v>
      </c>
      <c r="G41" s="101">
        <v>8.9999999999999993E-3</v>
      </c>
      <c r="H41" s="101">
        <v>1.2E-2</v>
      </c>
      <c r="I41" s="101">
        <v>1.4E-2</v>
      </c>
      <c r="J41" s="101">
        <v>1.2999999999999999E-2</v>
      </c>
      <c r="K41" s="101">
        <v>4.0000000000000001E-3</v>
      </c>
      <c r="L41" s="101">
        <v>3.0000000000000001E-3</v>
      </c>
      <c r="M41" s="101">
        <v>3.0000000000000001E-3</v>
      </c>
      <c r="N41" s="551">
        <v>0.3726270000000001</v>
      </c>
      <c r="O41" s="138"/>
    </row>
    <row r="42" spans="1:24" s="73" customFormat="1">
      <c r="A42" s="228" t="s">
        <v>1320</v>
      </c>
      <c r="B42" s="101">
        <v>6.1902839999999994E-2</v>
      </c>
      <c r="C42" s="101">
        <v>0.58826749</v>
      </c>
      <c r="D42" s="101">
        <v>0.16191723999999999</v>
      </c>
      <c r="E42" s="101">
        <v>0.13033250999999998</v>
      </c>
      <c r="F42" s="101">
        <v>0.52639259999999999</v>
      </c>
      <c r="G42" s="101">
        <v>0.27733082000000003</v>
      </c>
      <c r="H42" s="101">
        <v>0.24076959000000001</v>
      </c>
      <c r="I42" s="101">
        <v>1.4637421499999999</v>
      </c>
      <c r="J42" s="101">
        <v>1.21517348</v>
      </c>
      <c r="K42" s="101">
        <v>2.7897406600000001</v>
      </c>
      <c r="L42" s="101">
        <v>0.65967632999999992</v>
      </c>
      <c r="M42" s="101">
        <v>0.58150328000000007</v>
      </c>
      <c r="N42" s="554">
        <v>8.6967489899999997</v>
      </c>
      <c r="O42" s="157"/>
    </row>
    <row r="43" spans="1:24">
      <c r="A43" s="228" t="s">
        <v>1322</v>
      </c>
      <c r="B43" s="554">
        <v>6.0178140899999999</v>
      </c>
      <c r="C43" s="554">
        <v>7.2196462500000003</v>
      </c>
      <c r="D43" s="554">
        <v>4.3235270100000003</v>
      </c>
      <c r="E43" s="554">
        <v>6.0470190499999994</v>
      </c>
      <c r="F43" s="554">
        <v>5.6652096500000004</v>
      </c>
      <c r="G43" s="554">
        <v>4.2246602699999993</v>
      </c>
      <c r="H43" s="554">
        <v>6.6498934900000002</v>
      </c>
      <c r="I43" s="554">
        <v>5.7926675000000003</v>
      </c>
      <c r="J43" s="554">
        <v>6.4541291600000008</v>
      </c>
      <c r="K43" s="554">
        <v>5.0518680900000001</v>
      </c>
      <c r="L43" s="554">
        <v>5.6087845999999999</v>
      </c>
      <c r="M43" s="554">
        <v>6.6704266400000005</v>
      </c>
      <c r="N43" s="554">
        <v>69.725645800000009</v>
      </c>
      <c r="O43" s="138"/>
    </row>
    <row r="44" spans="1:24">
      <c r="A44" s="228" t="s">
        <v>1327</v>
      </c>
      <c r="B44" s="554">
        <v>5.1129321699999997</v>
      </c>
      <c r="C44" s="554">
        <v>6.0854054199999998</v>
      </c>
      <c r="D44" s="554">
        <v>3.3924802500000002</v>
      </c>
      <c r="E44" s="554">
        <v>5.0788935099999994</v>
      </c>
      <c r="F44" s="554">
        <v>4.65594149</v>
      </c>
      <c r="G44" s="554">
        <v>3.0690885699999999</v>
      </c>
      <c r="H44" s="554">
        <v>5.6580222000000004</v>
      </c>
      <c r="I44" s="554">
        <v>4.73051917</v>
      </c>
      <c r="J44" s="554">
        <v>5.3389595300000003</v>
      </c>
      <c r="K44" s="554">
        <v>3.9841757999999996</v>
      </c>
      <c r="L44" s="554">
        <v>4.4486688000000001</v>
      </c>
      <c r="M44" s="554">
        <v>5.37475638</v>
      </c>
      <c r="N44" s="554">
        <v>56.929843290000008</v>
      </c>
      <c r="O44" s="138"/>
    </row>
    <row r="45" spans="1:24">
      <c r="A45" s="344" t="s">
        <v>230</v>
      </c>
      <c r="B45" s="101">
        <v>5.1129321699999997</v>
      </c>
      <c r="C45" s="101">
        <v>6.0854054199999998</v>
      </c>
      <c r="D45" s="101">
        <v>3.3924802500000002</v>
      </c>
      <c r="E45" s="101">
        <v>5.0788935099999994</v>
      </c>
      <c r="F45" s="101">
        <v>4.65594149</v>
      </c>
      <c r="G45" s="101">
        <v>3.0690885699999999</v>
      </c>
      <c r="H45" s="101">
        <v>5.6580222000000004</v>
      </c>
      <c r="I45" s="101">
        <v>4.73051917</v>
      </c>
      <c r="J45" s="101">
        <v>5.3389595300000003</v>
      </c>
      <c r="K45" s="101">
        <v>3.9841757999999996</v>
      </c>
      <c r="L45" s="101">
        <v>4.4486688000000001</v>
      </c>
      <c r="M45" s="101">
        <v>5.37475638</v>
      </c>
      <c r="N45" s="551">
        <v>56.929843290000008</v>
      </c>
      <c r="O45" s="138"/>
    </row>
    <row r="46" spans="1:24" s="73" customFormat="1">
      <c r="A46" s="228" t="s">
        <v>1328</v>
      </c>
      <c r="B46" s="100">
        <v>0.13465020000000003</v>
      </c>
      <c r="C46" s="139">
        <v>0.12772069999999999</v>
      </c>
      <c r="D46" s="139">
        <v>0.13776839999999999</v>
      </c>
      <c r="E46" s="139">
        <v>0.14141389999999998</v>
      </c>
      <c r="F46" s="139">
        <v>0.13138229999999998</v>
      </c>
      <c r="G46" s="139">
        <v>0.13478960000000001</v>
      </c>
      <c r="H46" s="139">
        <v>0.131436</v>
      </c>
      <c r="I46" s="139">
        <v>0.12603325000000001</v>
      </c>
      <c r="J46" s="139">
        <v>0.12593822999999998</v>
      </c>
      <c r="K46" s="139">
        <v>0.12600649999999999</v>
      </c>
      <c r="L46" s="139">
        <v>0.12581688999999999</v>
      </c>
      <c r="M46" s="139">
        <v>0.12562621000000002</v>
      </c>
      <c r="N46" s="139">
        <v>1.5685821799999999</v>
      </c>
      <c r="O46" s="157"/>
    </row>
    <row r="47" spans="1:24">
      <c r="A47" s="344" t="s">
        <v>231</v>
      </c>
      <c r="B47" s="101">
        <v>0.13465020000000003</v>
      </c>
      <c r="C47" s="101">
        <v>0.12772069999999999</v>
      </c>
      <c r="D47" s="101">
        <v>0.13776839999999999</v>
      </c>
      <c r="E47" s="101">
        <v>0.14141389999999998</v>
      </c>
      <c r="F47" s="101">
        <v>0.13138229999999998</v>
      </c>
      <c r="G47" s="101">
        <v>0.13478960000000001</v>
      </c>
      <c r="H47" s="101">
        <v>0.131436</v>
      </c>
      <c r="I47" s="101">
        <v>0.12603325000000001</v>
      </c>
      <c r="J47" s="101">
        <v>0.12593822999999998</v>
      </c>
      <c r="K47" s="101">
        <v>0.12600649999999999</v>
      </c>
      <c r="L47" s="101">
        <v>0.12581688999999999</v>
      </c>
      <c r="M47" s="101">
        <v>0.12562621000000002</v>
      </c>
      <c r="N47" s="551">
        <v>1.5685821799999999</v>
      </c>
      <c r="O47" s="138"/>
    </row>
    <row r="48" spans="1:24">
      <c r="A48" s="228" t="s">
        <v>200</v>
      </c>
      <c r="B48" s="554">
        <v>0.77023171999999995</v>
      </c>
      <c r="C48" s="554">
        <v>1.00652013</v>
      </c>
      <c r="D48" s="554">
        <v>0.79327835999999996</v>
      </c>
      <c r="E48" s="554">
        <v>0.82671163999999997</v>
      </c>
      <c r="F48" s="554">
        <v>0.87788585999999991</v>
      </c>
      <c r="G48" s="554">
        <v>1.0207820999999999</v>
      </c>
      <c r="H48" s="554">
        <v>0.86043529000000007</v>
      </c>
      <c r="I48" s="554">
        <v>0.9361150800000001</v>
      </c>
      <c r="J48" s="554">
        <v>0.98923139999999998</v>
      </c>
      <c r="K48" s="554">
        <v>0.94168578999999997</v>
      </c>
      <c r="L48" s="554">
        <v>1.03429891</v>
      </c>
      <c r="M48" s="554">
        <v>1.17004405</v>
      </c>
      <c r="N48" s="554">
        <v>11.22722033</v>
      </c>
      <c r="O48" s="159"/>
      <c r="P48" s="89"/>
      <c r="Q48" s="89"/>
      <c r="R48" s="89"/>
      <c r="S48" s="89"/>
      <c r="T48" s="89"/>
      <c r="U48" s="89"/>
      <c r="V48" s="89"/>
      <c r="W48" s="89"/>
      <c r="X48" s="89"/>
    </row>
    <row r="49" spans="1:24">
      <c r="A49" s="437" t="s">
        <v>1329</v>
      </c>
      <c r="B49" s="101">
        <v>1E-3</v>
      </c>
      <c r="C49" s="101">
        <v>5.8388830000000003E-2</v>
      </c>
      <c r="D49" s="101">
        <v>1E-3</v>
      </c>
      <c r="E49" s="101">
        <v>4.7083440000000004E-2</v>
      </c>
      <c r="F49" s="101">
        <v>1E-3</v>
      </c>
      <c r="G49" s="101">
        <v>5.9940129999999994E-2</v>
      </c>
      <c r="H49" s="101">
        <v>6.2876290000000001E-2</v>
      </c>
      <c r="I49" s="101">
        <v>0.12780978000000001</v>
      </c>
      <c r="J49" s="101">
        <v>1E-3</v>
      </c>
      <c r="K49" s="101">
        <v>6.6142690000000004E-2</v>
      </c>
      <c r="L49" s="101">
        <v>4.357051E-2</v>
      </c>
      <c r="M49" s="101">
        <v>0.10388000999999999</v>
      </c>
      <c r="N49" s="551">
        <v>0.57369168000000004</v>
      </c>
      <c r="O49" s="159"/>
      <c r="P49" s="89"/>
      <c r="Q49" s="89"/>
      <c r="R49" s="89"/>
      <c r="S49" s="89"/>
      <c r="T49" s="89"/>
      <c r="U49" s="89"/>
      <c r="V49" s="89"/>
      <c r="W49" s="89"/>
      <c r="X49" s="89"/>
    </row>
    <row r="50" spans="1:24">
      <c r="A50" s="437" t="s">
        <v>238</v>
      </c>
      <c r="B50" s="101">
        <v>1.5900000000000001E-2</v>
      </c>
      <c r="C50" s="101">
        <v>2.7199999999999998E-2</v>
      </c>
      <c r="D50" s="101">
        <v>3.7100000000000001E-2</v>
      </c>
      <c r="E50" s="101">
        <v>2.87E-2</v>
      </c>
      <c r="F50" s="101">
        <v>1.34E-2</v>
      </c>
      <c r="G50" s="101">
        <v>2.9399999999999999E-2</v>
      </c>
      <c r="H50" s="101">
        <v>3.2199999999999999E-2</v>
      </c>
      <c r="I50" s="101">
        <v>2.7E-2</v>
      </c>
      <c r="J50" s="101">
        <v>3.04E-2</v>
      </c>
      <c r="K50" s="101">
        <v>3.8699999999999998E-2</v>
      </c>
      <c r="L50" s="101">
        <v>7.4999999999999997E-2</v>
      </c>
      <c r="M50" s="101">
        <v>7.6E-3</v>
      </c>
      <c r="N50" s="551">
        <v>0.36260000000000003</v>
      </c>
      <c r="O50" s="159"/>
      <c r="P50" s="89"/>
      <c r="Q50" s="89"/>
      <c r="R50" s="89"/>
      <c r="S50" s="89"/>
      <c r="T50" s="89"/>
      <c r="U50" s="89"/>
      <c r="V50" s="89"/>
      <c r="W50" s="89"/>
      <c r="X50" s="89"/>
    </row>
    <row r="51" spans="1:24">
      <c r="A51" s="437" t="s">
        <v>1330</v>
      </c>
      <c r="B51" s="101">
        <v>0.75333171999999993</v>
      </c>
      <c r="C51" s="101">
        <v>0.92093130000000001</v>
      </c>
      <c r="D51" s="101">
        <v>0.75517835999999994</v>
      </c>
      <c r="E51" s="101">
        <v>0.75092819999999993</v>
      </c>
      <c r="F51" s="101">
        <v>0.86348585999999994</v>
      </c>
      <c r="G51" s="101">
        <v>0.93144196999999995</v>
      </c>
      <c r="H51" s="101">
        <v>0.76535900000000001</v>
      </c>
      <c r="I51" s="101">
        <v>0.78130530000000009</v>
      </c>
      <c r="J51" s="101">
        <v>0.9578314</v>
      </c>
      <c r="K51" s="101">
        <v>0.83684309999999995</v>
      </c>
      <c r="L51" s="101">
        <v>0.9157284</v>
      </c>
      <c r="M51" s="101">
        <v>1.05856404</v>
      </c>
      <c r="N51" s="551">
        <v>10.29092865</v>
      </c>
      <c r="O51" s="159"/>
      <c r="P51" s="89"/>
      <c r="Q51" s="89"/>
      <c r="R51" s="89"/>
      <c r="S51" s="89"/>
      <c r="T51" s="89"/>
      <c r="U51" s="89"/>
      <c r="V51" s="89"/>
      <c r="W51" s="89"/>
      <c r="X51" s="89"/>
    </row>
    <row r="52" spans="1:24">
      <c r="A52" s="228" t="s">
        <v>1335</v>
      </c>
      <c r="B52" s="554">
        <v>1.422E-2</v>
      </c>
      <c r="C52" s="554">
        <v>1.7434999999999999E-2</v>
      </c>
      <c r="D52" s="554">
        <v>1.6125E-2</v>
      </c>
      <c r="E52" s="554">
        <v>1.5155E-2</v>
      </c>
      <c r="F52" s="554">
        <v>1.286E-2</v>
      </c>
      <c r="G52" s="554">
        <v>1.3044999999999999E-2</v>
      </c>
      <c r="H52" s="554">
        <v>1.745E-2</v>
      </c>
      <c r="I52" s="554">
        <v>1.6494999999999999E-2</v>
      </c>
      <c r="J52" s="554">
        <v>1.3169999999999999E-2</v>
      </c>
      <c r="K52" s="554">
        <v>9.7850000000000003E-3</v>
      </c>
      <c r="L52" s="554">
        <v>1.7284999999999998E-2</v>
      </c>
      <c r="M52" s="554">
        <v>1.2699999999999999E-2</v>
      </c>
      <c r="N52" s="554">
        <v>0.17572499999999996</v>
      </c>
      <c r="O52" s="159"/>
      <c r="P52" s="89"/>
      <c r="Q52" s="89"/>
      <c r="R52" s="89"/>
      <c r="S52" s="89"/>
      <c r="T52" s="89"/>
      <c r="U52" s="89"/>
      <c r="V52" s="89"/>
      <c r="W52" s="89"/>
      <c r="X52" s="89"/>
    </row>
    <row r="53" spans="1:24">
      <c r="A53" s="437" t="s">
        <v>1336</v>
      </c>
      <c r="B53" s="101">
        <v>1.422E-2</v>
      </c>
      <c r="C53" s="101">
        <v>1.7434999999999999E-2</v>
      </c>
      <c r="D53" s="101">
        <v>1.6125E-2</v>
      </c>
      <c r="E53" s="101">
        <v>1.5155E-2</v>
      </c>
      <c r="F53" s="101">
        <v>1.286E-2</v>
      </c>
      <c r="G53" s="101">
        <v>1.3044999999999999E-2</v>
      </c>
      <c r="H53" s="101">
        <v>1.745E-2</v>
      </c>
      <c r="I53" s="101">
        <v>1.6494999999999999E-2</v>
      </c>
      <c r="J53" s="101">
        <v>1.3169999999999999E-2</v>
      </c>
      <c r="K53" s="101">
        <v>9.7850000000000003E-3</v>
      </c>
      <c r="L53" s="101">
        <v>1.7284999999999998E-2</v>
      </c>
      <c r="M53" s="101">
        <v>1.2699999999999999E-2</v>
      </c>
      <c r="N53" s="551">
        <v>0.17572499999999996</v>
      </c>
      <c r="O53" s="159"/>
      <c r="P53" s="89"/>
      <c r="Q53" s="89"/>
      <c r="R53" s="89"/>
      <c r="S53" s="89"/>
      <c r="T53" s="89"/>
      <c r="U53" s="89"/>
      <c r="V53" s="89"/>
      <c r="W53" s="89"/>
      <c r="X53" s="89"/>
    </row>
    <row r="54" spans="1:24" s="73" customFormat="1">
      <c r="A54" s="228" t="s">
        <v>1337</v>
      </c>
      <c r="B54" s="554">
        <v>1E-3</v>
      </c>
      <c r="C54" s="554">
        <v>5.1580000000000001E-2</v>
      </c>
      <c r="D54" s="554">
        <v>0.12895000000000001</v>
      </c>
      <c r="E54" s="554">
        <v>0.19600400000000001</v>
      </c>
      <c r="F54" s="554">
        <v>1E-3</v>
      </c>
      <c r="G54" s="554">
        <v>0.215504</v>
      </c>
      <c r="H54" s="554">
        <v>2.579E-2</v>
      </c>
      <c r="I54" s="554">
        <v>2.7E-2</v>
      </c>
      <c r="J54" s="554">
        <v>2.579E-2</v>
      </c>
      <c r="K54" s="554">
        <v>4.5789999999999997E-2</v>
      </c>
      <c r="L54" s="554">
        <v>2.579E-2</v>
      </c>
      <c r="M54" s="554">
        <v>0.30374400000000001</v>
      </c>
      <c r="N54" s="554">
        <v>1.0479419999999999</v>
      </c>
      <c r="O54" s="808"/>
      <c r="P54" s="94"/>
      <c r="Q54" s="94"/>
      <c r="R54" s="94"/>
      <c r="S54" s="94"/>
      <c r="T54" s="94"/>
      <c r="U54" s="94"/>
      <c r="V54" s="94"/>
      <c r="W54" s="94"/>
      <c r="X54" s="94"/>
    </row>
    <row r="55" spans="1:24" ht="15.75" thickBot="1">
      <c r="A55" s="437" t="s">
        <v>1338</v>
      </c>
      <c r="B55" s="101">
        <v>1E-3</v>
      </c>
      <c r="C55" s="101">
        <v>5.1580000000000001E-2</v>
      </c>
      <c r="D55" s="101">
        <v>0.12895000000000001</v>
      </c>
      <c r="E55" s="101">
        <v>0.19600400000000001</v>
      </c>
      <c r="F55" s="101">
        <v>1E-3</v>
      </c>
      <c r="G55" s="101">
        <v>0.215504</v>
      </c>
      <c r="H55" s="101">
        <v>2.579E-2</v>
      </c>
      <c r="I55" s="101">
        <v>2.7E-2</v>
      </c>
      <c r="J55" s="101">
        <v>2.579E-2</v>
      </c>
      <c r="K55" s="101">
        <v>4.5789999999999997E-2</v>
      </c>
      <c r="L55" s="101">
        <v>2.579E-2</v>
      </c>
      <c r="M55" s="101">
        <v>0.30374400000000001</v>
      </c>
      <c r="N55" s="551">
        <v>1.0479419999999999</v>
      </c>
      <c r="O55" s="159"/>
      <c r="P55" s="89"/>
      <c r="Q55" s="89"/>
      <c r="R55" s="89"/>
      <c r="S55" s="89"/>
      <c r="T55" s="89"/>
      <c r="U55" s="89"/>
      <c r="V55" s="89"/>
      <c r="W55" s="89"/>
      <c r="X55" s="89"/>
    </row>
    <row r="56" spans="1:24" ht="15" customHeight="1" thickTop="1" thickBot="1">
      <c r="A56" s="770" t="s">
        <v>471</v>
      </c>
      <c r="B56" s="833">
        <v>12.638112550000001</v>
      </c>
      <c r="C56" s="833">
        <v>15.06519814</v>
      </c>
      <c r="D56" s="833">
        <v>13.301033680000002</v>
      </c>
      <c r="E56" s="833">
        <v>17.843645090000003</v>
      </c>
      <c r="F56" s="833">
        <v>12.452081570000001</v>
      </c>
      <c r="G56" s="833">
        <v>13.788955649999998</v>
      </c>
      <c r="H56" s="833">
        <v>16.051650710000001</v>
      </c>
      <c r="I56" s="833">
        <v>15.508371109999999</v>
      </c>
      <c r="J56" s="833">
        <v>18.724383230000001</v>
      </c>
      <c r="K56" s="833">
        <v>15.44631727</v>
      </c>
      <c r="L56" s="833">
        <v>12.252295969999999</v>
      </c>
      <c r="M56" s="833">
        <v>16.798595419999998</v>
      </c>
      <c r="N56" s="833">
        <v>179.87064039000001</v>
      </c>
      <c r="O56" s="159"/>
      <c r="P56" s="89"/>
      <c r="Q56" s="89"/>
      <c r="R56" s="89"/>
      <c r="S56" s="89"/>
      <c r="T56" s="89"/>
      <c r="U56" s="89"/>
      <c r="V56" s="89"/>
      <c r="W56" s="89"/>
      <c r="X56" s="89"/>
    </row>
    <row r="57" spans="1:24" ht="16.5" thickTop="1">
      <c r="A57" s="39" t="s">
        <v>1216</v>
      </c>
      <c r="B57" s="667"/>
      <c r="C57" s="667"/>
      <c r="D57" s="667"/>
      <c r="E57" s="667"/>
      <c r="F57" s="667"/>
      <c r="G57" s="667"/>
      <c r="H57" s="667"/>
      <c r="I57" s="667"/>
      <c r="J57" s="667"/>
      <c r="K57" s="667"/>
      <c r="L57" s="667"/>
      <c r="M57" s="667"/>
      <c r="N57" s="1467"/>
      <c r="O57" s="89"/>
      <c r="P57" s="89"/>
      <c r="Q57" s="89"/>
      <c r="R57" s="89"/>
      <c r="S57" s="89"/>
      <c r="T57" s="89"/>
      <c r="U57" s="89"/>
      <c r="V57" s="89"/>
      <c r="W57" s="89"/>
      <c r="X57" s="89"/>
    </row>
    <row r="58" spans="1:24" ht="15.75">
      <c r="A58" s="1515" t="s">
        <v>1872</v>
      </c>
      <c r="B58" s="219"/>
      <c r="C58" s="219"/>
      <c r="D58" s="219"/>
      <c r="E58" s="219"/>
      <c r="F58" s="219"/>
      <c r="G58" s="219"/>
      <c r="H58" s="219"/>
      <c r="I58" s="219"/>
      <c r="J58" s="219"/>
      <c r="K58" s="219"/>
      <c r="L58" s="219"/>
      <c r="M58" s="219"/>
      <c r="N58" s="796"/>
      <c r="O58" s="89"/>
      <c r="P58" s="89"/>
      <c r="Q58" s="89"/>
      <c r="R58" s="89"/>
      <c r="S58" s="89"/>
      <c r="T58" s="89"/>
      <c r="U58" s="89"/>
      <c r="V58" s="89"/>
      <c r="W58" s="89"/>
      <c r="X58" s="89"/>
    </row>
    <row r="59" spans="1:24" ht="15.75">
      <c r="A59" s="930" t="s">
        <v>1981</v>
      </c>
      <c r="B59" s="106"/>
      <c r="C59" s="106"/>
      <c r="D59" s="106"/>
      <c r="E59" s="832"/>
      <c r="F59" s="106"/>
      <c r="G59" s="106"/>
      <c r="H59" s="106"/>
      <c r="I59" s="106"/>
      <c r="J59" s="106"/>
      <c r="K59" s="106"/>
      <c r="L59" s="106"/>
      <c r="M59" s="106"/>
      <c r="N59" s="106"/>
      <c r="O59" s="89"/>
      <c r="P59" s="89"/>
      <c r="Q59" s="89"/>
      <c r="R59" s="89"/>
      <c r="S59" s="89"/>
      <c r="T59" s="89"/>
      <c r="U59" s="89"/>
      <c r="V59" s="89"/>
      <c r="W59" s="89"/>
      <c r="X59" s="89"/>
    </row>
    <row r="60" spans="1:24">
      <c r="A60" s="94"/>
      <c r="B60" s="106"/>
      <c r="C60" s="106"/>
      <c r="D60" s="106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89"/>
      <c r="R60" s="89"/>
      <c r="S60" s="89"/>
      <c r="T60" s="89"/>
      <c r="U60" s="89"/>
      <c r="V60" s="89"/>
      <c r="W60" s="89"/>
      <c r="X60" s="89"/>
    </row>
    <row r="61" spans="1:24">
      <c r="A61" s="89"/>
      <c r="B61" s="219"/>
      <c r="C61" s="219"/>
      <c r="D61" s="219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89"/>
      <c r="R61" s="89"/>
      <c r="S61" s="89"/>
      <c r="T61" s="89"/>
      <c r="U61" s="89"/>
      <c r="V61" s="89"/>
      <c r="W61" s="89"/>
      <c r="X61" s="89"/>
    </row>
    <row r="62" spans="1:24">
      <c r="A62" s="94"/>
      <c r="B62" s="106"/>
      <c r="C62" s="106"/>
      <c r="D62" s="106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89"/>
      <c r="R62" s="89"/>
      <c r="S62" s="89"/>
      <c r="T62" s="89"/>
      <c r="U62" s="89"/>
      <c r="V62" s="89"/>
      <c r="W62" s="89"/>
      <c r="X62" s="89"/>
    </row>
    <row r="63" spans="1:24">
      <c r="A63" s="89"/>
      <c r="B63" s="219"/>
      <c r="C63" s="219"/>
      <c r="D63" s="219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89"/>
      <c r="R63" s="89"/>
      <c r="S63" s="89"/>
      <c r="T63" s="89"/>
      <c r="U63" s="89"/>
      <c r="V63" s="89"/>
      <c r="W63" s="89"/>
      <c r="X63" s="89"/>
    </row>
    <row r="64" spans="1:24" s="73" customFormat="1">
      <c r="A64" s="94"/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94"/>
      <c r="P64" s="94"/>
      <c r="Q64" s="94"/>
      <c r="R64" s="94"/>
      <c r="S64" s="94"/>
      <c r="T64" s="94"/>
      <c r="U64" s="94"/>
      <c r="V64" s="94"/>
      <c r="W64" s="94"/>
      <c r="X64" s="94"/>
    </row>
    <row r="65" spans="1:24">
      <c r="A65" s="89"/>
      <c r="B65" s="219"/>
      <c r="C65" s="219"/>
      <c r="D65" s="219"/>
      <c r="E65" s="219"/>
      <c r="F65" s="219"/>
      <c r="G65" s="219"/>
      <c r="H65" s="219"/>
      <c r="I65" s="219"/>
      <c r="J65" s="219"/>
      <c r="K65" s="219"/>
      <c r="L65" s="219"/>
      <c r="M65" s="219"/>
      <c r="N65" s="219"/>
      <c r="O65" s="89"/>
      <c r="P65" s="89"/>
      <c r="Q65" s="89"/>
      <c r="R65" s="89"/>
      <c r="S65" s="89"/>
      <c r="T65" s="89"/>
      <c r="U65" s="89"/>
      <c r="V65" s="89"/>
      <c r="W65" s="89"/>
      <c r="X65" s="89"/>
    </row>
    <row r="66" spans="1:24">
      <c r="A66" s="89"/>
      <c r="B66" s="219"/>
      <c r="C66" s="219"/>
      <c r="D66" s="219"/>
      <c r="E66" s="219"/>
      <c r="F66" s="219"/>
      <c r="G66" s="219"/>
      <c r="H66" s="219"/>
      <c r="I66" s="219"/>
      <c r="J66" s="219"/>
      <c r="K66" s="219"/>
      <c r="L66" s="219"/>
      <c r="M66" s="219"/>
      <c r="N66" s="219"/>
      <c r="O66" s="89"/>
      <c r="P66" s="89"/>
      <c r="Q66" s="89"/>
      <c r="R66" s="89"/>
      <c r="S66" s="89"/>
      <c r="T66" s="89"/>
      <c r="U66" s="89"/>
      <c r="V66" s="89"/>
      <c r="W66" s="89"/>
      <c r="X66" s="89"/>
    </row>
    <row r="67" spans="1:24">
      <c r="A67" s="89"/>
      <c r="B67" s="219"/>
      <c r="C67" s="219"/>
      <c r="D67" s="219"/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89"/>
      <c r="P67" s="89"/>
      <c r="Q67" s="89"/>
      <c r="R67" s="89"/>
      <c r="S67" s="89"/>
      <c r="T67" s="89"/>
      <c r="U67" s="89"/>
      <c r="V67" s="89"/>
      <c r="W67" s="89"/>
      <c r="X67" s="89"/>
    </row>
    <row r="68" spans="1:24" s="73" customFormat="1">
      <c r="A68" s="94"/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94"/>
      <c r="P68" s="94"/>
      <c r="Q68" s="94"/>
      <c r="R68" s="94"/>
      <c r="S68" s="94"/>
      <c r="T68" s="94"/>
      <c r="U68" s="94"/>
      <c r="V68" s="94"/>
      <c r="W68" s="94"/>
      <c r="X68" s="94"/>
    </row>
    <row r="69" spans="1:24">
      <c r="A69" s="89"/>
      <c r="B69" s="219"/>
      <c r="C69" s="219"/>
      <c r="D69" s="219"/>
      <c r="E69" s="219"/>
      <c r="F69" s="219"/>
      <c r="G69" s="219"/>
      <c r="H69" s="219"/>
      <c r="I69" s="219"/>
      <c r="J69" s="219"/>
      <c r="K69" s="219"/>
      <c r="L69" s="219"/>
      <c r="M69" s="219"/>
      <c r="N69" s="219"/>
      <c r="O69" s="89"/>
      <c r="P69" s="89"/>
      <c r="Q69" s="89"/>
      <c r="R69" s="89"/>
      <c r="S69" s="89"/>
      <c r="T69" s="89"/>
      <c r="U69" s="89"/>
      <c r="V69" s="89"/>
      <c r="W69" s="89"/>
      <c r="X69" s="89"/>
    </row>
    <row r="70" spans="1:24">
      <c r="A70" s="107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89"/>
      <c r="P70" s="89"/>
      <c r="Q70" s="89"/>
      <c r="R70" s="89"/>
      <c r="S70" s="89"/>
      <c r="T70" s="89"/>
      <c r="U70" s="89"/>
      <c r="V70" s="89"/>
      <c r="W70" s="89"/>
      <c r="X70" s="89"/>
    </row>
  </sheetData>
  <customSheetViews>
    <customSheetView guid="{45E423DD-7FD2-487F-8372-5798D7D06C15}" showPageBreaks="1" showGridLines="0" printArea="1" topLeftCell="C1">
      <selection activeCell="N2" sqref="N2"/>
      <pageMargins left="0.72" right="0.51" top="0.68" bottom="0.43" header="0.17" footer="0"/>
      <pageSetup scale="75" orientation="landscape" r:id="rId1"/>
      <headerFooter alignWithMargins="0"/>
    </customSheetView>
    <customSheetView guid="{B297ACE3-C144-4411-A206-EE5C8D41CE1C}" topLeftCell="D7">
      <selection activeCell="H39" sqref="H39"/>
      <pageMargins left="0.72" right="0.51" top="0.68" bottom="0.43" header="0.17" footer="0"/>
      <pageSetup scale="75" orientation="landscape" r:id="rId2"/>
      <headerFooter alignWithMargins="0"/>
    </customSheetView>
    <customSheetView guid="{67BA8672-8137-4028-84CD-AA630649A2B3}" showRuler="0" topLeftCell="B10">
      <selection activeCell="N39" sqref="N39"/>
      <pageMargins left="0.72" right="0.51" top="0.68" bottom="0.43" header="0.17" footer="0"/>
      <pageSetup scale="75" orientation="landscape" r:id="rId3"/>
      <headerFooter alignWithMargins="0"/>
    </customSheetView>
    <customSheetView guid="{51F1D52B-5D55-4FCC-809B-9B4CC86C88B9}" showGridLines="0" topLeftCell="C1">
      <selection activeCell="N2" sqref="N2"/>
      <pageMargins left="0.72" right="0.51" top="0.68" bottom="0.43" header="0.17" footer="0"/>
      <pageSetup scale="75" orientation="landscape" r:id="rId4"/>
      <headerFooter alignWithMargins="0"/>
    </customSheetView>
  </customSheetViews>
  <phoneticPr fontId="0" type="noConversion"/>
  <pageMargins left="0.78" right="0.45" top="0.46" bottom="0.17" header="0.17" footer="0"/>
  <pageSetup scale="64" orientation="landscape" r:id="rId5"/>
  <headerFooter alignWithMargins="0"/>
  <drawing r:id="rId6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E63"/>
  <sheetViews>
    <sheetView showGridLines="0" zoomScaleNormal="100" workbookViewId="0">
      <selection activeCell="C60" sqref="C60"/>
    </sheetView>
  </sheetViews>
  <sheetFormatPr defaultRowHeight="15"/>
  <cols>
    <col min="1" max="1" width="56.7109375" style="66" customWidth="1"/>
    <col min="2" max="2" width="34.7109375" style="66" customWidth="1"/>
    <col min="3" max="3" width="15.85546875" style="66" customWidth="1"/>
    <col min="4" max="16384" width="9.140625" style="66"/>
  </cols>
  <sheetData>
    <row r="1" spans="1:5">
      <c r="A1" s="544" t="s">
        <v>332</v>
      </c>
      <c r="B1" s="78"/>
      <c r="C1" s="78"/>
      <c r="D1" s="78"/>
      <c r="E1" s="79">
        <v>39</v>
      </c>
    </row>
    <row r="2" spans="1:5">
      <c r="A2" s="71"/>
      <c r="B2" s="71"/>
      <c r="C2" s="71"/>
      <c r="D2" s="71"/>
      <c r="E2" s="71"/>
    </row>
    <row r="3" spans="1:5">
      <c r="A3" s="71"/>
      <c r="B3" s="71"/>
      <c r="C3" s="71"/>
      <c r="D3" s="71"/>
      <c r="E3" s="71"/>
    </row>
    <row r="4" spans="1:5">
      <c r="A4" s="71"/>
      <c r="B4" s="71"/>
      <c r="C4" s="71"/>
      <c r="D4" s="71"/>
      <c r="E4" s="71"/>
    </row>
    <row r="5" spans="1:5">
      <c r="A5" s="71"/>
      <c r="B5" s="71"/>
      <c r="C5" s="71"/>
      <c r="D5" s="71"/>
      <c r="E5" s="71"/>
    </row>
    <row r="6" spans="1:5">
      <c r="A6" s="71"/>
      <c r="B6" s="71"/>
      <c r="C6" s="71"/>
      <c r="D6" s="71"/>
      <c r="E6" s="71"/>
    </row>
    <row r="7" spans="1:5">
      <c r="A7" s="71"/>
      <c r="B7" s="71"/>
      <c r="C7" s="71"/>
      <c r="D7" s="71"/>
      <c r="E7" s="71"/>
    </row>
    <row r="10" spans="1:5">
      <c r="A10" s="73" t="s">
        <v>17</v>
      </c>
    </row>
    <row r="11" spans="1:5">
      <c r="A11" s="73" t="s">
        <v>1897</v>
      </c>
    </row>
    <row r="12" spans="1:5">
      <c r="A12" s="82" t="s">
        <v>1653</v>
      </c>
    </row>
    <row r="13" spans="1:5">
      <c r="A13" s="71" t="s">
        <v>416</v>
      </c>
    </row>
    <row r="14" spans="1:5">
      <c r="A14" s="218" t="s">
        <v>344</v>
      </c>
      <c r="B14" s="1553">
        <v>2015</v>
      </c>
      <c r="C14" s="1553">
        <v>2016</v>
      </c>
    </row>
    <row r="15" spans="1:5">
      <c r="A15" s="228" t="s">
        <v>420</v>
      </c>
      <c r="B15" s="1013">
        <v>70.798273640000005</v>
      </c>
      <c r="C15" s="1013">
        <v>69.743962699999997</v>
      </c>
      <c r="D15" s="228"/>
    </row>
    <row r="16" spans="1:5">
      <c r="A16" s="228" t="s">
        <v>1372</v>
      </c>
      <c r="B16" s="1013">
        <v>26.070463539999995</v>
      </c>
      <c r="C16" s="1013">
        <v>26.236462109999998</v>
      </c>
      <c r="D16" s="228"/>
    </row>
    <row r="17" spans="1:4">
      <c r="A17" s="437" t="s">
        <v>569</v>
      </c>
      <c r="B17" s="152">
        <v>17.602333980000001</v>
      </c>
      <c r="C17" s="152">
        <v>18.277101580000004</v>
      </c>
      <c r="D17" s="437"/>
    </row>
    <row r="18" spans="1:4">
      <c r="A18" s="437" t="s">
        <v>570</v>
      </c>
      <c r="B18" s="152">
        <v>5.3248104499999993</v>
      </c>
      <c r="C18" s="152">
        <v>5.2004939099999996</v>
      </c>
      <c r="D18" s="437"/>
    </row>
    <row r="19" spans="1:4">
      <c r="A19" s="437" t="s">
        <v>186</v>
      </c>
      <c r="B19" s="152">
        <v>1.3071479100000001</v>
      </c>
      <c r="C19" s="152">
        <v>1.2380964000000001</v>
      </c>
      <c r="D19" s="437"/>
    </row>
    <row r="20" spans="1:4">
      <c r="A20" s="437" t="s">
        <v>610</v>
      </c>
      <c r="B20" s="152">
        <v>7.6786300000000002E-2</v>
      </c>
      <c r="C20" s="152">
        <v>7.6264129999999999E-2</v>
      </c>
      <c r="D20" s="437"/>
    </row>
    <row r="21" spans="1:4">
      <c r="A21" s="437" t="s">
        <v>187</v>
      </c>
      <c r="B21" s="152">
        <v>0.45739098000000006</v>
      </c>
      <c r="C21" s="152">
        <v>0.96782483999999991</v>
      </c>
      <c r="D21" s="437"/>
    </row>
    <row r="22" spans="1:4">
      <c r="A22" s="437" t="s">
        <v>188</v>
      </c>
      <c r="B22" s="152">
        <v>7.6786300000000002E-2</v>
      </c>
      <c r="C22" s="152">
        <v>7.6264129999999999E-2</v>
      </c>
      <c r="D22" s="437"/>
    </row>
    <row r="23" spans="1:4">
      <c r="A23" s="437" t="s">
        <v>669</v>
      </c>
      <c r="B23" s="152">
        <v>1.2252076199999999</v>
      </c>
      <c r="C23" s="152">
        <v>0.40041712000000002</v>
      </c>
      <c r="D23" s="437"/>
    </row>
    <row r="24" spans="1:4">
      <c r="A24" s="228" t="s">
        <v>1324</v>
      </c>
      <c r="B24" s="1013">
        <v>27.212116090000002</v>
      </c>
      <c r="C24" s="1013">
        <v>28.116358840000004</v>
      </c>
      <c r="D24" s="228"/>
    </row>
    <row r="25" spans="1:4">
      <c r="A25" s="344" t="s">
        <v>218</v>
      </c>
      <c r="B25" s="152">
        <v>26.807242030000005</v>
      </c>
      <c r="C25" s="152">
        <v>26.808160680000004</v>
      </c>
      <c r="D25" s="344"/>
    </row>
    <row r="26" spans="1:4">
      <c r="A26" s="1388" t="s">
        <v>1313</v>
      </c>
      <c r="B26" s="152">
        <v>0.14043917</v>
      </c>
      <c r="C26" s="152">
        <v>1.0537572399999999</v>
      </c>
      <c r="D26" s="437"/>
    </row>
    <row r="27" spans="1:4">
      <c r="A27" s="917" t="s">
        <v>1315</v>
      </c>
      <c r="B27" s="152">
        <v>0.11086229</v>
      </c>
      <c r="C27" s="152">
        <v>9.8887160000000002E-2</v>
      </c>
      <c r="D27" s="917"/>
    </row>
    <row r="28" spans="1:4">
      <c r="A28" s="917" t="s">
        <v>1316</v>
      </c>
      <c r="B28" s="152">
        <v>7.6786300000000002E-2</v>
      </c>
      <c r="C28" s="152">
        <v>7.928963E-2</v>
      </c>
      <c r="D28" s="917"/>
    </row>
    <row r="29" spans="1:4">
      <c r="A29" s="917" t="s">
        <v>1317</v>
      </c>
      <c r="B29" s="152">
        <v>7.6786300000000002E-2</v>
      </c>
      <c r="C29" s="152">
        <v>7.6264129999999999E-2</v>
      </c>
      <c r="D29" s="917"/>
    </row>
    <row r="30" spans="1:4">
      <c r="A30" s="228" t="s">
        <v>1323</v>
      </c>
      <c r="B30" s="1013">
        <v>15.33269722</v>
      </c>
      <c r="C30" s="1013">
        <v>11.773774400000001</v>
      </c>
      <c r="D30" s="228"/>
    </row>
    <row r="31" spans="1:4">
      <c r="A31" s="334" t="s">
        <v>220</v>
      </c>
      <c r="B31" s="152">
        <v>0.65485464999999998</v>
      </c>
      <c r="C31" s="152">
        <v>0.65357452000000016</v>
      </c>
      <c r="D31" s="334"/>
    </row>
    <row r="32" spans="1:4">
      <c r="A32" s="1388" t="s">
        <v>1456</v>
      </c>
      <c r="B32" s="152">
        <v>0.68114820999999992</v>
      </c>
      <c r="C32" s="152">
        <v>0.40704211000000001</v>
      </c>
      <c r="D32" s="1388"/>
    </row>
    <row r="33" spans="1:4">
      <c r="A33" s="1388" t="s">
        <v>193</v>
      </c>
      <c r="B33" s="152">
        <v>2.5123044999999999</v>
      </c>
      <c r="C33" s="152">
        <v>1.8814126600000003</v>
      </c>
      <c r="D33" s="1388"/>
    </row>
    <row r="34" spans="1:4">
      <c r="A34" s="1388" t="s">
        <v>1340</v>
      </c>
      <c r="B34" s="152">
        <v>2.4381547600000002</v>
      </c>
      <c r="C34" s="152">
        <v>2.3715460399999997</v>
      </c>
      <c r="D34" s="1388"/>
    </row>
    <row r="35" spans="1:4">
      <c r="A35" s="1388" t="s">
        <v>1457</v>
      </c>
      <c r="B35" s="152">
        <v>4.205652259999999</v>
      </c>
      <c r="C35" s="152">
        <v>4.0639484499999998</v>
      </c>
      <c r="D35" s="1388"/>
    </row>
    <row r="36" spans="1:4">
      <c r="A36" s="1388" t="s">
        <v>1458</v>
      </c>
      <c r="B36" s="152">
        <v>4.8405828400000006</v>
      </c>
      <c r="C36" s="152">
        <v>2.3962506199999996</v>
      </c>
      <c r="D36" s="1388"/>
    </row>
    <row r="37" spans="1:4">
      <c r="A37" s="228" t="s">
        <v>1321</v>
      </c>
      <c r="B37" s="1013">
        <v>2.1829967900000002</v>
      </c>
      <c r="C37" s="1013">
        <v>3.6173673499999999</v>
      </c>
      <c r="D37" s="228"/>
    </row>
    <row r="38" spans="1:4">
      <c r="A38" s="228" t="s">
        <v>422</v>
      </c>
      <c r="B38" s="1013">
        <v>27.219453050000002</v>
      </c>
      <c r="C38" s="1013">
        <v>39.17736489</v>
      </c>
      <c r="D38" s="228"/>
    </row>
    <row r="39" spans="1:4">
      <c r="A39" s="985" t="s">
        <v>195</v>
      </c>
      <c r="B39" s="152">
        <v>16.309887380000003</v>
      </c>
      <c r="C39" s="152">
        <v>18.613735909999999</v>
      </c>
      <c r="D39" s="985"/>
    </row>
    <row r="40" spans="1:4">
      <c r="A40" s="985" t="s">
        <v>1318</v>
      </c>
      <c r="B40" s="152">
        <v>1.2035490600000001</v>
      </c>
      <c r="C40" s="152">
        <v>1.08619043</v>
      </c>
      <c r="D40" s="985"/>
    </row>
    <row r="41" spans="1:4">
      <c r="A41" s="985" t="s">
        <v>1319</v>
      </c>
      <c r="B41" s="152">
        <v>4.18920403</v>
      </c>
      <c r="C41" s="152">
        <v>5.5555251300000013</v>
      </c>
      <c r="D41" s="985"/>
    </row>
    <row r="42" spans="1:4">
      <c r="A42" s="437" t="s">
        <v>1326</v>
      </c>
      <c r="B42" s="152">
        <v>2.0922425699999998</v>
      </c>
      <c r="C42" s="152">
        <v>4.3610147699999997</v>
      </c>
      <c r="D42" s="437"/>
    </row>
    <row r="43" spans="1:4">
      <c r="A43" s="437" t="s">
        <v>491</v>
      </c>
      <c r="B43" s="152">
        <v>0.42285112000000002</v>
      </c>
      <c r="C43" s="152">
        <v>0.49152266</v>
      </c>
      <c r="D43" s="437"/>
    </row>
    <row r="44" spans="1:4">
      <c r="A44" s="437" t="s">
        <v>1447</v>
      </c>
      <c r="B44" s="152">
        <v>0.22229136999999999</v>
      </c>
      <c r="C44" s="152">
        <v>0.3726270000000001</v>
      </c>
      <c r="D44" s="437"/>
    </row>
    <row r="45" spans="1:4">
      <c r="A45" s="228" t="s">
        <v>1320</v>
      </c>
      <c r="B45" s="1013">
        <v>2.77942752</v>
      </c>
      <c r="C45" s="1013">
        <v>8.6967489899999997</v>
      </c>
      <c r="D45" s="228"/>
    </row>
    <row r="46" spans="1:4">
      <c r="A46" s="228" t="s">
        <v>1322</v>
      </c>
      <c r="B46" s="1013">
        <v>61.341755329999991</v>
      </c>
      <c r="C46" s="1013">
        <v>69.725645800000009</v>
      </c>
      <c r="D46" s="228"/>
    </row>
    <row r="47" spans="1:4">
      <c r="A47" s="228" t="s">
        <v>1327</v>
      </c>
      <c r="B47" s="1013">
        <v>48.237551879999991</v>
      </c>
      <c r="C47" s="1013">
        <v>56.929843290000008</v>
      </c>
      <c r="D47" s="228"/>
    </row>
    <row r="48" spans="1:4">
      <c r="A48" s="344" t="s">
        <v>230</v>
      </c>
      <c r="B48" s="152">
        <v>48.237551879999991</v>
      </c>
      <c r="C48" s="152">
        <v>56.929843290000008</v>
      </c>
      <c r="D48" s="344"/>
    </row>
    <row r="49" spans="1:4" ht="15" customHeight="1">
      <c r="A49" s="228" t="s">
        <v>1328</v>
      </c>
      <c r="B49" s="1013">
        <v>1.5025681</v>
      </c>
      <c r="C49" s="1013">
        <v>1.5685821799999999</v>
      </c>
      <c r="D49" s="228"/>
    </row>
    <row r="50" spans="1:4">
      <c r="A50" s="344" t="s">
        <v>231</v>
      </c>
      <c r="B50" s="152">
        <v>1.5025681</v>
      </c>
      <c r="C50" s="152">
        <v>1.5685821799999999</v>
      </c>
      <c r="D50" s="344"/>
    </row>
    <row r="51" spans="1:4">
      <c r="A51" s="228" t="s">
        <v>200</v>
      </c>
      <c r="B51" s="1013">
        <v>10.766108589999998</v>
      </c>
      <c r="C51" s="1013">
        <v>11.22722033</v>
      </c>
      <c r="D51" s="228"/>
    </row>
    <row r="52" spans="1:4">
      <c r="A52" s="437" t="s">
        <v>1329</v>
      </c>
      <c r="B52" s="152">
        <v>0.39015640000000001</v>
      </c>
      <c r="C52" s="152">
        <v>0.57369168000000004</v>
      </c>
      <c r="D52" s="437"/>
    </row>
    <row r="53" spans="1:4">
      <c r="A53" s="437" t="s">
        <v>238</v>
      </c>
      <c r="B53" s="152">
        <v>0.32569999999999999</v>
      </c>
      <c r="C53" s="152">
        <v>0.36260000000000003</v>
      </c>
      <c r="D53" s="437"/>
    </row>
    <row r="54" spans="1:4">
      <c r="A54" s="437" t="s">
        <v>1330</v>
      </c>
      <c r="B54" s="152">
        <v>10.050252189999998</v>
      </c>
      <c r="C54" s="152">
        <v>10.29092865</v>
      </c>
      <c r="D54" s="437"/>
    </row>
    <row r="55" spans="1:4">
      <c r="A55" s="228" t="s">
        <v>1331</v>
      </c>
      <c r="B55" s="1013">
        <v>0.83552676000000003</v>
      </c>
      <c r="C55" s="1552">
        <v>0</v>
      </c>
    </row>
    <row r="56" spans="1:4">
      <c r="A56" s="228" t="s">
        <v>1335</v>
      </c>
      <c r="B56" s="1013">
        <v>0.15892678999999998</v>
      </c>
      <c r="C56" s="1013">
        <v>0.17572499999999996</v>
      </c>
      <c r="D56" s="228"/>
    </row>
    <row r="57" spans="1:4">
      <c r="A57" s="437" t="s">
        <v>1336</v>
      </c>
      <c r="B57" s="152">
        <v>0.15892678999999998</v>
      </c>
      <c r="C57" s="152">
        <v>0.17572499999999996</v>
      </c>
      <c r="D57" s="437"/>
    </row>
    <row r="58" spans="1:4">
      <c r="A58" s="228" t="s">
        <v>1337</v>
      </c>
      <c r="B58" s="1013">
        <v>0.65018372000000002</v>
      </c>
      <c r="C58" s="1013">
        <v>1.0479419999999999</v>
      </c>
      <c r="D58" s="228"/>
    </row>
    <row r="59" spans="1:4" ht="15.75" thickBot="1">
      <c r="A59" s="437" t="s">
        <v>1338</v>
      </c>
      <c r="B59" s="152">
        <v>0.65018372000000002</v>
      </c>
      <c r="C59" s="152">
        <v>1.0479419999999999</v>
      </c>
      <c r="D59" s="437"/>
    </row>
    <row r="60" spans="1:4" ht="16.5" thickTop="1" thickBot="1">
      <c r="A60" s="770" t="s">
        <v>471</v>
      </c>
      <c r="B60" s="1554">
        <v>160.16859253000001</v>
      </c>
      <c r="C60" s="1554">
        <v>179.87064039000001</v>
      </c>
    </row>
    <row r="61" spans="1:4" ht="16.5" thickTop="1">
      <c r="A61" s="39" t="s">
        <v>1216</v>
      </c>
    </row>
    <row r="62" spans="1:4" ht="15.75">
      <c r="A62" s="1515" t="s">
        <v>1872</v>
      </c>
    </row>
    <row r="63" spans="1:4" ht="15.75">
      <c r="A63" s="930" t="s">
        <v>1981</v>
      </c>
    </row>
  </sheetData>
  <pageMargins left="0.89" right="0.7" top="0.75" bottom="0.75" header="0.3" footer="0.3"/>
  <pageSetup scale="66" orientation="portrait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I105"/>
  <sheetViews>
    <sheetView showGridLines="0" topLeftCell="A49" zoomScaleNormal="100" workbookViewId="0">
      <selection activeCell="B72" sqref="B72"/>
    </sheetView>
  </sheetViews>
  <sheetFormatPr defaultRowHeight="15"/>
  <cols>
    <col min="1" max="1" width="64.5703125" style="66" customWidth="1"/>
    <col min="2" max="2" width="13.42578125" style="66" customWidth="1"/>
    <col min="3" max="3" width="16" style="66" customWidth="1"/>
    <col min="4" max="4" width="16.42578125" style="66" customWidth="1"/>
    <col min="5" max="5" width="12.7109375" style="450" customWidth="1"/>
    <col min="6" max="6" width="19" style="66" customWidth="1"/>
    <col min="7" max="7" width="10.7109375" style="66" customWidth="1"/>
    <col min="8" max="16384" width="9.140625" style="66"/>
  </cols>
  <sheetData>
    <row r="1" spans="1:7">
      <c r="A1" s="77" t="s">
        <v>332</v>
      </c>
      <c r="B1" s="1045"/>
      <c r="C1" s="1045"/>
      <c r="D1" s="77"/>
      <c r="E1" s="1245"/>
      <c r="F1" s="77">
        <v>40</v>
      </c>
      <c r="G1" s="82"/>
    </row>
    <row r="2" spans="1:7" ht="12" customHeight="1"/>
    <row r="3" spans="1:7" ht="13.5" customHeight="1"/>
    <row r="4" spans="1:7" ht="14.25" customHeight="1"/>
    <row r="7" spans="1:7" s="316" customFormat="1" ht="15" customHeight="1">
      <c r="A7" s="561" t="s">
        <v>1509</v>
      </c>
      <c r="E7" s="1246"/>
    </row>
    <row r="8" spans="1:7" s="316" customFormat="1" ht="15" customHeight="1">
      <c r="A8" s="561" t="s">
        <v>1245</v>
      </c>
      <c r="E8" s="1246"/>
    </row>
    <row r="9" spans="1:7" s="316" customFormat="1" ht="15" customHeight="1">
      <c r="A9" s="561" t="s">
        <v>1653</v>
      </c>
      <c r="E9" s="1246"/>
    </row>
    <row r="10" spans="1:7" s="316" customFormat="1" ht="15" customHeight="1">
      <c r="A10" s="564" t="s">
        <v>416</v>
      </c>
      <c r="E10" s="1246"/>
    </row>
    <row r="11" spans="1:7" s="316" customFormat="1" ht="15" customHeight="1">
      <c r="A11" s="1827" t="s">
        <v>344</v>
      </c>
      <c r="B11" s="1817" t="s">
        <v>2022</v>
      </c>
      <c r="C11" s="1817"/>
      <c r="D11" s="1817" t="s">
        <v>738</v>
      </c>
      <c r="E11" s="1817"/>
    </row>
    <row r="12" spans="1:7" s="316" customFormat="1" ht="15" customHeight="1" thickBot="1">
      <c r="A12" s="1828"/>
      <c r="B12" s="696">
        <v>2015</v>
      </c>
      <c r="C12" s="696" t="s">
        <v>1659</v>
      </c>
      <c r="D12" s="696" t="s">
        <v>418</v>
      </c>
      <c r="E12" s="1247" t="s">
        <v>419</v>
      </c>
    </row>
    <row r="13" spans="1:7" s="316" customFormat="1" ht="15" customHeight="1" thickTop="1">
      <c r="A13" s="228" t="s">
        <v>343</v>
      </c>
      <c r="B13" s="592">
        <v>78572.95933493333</v>
      </c>
      <c r="C13" s="592">
        <v>90606.024082639982</v>
      </c>
      <c r="D13" s="592">
        <v>12033.064747706652</v>
      </c>
      <c r="E13" s="602">
        <v>0.1531451131478101</v>
      </c>
      <c r="F13"/>
    </row>
    <row r="14" spans="1:7" s="316" customFormat="1" ht="15" customHeight="1">
      <c r="A14" s="228" t="s">
        <v>1372</v>
      </c>
      <c r="B14" s="592">
        <v>21712.752025260001</v>
      </c>
      <c r="C14" s="592">
        <v>24669.351368709998</v>
      </c>
      <c r="D14" s="592">
        <v>2956.5993434499978</v>
      </c>
      <c r="E14" s="602">
        <v>0.13616879794925918</v>
      </c>
      <c r="F14"/>
    </row>
    <row r="15" spans="1:7" s="316" customFormat="1" ht="15" customHeight="1">
      <c r="A15" s="437" t="s">
        <v>570</v>
      </c>
      <c r="B15" s="245">
        <v>16849.093808230002</v>
      </c>
      <c r="C15" s="573">
        <v>18628.328276789998</v>
      </c>
      <c r="D15" s="245">
        <v>1779.2344685599965</v>
      </c>
      <c r="E15" s="603">
        <v>0.10559822912796202</v>
      </c>
      <c r="F15"/>
    </row>
    <row r="16" spans="1:7" s="316" customFormat="1" ht="15" customHeight="1">
      <c r="A16" s="437" t="s">
        <v>186</v>
      </c>
      <c r="B16" s="245">
        <v>1428.9772614099998</v>
      </c>
      <c r="C16" s="573">
        <v>1411.12261521</v>
      </c>
      <c r="D16" s="245">
        <v>-17.854646199999706</v>
      </c>
      <c r="E16" s="603">
        <v>-1.2494702807504532E-2</v>
      </c>
      <c r="F16"/>
    </row>
    <row r="17" spans="1:8" s="316" customFormat="1" ht="15" customHeight="1">
      <c r="A17" s="437" t="s">
        <v>610</v>
      </c>
      <c r="B17" s="563">
        <v>263.81748672000003</v>
      </c>
      <c r="C17" s="573">
        <v>325.46966791</v>
      </c>
      <c r="D17" s="245">
        <v>61.652181189999965</v>
      </c>
      <c r="E17" s="603">
        <v>0.23369254993863953</v>
      </c>
      <c r="F17"/>
      <c r="G17" s="599"/>
    </row>
    <row r="18" spans="1:8" s="316" customFormat="1" ht="15" customHeight="1">
      <c r="A18" s="437" t="s">
        <v>187</v>
      </c>
      <c r="B18" s="563">
        <v>187.59159586999996</v>
      </c>
      <c r="C18" s="573">
        <v>831.56723626000007</v>
      </c>
      <c r="D18" s="245">
        <v>643.97564039000008</v>
      </c>
      <c r="E18" s="603">
        <v>3.4328597579407125</v>
      </c>
      <c r="F18"/>
    </row>
    <row r="19" spans="1:8" s="316" customFormat="1" ht="15" customHeight="1">
      <c r="A19" s="437" t="s">
        <v>188</v>
      </c>
      <c r="B19" s="563">
        <v>930.44763058000012</v>
      </c>
      <c r="C19" s="573">
        <v>949.88884130999998</v>
      </c>
      <c r="D19" s="245">
        <v>19.441210729999852</v>
      </c>
      <c r="E19" s="603">
        <v>2.0894470673090026E-2</v>
      </c>
      <c r="F19"/>
    </row>
    <row r="20" spans="1:8" s="316" customFormat="1" ht="15" customHeight="1">
      <c r="A20" s="437" t="s">
        <v>669</v>
      </c>
      <c r="B20" s="563">
        <v>2052.8242424499999</v>
      </c>
      <c r="C20" s="573">
        <v>2522.9747312299996</v>
      </c>
      <c r="D20" s="245">
        <v>470.15048877999971</v>
      </c>
      <c r="E20" s="603">
        <v>0.22902617723321783</v>
      </c>
      <c r="F20"/>
    </row>
    <row r="21" spans="1:8" s="316" customFormat="1" ht="15" customHeight="1">
      <c r="A21" s="228" t="s">
        <v>1324</v>
      </c>
      <c r="B21" s="592">
        <v>40531.359918423324</v>
      </c>
      <c r="C21" s="592">
        <v>47302.176573989986</v>
      </c>
      <c r="D21" s="592">
        <v>6770.8166555666612</v>
      </c>
      <c r="E21" s="602">
        <v>0.16705130716546779</v>
      </c>
      <c r="F21"/>
      <c r="G21" s="577"/>
      <c r="H21" s="577"/>
    </row>
    <row r="22" spans="1:8" s="316" customFormat="1" ht="15" customHeight="1">
      <c r="A22" s="525" t="s">
        <v>649</v>
      </c>
      <c r="B22" s="563">
        <v>33454.00140358333</v>
      </c>
      <c r="C22" s="573">
        <v>38687.584913349994</v>
      </c>
      <c r="D22" s="245">
        <v>5233.5835097666641</v>
      </c>
      <c r="E22" s="603">
        <v>0.15644118162815901</v>
      </c>
      <c r="F22"/>
      <c r="H22" s="577"/>
    </row>
    <row r="23" spans="1:8" s="316" customFormat="1" ht="15" customHeight="1">
      <c r="A23" s="525" t="s">
        <v>1416</v>
      </c>
      <c r="B23" s="563">
        <v>1434.2533603299999</v>
      </c>
      <c r="C23" s="573">
        <v>1.0000000000000001E-5</v>
      </c>
      <c r="D23" s="245">
        <v>-1434.2533503299999</v>
      </c>
      <c r="E23" s="603">
        <v>-0.99999999302773113</v>
      </c>
      <c r="F23"/>
      <c r="H23" s="577"/>
    </row>
    <row r="24" spans="1:8" s="316" customFormat="1" ht="15" customHeight="1">
      <c r="A24" s="525" t="s">
        <v>1415</v>
      </c>
      <c r="B24" s="563">
        <v>5468.4121330999997</v>
      </c>
      <c r="C24" s="573">
        <v>8428.2685957100002</v>
      </c>
      <c r="D24" s="245">
        <v>2959.8564626100006</v>
      </c>
      <c r="E24" s="603">
        <v>0.54126433607557689</v>
      </c>
      <c r="F24"/>
      <c r="H24" s="577"/>
    </row>
    <row r="25" spans="1:8" s="316" customFormat="1" ht="15" customHeight="1">
      <c r="A25" s="525" t="s">
        <v>1313</v>
      </c>
      <c r="B25" s="563">
        <v>58.193862949999996</v>
      </c>
      <c r="C25" s="573">
        <v>70.795409949999993</v>
      </c>
      <c r="D25" s="245">
        <v>12.601546999999997</v>
      </c>
      <c r="E25" s="603">
        <v>0.21654426018817841</v>
      </c>
      <c r="F25"/>
      <c r="H25" s="577"/>
    </row>
    <row r="26" spans="1:8" s="316" customFormat="1" ht="15" customHeight="1">
      <c r="A26" s="917" t="s">
        <v>1315</v>
      </c>
      <c r="B26" s="563">
        <v>2.8258475900000004</v>
      </c>
      <c r="C26" s="573">
        <v>10.573832829999999</v>
      </c>
      <c r="D26" s="245">
        <v>7.7479852399999984</v>
      </c>
      <c r="E26" s="603">
        <v>2.7418270070255266</v>
      </c>
      <c r="F26"/>
      <c r="H26" s="577"/>
    </row>
    <row r="27" spans="1:8" s="316" customFormat="1" ht="15" customHeight="1">
      <c r="A27" s="917" t="s">
        <v>1316</v>
      </c>
      <c r="B27" s="563">
        <v>46.380708069999997</v>
      </c>
      <c r="C27" s="573">
        <v>14.182500559999999</v>
      </c>
      <c r="D27" s="245">
        <v>-32.198207509999996</v>
      </c>
      <c r="E27" s="603">
        <v>-0.69421552300160905</v>
      </c>
      <c r="F27"/>
      <c r="H27" s="577"/>
    </row>
    <row r="28" spans="1:8" s="316" customFormat="1" ht="15" customHeight="1">
      <c r="A28" s="917" t="s">
        <v>1317</v>
      </c>
      <c r="B28" s="563">
        <v>67.292602799999997</v>
      </c>
      <c r="C28" s="573">
        <v>90.77131159000001</v>
      </c>
      <c r="D28" s="245">
        <v>23.478708790000013</v>
      </c>
      <c r="E28" s="603">
        <v>0.34890475049361602</v>
      </c>
      <c r="F28"/>
      <c r="H28" s="577"/>
    </row>
    <row r="29" spans="1:8" s="316" customFormat="1" ht="15" customHeight="1">
      <c r="A29" s="228" t="s">
        <v>1323</v>
      </c>
      <c r="B29" s="592">
        <v>15974.431505800001</v>
      </c>
      <c r="C29" s="592">
        <v>18590.81863184</v>
      </c>
      <c r="D29" s="592">
        <v>2616.3871260399992</v>
      </c>
      <c r="E29" s="602">
        <v>0.16378593035314215</v>
      </c>
      <c r="F29"/>
      <c r="G29" s="577"/>
      <c r="H29" s="599"/>
    </row>
    <row r="30" spans="1:8" s="316" customFormat="1" ht="15" customHeight="1">
      <c r="A30" s="917" t="s">
        <v>203</v>
      </c>
      <c r="B30" s="563">
        <v>4972.5465265299999</v>
      </c>
      <c r="C30" s="573">
        <v>6020.3836786399997</v>
      </c>
      <c r="D30" s="245">
        <v>1047.8371521099998</v>
      </c>
      <c r="E30" s="603">
        <v>0.21072445406382423</v>
      </c>
      <c r="F30"/>
      <c r="G30" s="577"/>
    </row>
    <row r="31" spans="1:8" s="316" customFormat="1" ht="15" customHeight="1">
      <c r="A31" s="980" t="s">
        <v>1456</v>
      </c>
      <c r="B31" s="563">
        <v>912.56264768000005</v>
      </c>
      <c r="C31" s="573">
        <v>1988.8541379200001</v>
      </c>
      <c r="D31" s="245">
        <v>1076.29149024</v>
      </c>
      <c r="E31" s="603">
        <v>1.1794165507170891</v>
      </c>
      <c r="F31"/>
      <c r="G31" s="577"/>
    </row>
    <row r="32" spans="1:8" s="316" customFormat="1" ht="15" customHeight="1">
      <c r="A32" s="917" t="s">
        <v>193</v>
      </c>
      <c r="B32" s="563">
        <v>6580.55650573</v>
      </c>
      <c r="C32" s="573">
        <v>7073.4399654100007</v>
      </c>
      <c r="D32" s="245">
        <v>492.88345968000067</v>
      </c>
      <c r="E32" s="603">
        <v>1.1720295591964027</v>
      </c>
      <c r="F32"/>
      <c r="G32" s="577"/>
    </row>
    <row r="33" spans="1:8" s="316" customFormat="1" ht="15" customHeight="1">
      <c r="A33" s="437" t="s">
        <v>252</v>
      </c>
      <c r="B33" s="563">
        <v>3256.6039147399997</v>
      </c>
      <c r="C33" s="573">
        <v>3228.4314602599998</v>
      </c>
      <c r="D33" s="245">
        <v>-28.172454479999942</v>
      </c>
      <c r="E33" s="603">
        <v>11.803009962609453</v>
      </c>
      <c r="F33"/>
      <c r="G33" s="577"/>
    </row>
    <row r="34" spans="1:8" s="316" customFormat="1" ht="12" customHeight="1">
      <c r="A34" s="437" t="s">
        <v>1539</v>
      </c>
      <c r="B34" s="563">
        <v>252.16191112000004</v>
      </c>
      <c r="C34" s="573">
        <v>279.70938961000002</v>
      </c>
      <c r="D34" s="245">
        <v>27.547478489999975</v>
      </c>
      <c r="E34" s="603">
        <v>-0.95749456913462505</v>
      </c>
      <c r="F34"/>
      <c r="G34" s="577"/>
    </row>
    <row r="35" spans="1:8" s="316" customFormat="1" ht="15" customHeight="1">
      <c r="A35" s="228" t="s">
        <v>1321</v>
      </c>
      <c r="B35" s="1389">
        <v>354.41588545000002</v>
      </c>
      <c r="C35" s="575">
        <v>43.677508099999997</v>
      </c>
      <c r="D35" s="575">
        <v>-310.73837735000001</v>
      </c>
      <c r="E35" s="602">
        <v>-0.87676199094591123</v>
      </c>
      <c r="F35"/>
      <c r="G35" s="577"/>
    </row>
    <row r="36" spans="1:8" s="316" customFormat="1" ht="15" customHeight="1">
      <c r="A36" s="228" t="s">
        <v>325</v>
      </c>
      <c r="B36" s="592">
        <v>6725.0817614199996</v>
      </c>
      <c r="C36" s="592">
        <v>7267.2914378699988</v>
      </c>
      <c r="D36" s="592">
        <v>542.20967644999996</v>
      </c>
      <c r="E36" s="602">
        <v>8.0624993968179126E-2</v>
      </c>
      <c r="F36"/>
    </row>
    <row r="37" spans="1:8" s="316" customFormat="1" ht="15" customHeight="1">
      <c r="A37" s="985" t="s">
        <v>1318</v>
      </c>
      <c r="B37" s="563">
        <v>510.09388100000007</v>
      </c>
      <c r="C37" s="573">
        <v>341.18483586000002</v>
      </c>
      <c r="D37" s="245">
        <v>-168.90904514000005</v>
      </c>
      <c r="E37" s="603">
        <v>-0.33113325101815916</v>
      </c>
      <c r="F37"/>
      <c r="H37" s="245"/>
    </row>
    <row r="38" spans="1:8" s="316" customFormat="1" ht="15" customHeight="1">
      <c r="A38" s="437" t="s">
        <v>491</v>
      </c>
      <c r="B38" s="563">
        <v>2.8904705900000001</v>
      </c>
      <c r="C38" s="573">
        <v>9.4367383800000013</v>
      </c>
      <c r="D38" s="245">
        <v>6.5462677900000017</v>
      </c>
      <c r="E38" s="603">
        <v>2.2647757817179524</v>
      </c>
      <c r="F38"/>
    </row>
    <row r="39" spans="1:8" s="316" customFormat="1" ht="15" customHeight="1">
      <c r="A39" s="437" t="s">
        <v>1447</v>
      </c>
      <c r="B39" s="1390">
        <v>302.40117404</v>
      </c>
      <c r="C39" s="573">
        <v>404.47185500000001</v>
      </c>
      <c r="D39" s="245">
        <v>102.07068096</v>
      </c>
      <c r="E39" s="603">
        <v>0.33753401019037921</v>
      </c>
      <c r="F39"/>
    </row>
    <row r="40" spans="1:8" s="316" customFormat="1" ht="15" customHeight="1">
      <c r="A40" s="437" t="s">
        <v>199</v>
      </c>
      <c r="B40" s="1390">
        <v>5892.4255324399992</v>
      </c>
      <c r="C40" s="573">
        <v>6510.2769167399993</v>
      </c>
      <c r="D40" s="245">
        <v>617.85138430000006</v>
      </c>
      <c r="E40" s="603">
        <v>0.10485518754517953</v>
      </c>
      <c r="F40"/>
    </row>
    <row r="41" spans="1:8" s="316" customFormat="1" ht="15" customHeight="1">
      <c r="A41" s="228" t="s">
        <v>1320</v>
      </c>
      <c r="B41" s="1391">
        <v>17.270703349999998</v>
      </c>
      <c r="C41" s="575">
        <v>1.9210918899999998</v>
      </c>
      <c r="D41" s="575">
        <v>-15.349611459999998</v>
      </c>
      <c r="E41" s="602">
        <v>-0.99364720756756753</v>
      </c>
      <c r="F41"/>
    </row>
    <row r="42" spans="1:8" s="316" customFormat="1" ht="15" customHeight="1">
      <c r="A42" s="228" t="s">
        <v>1322</v>
      </c>
      <c r="B42" s="592">
        <v>136704.30739750669</v>
      </c>
      <c r="C42" s="592">
        <v>145260.39835778001</v>
      </c>
      <c r="D42" s="592">
        <v>8556.0909602733154</v>
      </c>
      <c r="E42" s="602">
        <v>6.2588305541785516E-2</v>
      </c>
      <c r="F42"/>
    </row>
    <row r="43" spans="1:8" s="316" customFormat="1" ht="15" customHeight="1">
      <c r="A43" s="228" t="s">
        <v>1327</v>
      </c>
      <c r="B43" s="1389">
        <v>55508.332628996672</v>
      </c>
      <c r="C43" s="592">
        <v>59518.389201860002</v>
      </c>
      <c r="D43" s="592">
        <v>4010.0565728633301</v>
      </c>
      <c r="E43" s="602">
        <v>7.2242425288929324E-2</v>
      </c>
      <c r="F43"/>
    </row>
    <row r="44" spans="1:8" s="316" customFormat="1" ht="15" customHeight="1">
      <c r="A44" s="437" t="s">
        <v>729</v>
      </c>
      <c r="B44" s="563">
        <v>55508.332628996672</v>
      </c>
      <c r="C44" s="573">
        <v>59518.389201860002</v>
      </c>
      <c r="D44" s="245">
        <v>4010.0565728633301</v>
      </c>
      <c r="E44" s="603">
        <v>7.2242425288929324E-2</v>
      </c>
      <c r="F44"/>
    </row>
    <row r="45" spans="1:8" s="316" customFormat="1" ht="15" customHeight="1">
      <c r="A45" s="228" t="s">
        <v>1328</v>
      </c>
      <c r="B45" s="592">
        <v>76250.248834860002</v>
      </c>
      <c r="C45" s="592">
        <v>79983.022874670016</v>
      </c>
      <c r="D45" s="592">
        <v>3732.7740398100141</v>
      </c>
      <c r="E45" s="602">
        <v>4.8954253879148979E-2</v>
      </c>
      <c r="F45"/>
    </row>
    <row r="46" spans="1:8" s="316" customFormat="1" ht="15" customHeight="1">
      <c r="A46" s="437" t="s">
        <v>477</v>
      </c>
      <c r="B46" s="563">
        <v>4820.1821182299991</v>
      </c>
      <c r="C46" s="573">
        <v>5181.4000411599991</v>
      </c>
      <c r="D46" s="245">
        <v>361.21792292999999</v>
      </c>
      <c r="E46" s="603">
        <v>7.4938646314600454E-2</v>
      </c>
      <c r="F46"/>
    </row>
    <row r="47" spans="1:8" s="316" customFormat="1" ht="15" customHeight="1">
      <c r="A47" s="437" t="s">
        <v>196</v>
      </c>
      <c r="B47" s="563">
        <v>11974.079814149998</v>
      </c>
      <c r="C47" s="573">
        <v>12758.202349359999</v>
      </c>
      <c r="D47" s="245">
        <v>784.12253521000093</v>
      </c>
      <c r="E47" s="603">
        <v>6.5484993200344954E-2</v>
      </c>
      <c r="F47"/>
    </row>
    <row r="48" spans="1:8" s="316" customFormat="1" ht="15" customHeight="1">
      <c r="A48" s="437" t="s">
        <v>197</v>
      </c>
      <c r="B48" s="563">
        <v>4194.1405870199997</v>
      </c>
      <c r="C48" s="573">
        <v>3775.2360773000005</v>
      </c>
      <c r="D48" s="245">
        <v>-418.90450971999917</v>
      </c>
      <c r="E48" s="603">
        <v>-9.9878509322368081E-2</v>
      </c>
      <c r="F48"/>
    </row>
    <row r="49" spans="1:9" s="316" customFormat="1" ht="15" customHeight="1">
      <c r="A49" s="437" t="s">
        <v>198</v>
      </c>
      <c r="B49" s="563">
        <v>13326.73370965</v>
      </c>
      <c r="C49" s="573">
        <v>12830.34426641</v>
      </c>
      <c r="D49" s="245">
        <v>-496.38944323999931</v>
      </c>
      <c r="E49" s="603">
        <v>-3.7247644775895816E-2</v>
      </c>
      <c r="F49"/>
    </row>
    <row r="50" spans="1:9" s="316" customFormat="1" ht="15" customHeight="1">
      <c r="A50" s="564" t="s">
        <v>333</v>
      </c>
      <c r="B50" s="563">
        <v>31172.666928210001</v>
      </c>
      <c r="C50" s="573">
        <v>34146.862627700008</v>
      </c>
      <c r="D50" s="245">
        <v>2974.1956994900065</v>
      </c>
      <c r="E50" s="603">
        <v>9.541037044855738E-2</v>
      </c>
      <c r="F50"/>
    </row>
    <row r="51" spans="1:9" s="316" customFormat="1" ht="15" customHeight="1">
      <c r="A51" s="437" t="s">
        <v>211</v>
      </c>
      <c r="B51" s="563">
        <v>6245.4352293300008</v>
      </c>
      <c r="C51" s="573">
        <v>6530.7903915200004</v>
      </c>
      <c r="D51" s="245">
        <v>285.35516218999965</v>
      </c>
      <c r="E51" s="603">
        <v>4.5690196393344484E-2</v>
      </c>
      <c r="F51"/>
    </row>
    <row r="52" spans="1:9" s="316" customFormat="1" ht="15" customHeight="1">
      <c r="A52" s="437" t="s">
        <v>206</v>
      </c>
      <c r="B52" s="563">
        <v>4300.8255777200002</v>
      </c>
      <c r="C52" s="573">
        <v>4418.3507770800006</v>
      </c>
      <c r="D52" s="245">
        <v>117.52519936000044</v>
      </c>
      <c r="E52" s="603">
        <v>2.7326195223732919E-2</v>
      </c>
      <c r="F52"/>
      <c r="I52" s="1359"/>
    </row>
    <row r="53" spans="1:9" s="316" customFormat="1" ht="15" customHeight="1">
      <c r="A53" s="437" t="s">
        <v>192</v>
      </c>
      <c r="B53" s="563">
        <v>216.18487055</v>
      </c>
      <c r="C53" s="573">
        <v>341.83634413999999</v>
      </c>
      <c r="D53" s="245">
        <v>125.65147358999999</v>
      </c>
      <c r="E53" s="603">
        <v>0.58122232730869516</v>
      </c>
      <c r="F53"/>
    </row>
    <row r="54" spans="1:9" s="316" customFormat="1" ht="15" customHeight="1">
      <c r="A54" s="228" t="s">
        <v>200</v>
      </c>
      <c r="B54" s="592">
        <v>4872.8565371699997</v>
      </c>
      <c r="C54" s="592">
        <v>5698.8832990599985</v>
      </c>
      <c r="D54" s="592">
        <v>826.02676188999885</v>
      </c>
      <c r="E54" s="602">
        <v>0.16951592060818776</v>
      </c>
      <c r="F54"/>
    </row>
    <row r="55" spans="1:9" s="316" customFormat="1" ht="15" customHeight="1">
      <c r="A55" s="437" t="s">
        <v>1329</v>
      </c>
      <c r="B55" s="563">
        <v>3473.5533879</v>
      </c>
      <c r="C55" s="573">
        <v>4294.6836990599986</v>
      </c>
      <c r="D55" s="245">
        <v>821.13031115999866</v>
      </c>
      <c r="E55" s="603">
        <v>0.2363949015496285</v>
      </c>
      <c r="F55"/>
    </row>
    <row r="56" spans="1:9" s="316" customFormat="1" ht="15" customHeight="1">
      <c r="A56" s="437" t="s">
        <v>238</v>
      </c>
      <c r="B56" s="563">
        <v>1177.2744999999998</v>
      </c>
      <c r="C56" s="573">
        <v>1404.1995999999999</v>
      </c>
      <c r="D56" s="245">
        <v>226.92510000000016</v>
      </c>
      <c r="E56" s="603">
        <v>0.19275462094864038</v>
      </c>
      <c r="F56"/>
      <c r="G56" s="1359"/>
      <c r="H56" s="1359"/>
    </row>
    <row r="57" spans="1:9" s="316" customFormat="1" ht="15" customHeight="1">
      <c r="A57" s="437" t="s">
        <v>191</v>
      </c>
      <c r="B57" s="573">
        <v>222.02864926999999</v>
      </c>
      <c r="C57" s="1555">
        <v>0</v>
      </c>
      <c r="D57" s="245">
        <v>-222.02864926999999</v>
      </c>
      <c r="E57" s="603">
        <v>1</v>
      </c>
      <c r="F57"/>
      <c r="G57" s="1359"/>
      <c r="H57" s="1359"/>
    </row>
    <row r="58" spans="1:9" s="316" customFormat="1" ht="15" customHeight="1">
      <c r="A58" s="228" t="s">
        <v>1331</v>
      </c>
      <c r="B58" s="1389">
        <v>72.869396479999992</v>
      </c>
      <c r="C58" s="575">
        <v>60.102982189999999</v>
      </c>
      <c r="D58" s="592">
        <v>-12.766414289999993</v>
      </c>
      <c r="E58" s="602">
        <v>-0.17519582851909454</v>
      </c>
      <c r="F58"/>
      <c r="G58" s="1359"/>
      <c r="H58" s="1359"/>
    </row>
    <row r="59" spans="1:9" s="390" customFormat="1" ht="15" customHeight="1">
      <c r="A59" s="228" t="s">
        <v>1332</v>
      </c>
      <c r="B59" s="592">
        <v>5539.6587270500004</v>
      </c>
      <c r="C59" s="592">
        <v>5893.77438119</v>
      </c>
      <c r="D59" s="592">
        <v>354.11565413999961</v>
      </c>
      <c r="E59" s="602">
        <v>6.3923730971163106E-2</v>
      </c>
      <c r="F59"/>
      <c r="G59" s="1360"/>
      <c r="H59" s="1359"/>
    </row>
    <row r="60" spans="1:9" s="316" customFormat="1" ht="15" customHeight="1">
      <c r="A60" s="174" t="s">
        <v>1552</v>
      </c>
      <c r="B60" s="563">
        <v>5536.7586929000008</v>
      </c>
      <c r="C60" s="573">
        <v>5891.7145763099998</v>
      </c>
      <c r="D60" s="245">
        <v>354.95588340999893</v>
      </c>
      <c r="E60" s="603">
        <v>6.4108967556265828E-2</v>
      </c>
      <c r="F60"/>
      <c r="H60" s="1359"/>
    </row>
    <row r="61" spans="1:9" s="316" customFormat="1" ht="15" customHeight="1">
      <c r="A61" s="174" t="s">
        <v>191</v>
      </c>
      <c r="B61" s="563">
        <v>2.9000341500000002</v>
      </c>
      <c r="C61" s="573">
        <v>2.0598048800000002</v>
      </c>
      <c r="D61" s="245">
        <v>-0.84022927000000003</v>
      </c>
      <c r="E61" s="603">
        <v>-0.28973081920431865</v>
      </c>
      <c r="F61"/>
      <c r="H61" s="1359"/>
    </row>
    <row r="62" spans="1:9" s="390" customFormat="1" ht="15" customHeight="1">
      <c r="A62" s="228" t="s">
        <v>1333</v>
      </c>
      <c r="B62" s="592">
        <v>252.71782707</v>
      </c>
      <c r="C62" s="592">
        <v>314.00080095000004</v>
      </c>
      <c r="D62" s="245">
        <v>61.282973880000043</v>
      </c>
      <c r="E62" s="603">
        <v>0.24249565054635158</v>
      </c>
      <c r="F62"/>
      <c r="H62" s="1359"/>
    </row>
    <row r="63" spans="1:9" s="316" customFormat="1" ht="15" customHeight="1">
      <c r="A63" s="437" t="s">
        <v>1334</v>
      </c>
      <c r="B63" s="245">
        <v>252.71782707</v>
      </c>
      <c r="C63" s="245">
        <v>314.00080095000004</v>
      </c>
      <c r="D63" s="245">
        <v>61.282973880000043</v>
      </c>
      <c r="E63" s="603">
        <v>0.24249565054635158</v>
      </c>
      <c r="F63"/>
      <c r="H63" s="1359"/>
    </row>
    <row r="64" spans="1:9" s="390" customFormat="1" ht="15" customHeight="1">
      <c r="A64" s="228" t="s">
        <v>1335</v>
      </c>
      <c r="B64" s="560">
        <v>1962.7020114900001</v>
      </c>
      <c r="C64" s="560">
        <v>2027.22020845</v>
      </c>
      <c r="D64" s="592">
        <v>64.518196959999841</v>
      </c>
      <c r="E64" s="602">
        <v>3.2872130655748677E-2</v>
      </c>
      <c r="F64"/>
      <c r="H64" s="1359"/>
    </row>
    <row r="65" spans="1:9" s="316" customFormat="1" ht="15" customHeight="1">
      <c r="A65" s="608" t="s">
        <v>1461</v>
      </c>
      <c r="B65" s="245">
        <v>1961.7096164900001</v>
      </c>
      <c r="C65" s="573">
        <v>2025.77732345</v>
      </c>
      <c r="D65" s="245">
        <v>64.067706959999896</v>
      </c>
      <c r="E65" s="603">
        <v>3.2659118567524459E-2</v>
      </c>
      <c r="F65"/>
      <c r="H65" s="1359"/>
    </row>
    <row r="66" spans="1:9" s="316" customFormat="1" ht="15" customHeight="1">
      <c r="A66" s="437" t="s">
        <v>1392</v>
      </c>
      <c r="B66" s="245">
        <v>0.99239499999999992</v>
      </c>
      <c r="C66" s="573">
        <v>1.442885</v>
      </c>
      <c r="D66" s="245">
        <v>0.45049000000000006</v>
      </c>
      <c r="E66" s="603">
        <v>0.45394223066420136</v>
      </c>
      <c r="F66"/>
      <c r="H66" s="1359"/>
    </row>
    <row r="67" spans="1:9" s="390" customFormat="1" ht="15" customHeight="1">
      <c r="A67" s="228" t="s">
        <v>1337</v>
      </c>
      <c r="B67" s="560">
        <v>1956.7984501300002</v>
      </c>
      <c r="C67" s="560">
        <v>2300.7617784399999</v>
      </c>
      <c r="D67" s="560">
        <v>343.96332830999972</v>
      </c>
      <c r="E67" s="602">
        <v>0.17577861853230137</v>
      </c>
      <c r="F67"/>
      <c r="H67" s="1359"/>
    </row>
    <row r="68" spans="1:9" s="316" customFormat="1" ht="15" customHeight="1">
      <c r="A68" s="437" t="s">
        <v>1462</v>
      </c>
      <c r="B68" s="245">
        <v>1880.7530877200002</v>
      </c>
      <c r="C68" s="573">
        <v>2240.1375357000002</v>
      </c>
      <c r="D68" s="245">
        <v>359.38444798</v>
      </c>
      <c r="E68" s="603">
        <v>0.19108539569948269</v>
      </c>
      <c r="F68"/>
      <c r="H68" s="1361"/>
    </row>
    <row r="69" spans="1:9" s="316" customFormat="1" ht="15" customHeight="1">
      <c r="A69" s="437" t="s">
        <v>1338</v>
      </c>
      <c r="B69" s="245">
        <v>0.75392157999999987</v>
      </c>
      <c r="C69" s="573">
        <v>4.8399534800000001</v>
      </c>
      <c r="D69" s="245">
        <v>4.0860319</v>
      </c>
      <c r="E69" s="603">
        <v>5.4197041289095358</v>
      </c>
      <c r="F69"/>
    </row>
    <row r="70" spans="1:9" s="316" customFormat="1" ht="15" customHeight="1">
      <c r="A70" s="437" t="s">
        <v>1339</v>
      </c>
      <c r="B70" s="245">
        <v>75.187278730000003</v>
      </c>
      <c r="C70" s="573">
        <v>55.687955560000006</v>
      </c>
      <c r="D70" s="245">
        <v>-19.499323169999997</v>
      </c>
      <c r="E70" s="603">
        <v>-0.25934338227644482</v>
      </c>
      <c r="F70"/>
    </row>
    <row r="71" spans="1:9" s="316" customFormat="1" ht="15" customHeight="1">
      <c r="A71" s="437" t="s">
        <v>233</v>
      </c>
      <c r="B71" s="245">
        <v>0.10416209999999999</v>
      </c>
      <c r="C71" s="573">
        <v>9.6333699999999994E-2</v>
      </c>
      <c r="D71" s="245">
        <v>-7.8283999999999992E-3</v>
      </c>
      <c r="E71" s="603">
        <v>-7.5155934836183214E-2</v>
      </c>
      <c r="F71"/>
      <c r="G71" s="1361"/>
      <c r="I71" s="1359"/>
    </row>
    <row r="72" spans="1:9" s="316" customFormat="1" ht="15" customHeight="1" thickBot="1">
      <c r="A72" s="695" t="s">
        <v>445</v>
      </c>
      <c r="B72" s="699">
        <v>231714.22550960002</v>
      </c>
      <c r="C72" s="699">
        <v>253669.47104732</v>
      </c>
      <c r="D72" s="699">
        <v>21955.145537719982</v>
      </c>
      <c r="E72" s="700">
        <v>0.10883680170550081</v>
      </c>
      <c r="F72"/>
    </row>
    <row r="73" spans="1:9" s="316" customFormat="1" ht="15" customHeight="1" thickTop="1">
      <c r="A73" s="8" t="s">
        <v>1217</v>
      </c>
      <c r="B73" s="1425"/>
      <c r="C73" s="605"/>
      <c r="E73" s="1248"/>
      <c r="F73" s="555"/>
      <c r="G73" s="1015"/>
    </row>
    <row r="74" spans="1:9" s="316" customFormat="1" ht="15" customHeight="1">
      <c r="A74" s="872" t="s">
        <v>648</v>
      </c>
      <c r="B74" s="577"/>
      <c r="E74" s="1246"/>
    </row>
    <row r="75" spans="1:9" s="316" customFormat="1" ht="15" customHeight="1">
      <c r="A75" s="872" t="s">
        <v>1459</v>
      </c>
      <c r="E75" s="1246"/>
      <c r="F75" s="1359"/>
      <c r="H75" s="1362"/>
    </row>
    <row r="76" spans="1:9" s="316" customFormat="1" ht="15" customHeight="1">
      <c r="A76" s="1140" t="s">
        <v>623</v>
      </c>
      <c r="B76" s="1392"/>
      <c r="E76" s="1246"/>
      <c r="F76" s="1359"/>
    </row>
    <row r="77" spans="1:9" s="316" customFormat="1" ht="15" customHeight="1">
      <c r="A77" s="872" t="s">
        <v>1463</v>
      </c>
      <c r="B77" s="599"/>
      <c r="E77" s="1246"/>
      <c r="F77" s="1359"/>
    </row>
    <row r="78" spans="1:9" s="316" customFormat="1" ht="15" customHeight="1">
      <c r="A78" s="1515" t="s">
        <v>1874</v>
      </c>
      <c r="E78" s="1246"/>
      <c r="F78" s="1359"/>
    </row>
    <row r="79" spans="1:9" s="316" customFormat="1" ht="15" customHeight="1">
      <c r="A79" s="930" t="s">
        <v>1981</v>
      </c>
      <c r="B79" s="599"/>
      <c r="E79" s="1246"/>
      <c r="F79" s="1359"/>
    </row>
    <row r="80" spans="1:9" s="316" customFormat="1" ht="15" customHeight="1">
      <c r="A80" s="34"/>
      <c r="E80" s="1246"/>
      <c r="F80" s="1359"/>
    </row>
    <row r="81" spans="1:6" ht="15.75">
      <c r="A81" s="8"/>
      <c r="F81" s="1359"/>
    </row>
    <row r="82" spans="1:6" ht="15.75">
      <c r="A82" s="8"/>
      <c r="F82" s="1359"/>
    </row>
    <row r="83" spans="1:6">
      <c r="F83" s="1359"/>
    </row>
    <row r="84" spans="1:6">
      <c r="F84" s="1359"/>
    </row>
    <row r="85" spans="1:6">
      <c r="F85" s="1359"/>
    </row>
    <row r="86" spans="1:6">
      <c r="F86" s="1359"/>
    </row>
    <row r="87" spans="1:6">
      <c r="F87" s="1359"/>
    </row>
    <row r="88" spans="1:6">
      <c r="F88" s="1359"/>
    </row>
    <row r="89" spans="1:6">
      <c r="F89" s="1359"/>
    </row>
    <row r="90" spans="1:6">
      <c r="F90" s="1359"/>
    </row>
    <row r="91" spans="1:6">
      <c r="F91" s="1359"/>
    </row>
    <row r="92" spans="1:6">
      <c r="F92" s="1359"/>
    </row>
    <row r="93" spans="1:6">
      <c r="F93" s="1359"/>
    </row>
    <row r="94" spans="1:6">
      <c r="F94" s="1359"/>
    </row>
    <row r="95" spans="1:6">
      <c r="F95" s="1359"/>
    </row>
    <row r="96" spans="1:6">
      <c r="F96" s="1359"/>
    </row>
    <row r="97" spans="6:6">
      <c r="F97" s="1359"/>
    </row>
    <row r="98" spans="6:6">
      <c r="F98" s="1359"/>
    </row>
    <row r="99" spans="6:6">
      <c r="F99" s="1359"/>
    </row>
    <row r="100" spans="6:6">
      <c r="F100" s="1359"/>
    </row>
    <row r="101" spans="6:6">
      <c r="F101" s="1359"/>
    </row>
    <row r="102" spans="6:6">
      <c r="F102" s="1359"/>
    </row>
    <row r="103" spans="6:6">
      <c r="F103" s="1359"/>
    </row>
    <row r="104" spans="6:6">
      <c r="F104" s="1359"/>
    </row>
    <row r="105" spans="6:6">
      <c r="F105" s="203"/>
    </row>
  </sheetData>
  <customSheetViews>
    <customSheetView guid="{45E423DD-7FD2-487F-8372-5798D7D06C15}" showPageBreaks="1" showGridLines="0" printArea="1">
      <selection activeCell="E3" sqref="E3"/>
      <pageMargins left="0.96" right="0.69" top="0.27" bottom="0.17" header="0" footer="0.17"/>
      <printOptions horizontalCentered="1" verticalCentered="1"/>
      <pageSetup scale="75" orientation="portrait" r:id="rId1"/>
      <headerFooter alignWithMargins="0"/>
    </customSheetView>
    <customSheetView guid="{B297ACE3-C144-4411-A206-EE5C8D41CE1C}" showGridLines="0" topLeftCell="A40">
      <selection activeCell="G25" sqref="G25"/>
      <pageMargins left="0.96" right="0.69" top="0.27" bottom="0.17" header="0" footer="0.17"/>
      <printOptions horizontalCentered="1" verticalCentered="1"/>
      <pageSetup scale="75" orientation="portrait" r:id="rId2"/>
      <headerFooter alignWithMargins="0"/>
    </customSheetView>
    <customSheetView guid="{67BA8672-8137-4028-84CD-AA630649A2B3}" showGridLines="0" showRuler="0" topLeftCell="A35">
      <selection activeCell="C66" sqref="C66"/>
      <pageMargins left="0.96" right="0.69" top="0.27" bottom="0.17" header="0" footer="0.17"/>
      <printOptions horizontalCentered="1" verticalCentered="1"/>
      <pageSetup scale="75" orientation="portrait" r:id="rId3"/>
      <headerFooter alignWithMargins="0"/>
    </customSheetView>
    <customSheetView guid="{51F1D52B-5D55-4FCC-809B-9B4CC86C88B9}" showGridLines="0">
      <selection activeCell="E3" sqref="E3"/>
      <pageMargins left="0.96" right="0.69" top="0.27" bottom="0.17" header="0" footer="0.17"/>
      <printOptions horizontalCentered="1" verticalCentered="1"/>
      <pageSetup scale="75" orientation="portrait" r:id="rId4"/>
      <headerFooter alignWithMargins="0"/>
    </customSheetView>
  </customSheetViews>
  <mergeCells count="3">
    <mergeCell ref="A11:A12"/>
    <mergeCell ref="B11:C11"/>
    <mergeCell ref="D11:E11"/>
  </mergeCells>
  <phoneticPr fontId="0" type="noConversion"/>
  <printOptions horizontalCentered="1" verticalCentered="1"/>
  <pageMargins left="0.94488188976377963" right="0.70866141732283472" top="0.53" bottom="0.15748031496062992" header="0" footer="0.15748031496062992"/>
  <pageSetup scale="62" orientation="portrait" r:id="rId5"/>
  <headerFooter alignWithMargins="0"/>
  <drawing r:id="rId6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P80"/>
  <sheetViews>
    <sheetView showGridLines="0" topLeftCell="A33" zoomScaleNormal="100" workbookViewId="0">
      <pane xSplit="1" topLeftCell="B1" activePane="topRight" state="frozen"/>
      <selection activeCell="A29" sqref="A29"/>
      <selection pane="topRight" activeCell="B52" sqref="B52"/>
    </sheetView>
  </sheetViews>
  <sheetFormatPr defaultRowHeight="15"/>
  <cols>
    <col min="1" max="1" width="58.85546875" style="66" customWidth="1"/>
    <col min="2" max="14" width="12" style="66" customWidth="1"/>
    <col min="15" max="15" width="18.42578125" style="66" bestFit="1" customWidth="1"/>
    <col min="16" max="16" width="18.85546875" style="66" customWidth="1"/>
    <col min="17" max="16384" width="9.140625" style="66"/>
  </cols>
  <sheetData>
    <row r="1" spans="1:15">
      <c r="A1" s="77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41</v>
      </c>
    </row>
    <row r="3" spans="1:15">
      <c r="E3" s="1073"/>
    </row>
    <row r="4" spans="1:15">
      <c r="E4" s="1073"/>
    </row>
    <row r="5" spans="1:15">
      <c r="A5" s="1206"/>
      <c r="E5" s="1074"/>
    </row>
    <row r="6" spans="1:15" s="1274" customFormat="1" ht="15" customHeight="1">
      <c r="A6" s="1270"/>
      <c r="B6" s="1269"/>
      <c r="C6" s="1271"/>
      <c r="D6" s="1271"/>
      <c r="E6" s="1271"/>
      <c r="F6" s="1271"/>
      <c r="G6" s="1271"/>
      <c r="H6" s="1271"/>
      <c r="I6" s="1271"/>
      <c r="J6" s="1271"/>
      <c r="K6" s="1271"/>
      <c r="L6" s="1271"/>
      <c r="M6" s="1271"/>
      <c r="N6" s="1272"/>
      <c r="O6" s="1273"/>
    </row>
    <row r="7" spans="1:15">
      <c r="A7" s="1269"/>
      <c r="E7" s="1073"/>
      <c r="F7" s="151"/>
    </row>
    <row r="8" spans="1:15" ht="15" customHeight="1">
      <c r="A8" s="561" t="s">
        <v>18</v>
      </c>
      <c r="B8" s="316"/>
      <c r="C8" s="564"/>
      <c r="D8" s="316"/>
      <c r="E8" s="316"/>
      <c r="F8" s="316"/>
      <c r="G8" s="316"/>
      <c r="H8" s="316"/>
      <c r="I8" s="316"/>
      <c r="J8" s="316"/>
      <c r="K8" s="316"/>
      <c r="L8" s="316"/>
      <c r="M8" s="316"/>
      <c r="N8" s="316"/>
    </row>
    <row r="9" spans="1:15" ht="15" customHeight="1">
      <c r="A9" s="1128" t="s">
        <v>1732</v>
      </c>
      <c r="B9" s="1129"/>
      <c r="C9" s="1129"/>
      <c r="D9" s="1129"/>
      <c r="E9" s="1130"/>
      <c r="F9" s="1129"/>
      <c r="G9" s="1129"/>
      <c r="H9" s="1129"/>
      <c r="I9" s="316"/>
      <c r="J9" s="316"/>
      <c r="K9" s="316"/>
      <c r="L9" s="316"/>
      <c r="M9" s="316"/>
      <c r="N9" s="316"/>
    </row>
    <row r="10" spans="1:15" ht="15" customHeight="1">
      <c r="A10" s="1131" t="s">
        <v>416</v>
      </c>
      <c r="B10" s="916"/>
      <c r="C10" s="1132"/>
      <c r="D10" s="916"/>
      <c r="E10" s="916"/>
      <c r="F10" s="916"/>
      <c r="G10" s="916"/>
      <c r="H10" s="1133"/>
      <c r="I10" s="308"/>
      <c r="J10" s="308"/>
      <c r="K10" s="308"/>
      <c r="L10" s="308"/>
      <c r="M10" s="308"/>
      <c r="N10" s="308"/>
    </row>
    <row r="11" spans="1:15" ht="15" customHeight="1" thickBot="1">
      <c r="A11" s="756" t="s">
        <v>344</v>
      </c>
      <c r="B11" s="756" t="s">
        <v>681</v>
      </c>
      <c r="C11" s="757" t="s">
        <v>385</v>
      </c>
      <c r="D11" s="756" t="s">
        <v>463</v>
      </c>
      <c r="E11" s="756" t="s">
        <v>387</v>
      </c>
      <c r="F11" s="756" t="s">
        <v>388</v>
      </c>
      <c r="G11" s="756" t="s">
        <v>389</v>
      </c>
      <c r="H11" s="756" t="s">
        <v>390</v>
      </c>
      <c r="I11" s="756" t="s">
        <v>391</v>
      </c>
      <c r="J11" s="756" t="s">
        <v>392</v>
      </c>
      <c r="K11" s="756" t="s">
        <v>393</v>
      </c>
      <c r="L11" s="756" t="s">
        <v>394</v>
      </c>
      <c r="M11" s="756" t="s">
        <v>395</v>
      </c>
      <c r="N11" s="756" t="s">
        <v>1553</v>
      </c>
      <c r="O11" s="193"/>
    </row>
    <row r="12" spans="1:15" ht="15" customHeight="1" thickTop="1">
      <c r="A12" s="758" t="s">
        <v>420</v>
      </c>
      <c r="B12" s="575">
        <v>11230.609013349998</v>
      </c>
      <c r="C12" s="575">
        <v>5187.4904454999996</v>
      </c>
      <c r="D12" s="575">
        <v>8006.0909979300004</v>
      </c>
      <c r="E12" s="575">
        <v>11574.39598544</v>
      </c>
      <c r="F12" s="575">
        <v>6422.8048221899999</v>
      </c>
      <c r="G12" s="575">
        <v>5459.7298652499994</v>
      </c>
      <c r="H12" s="575">
        <v>8870.3194864399993</v>
      </c>
      <c r="I12" s="575">
        <v>5766.3058837000008</v>
      </c>
      <c r="J12" s="575">
        <v>5572.7286604700002</v>
      </c>
      <c r="K12" s="575">
        <v>8906.9309756700004</v>
      </c>
      <c r="L12" s="575">
        <v>6201.2598420300001</v>
      </c>
      <c r="M12" s="575">
        <v>7407.3580946699994</v>
      </c>
      <c r="N12" s="575">
        <v>90606.024072639964</v>
      </c>
      <c r="O12" s="193"/>
    </row>
    <row r="13" spans="1:15" s="150" customFormat="1" ht="15" customHeight="1">
      <c r="A13" s="436" t="s">
        <v>1325</v>
      </c>
      <c r="B13" s="575">
        <v>2874.9729417600001</v>
      </c>
      <c r="C13" s="575">
        <v>2187.6747738200002</v>
      </c>
      <c r="D13" s="575">
        <v>2128.1451858400001</v>
      </c>
      <c r="E13" s="575">
        <v>1969.1464230600002</v>
      </c>
      <c r="F13" s="575">
        <v>2325.7574060399993</v>
      </c>
      <c r="G13" s="575">
        <v>1619.0516997299999</v>
      </c>
      <c r="H13" s="575">
        <v>1747.5212873200001</v>
      </c>
      <c r="I13" s="575">
        <v>2042.694702</v>
      </c>
      <c r="J13" s="575">
        <v>1710.3719790799998</v>
      </c>
      <c r="K13" s="575">
        <v>1751.3993161699998</v>
      </c>
      <c r="L13" s="575">
        <v>1809.7647743600003</v>
      </c>
      <c r="M13" s="575">
        <v>2502.8508795299999</v>
      </c>
      <c r="N13" s="575">
        <v>24669.351368709998</v>
      </c>
      <c r="O13" s="194"/>
    </row>
    <row r="14" spans="1:15" ht="15" customHeight="1">
      <c r="A14" s="437" t="s">
        <v>570</v>
      </c>
      <c r="B14" s="101">
        <v>2304.2021084200001</v>
      </c>
      <c r="C14" s="101">
        <v>1732.6945494900001</v>
      </c>
      <c r="D14" s="101">
        <v>1674.22423901</v>
      </c>
      <c r="E14" s="101">
        <v>1542.1174557899999</v>
      </c>
      <c r="F14" s="101">
        <v>1905.7011863099999</v>
      </c>
      <c r="G14" s="101">
        <v>1196.46331663</v>
      </c>
      <c r="H14" s="101">
        <v>1241.7373054700001</v>
      </c>
      <c r="I14" s="101">
        <v>1572.8995402200001</v>
      </c>
      <c r="J14" s="101">
        <v>1256.88630324</v>
      </c>
      <c r="K14" s="101">
        <v>1304.1549615599999</v>
      </c>
      <c r="L14" s="101">
        <v>1407.4139444100001</v>
      </c>
      <c r="M14" s="101">
        <v>1489.83336624</v>
      </c>
      <c r="N14" s="573">
        <v>18628.328276789998</v>
      </c>
      <c r="O14" s="866"/>
    </row>
    <row r="15" spans="1:15" ht="15" customHeight="1">
      <c r="A15" s="437" t="s">
        <v>186</v>
      </c>
      <c r="B15" s="101">
        <v>154.98048180000001</v>
      </c>
      <c r="C15" s="101">
        <v>97.02154148999999</v>
      </c>
      <c r="D15" s="101">
        <v>100.38566697</v>
      </c>
      <c r="E15" s="101">
        <v>134.91265502000002</v>
      </c>
      <c r="F15" s="101">
        <v>136.41049563999999</v>
      </c>
      <c r="G15" s="101">
        <v>115.48376043</v>
      </c>
      <c r="H15" s="101">
        <v>124.06417341</v>
      </c>
      <c r="I15" s="101">
        <v>105.60635843</v>
      </c>
      <c r="J15" s="101">
        <v>108.00177889</v>
      </c>
      <c r="K15" s="101">
        <v>105.75447365000001</v>
      </c>
      <c r="L15" s="101">
        <v>110.27658498000001</v>
      </c>
      <c r="M15" s="101">
        <v>118.2246445</v>
      </c>
      <c r="N15" s="573">
        <v>1411.12261521</v>
      </c>
      <c r="O15" s="866"/>
    </row>
    <row r="16" spans="1:15" ht="15" customHeight="1">
      <c r="A16" s="437" t="s">
        <v>610</v>
      </c>
      <c r="B16" s="101">
        <v>48.530233680000002</v>
      </c>
      <c r="C16" s="101">
        <v>17.809739899999997</v>
      </c>
      <c r="D16" s="101">
        <v>17.623160440000003</v>
      </c>
      <c r="E16" s="101">
        <v>16.11024969</v>
      </c>
      <c r="F16" s="1354">
        <v>7.8321602199999996</v>
      </c>
      <c r="G16" s="101">
        <v>29.101078000000001</v>
      </c>
      <c r="H16" s="101">
        <v>22.359669309999997</v>
      </c>
      <c r="I16" s="101">
        <v>31.265969600000002</v>
      </c>
      <c r="J16" s="101">
        <v>34.345494109999997</v>
      </c>
      <c r="K16" s="101">
        <v>58.860235070000002</v>
      </c>
      <c r="L16" s="101">
        <v>26.290737510000003</v>
      </c>
      <c r="M16" s="101">
        <v>15.340940380000001</v>
      </c>
      <c r="N16" s="573">
        <v>325.46966791</v>
      </c>
      <c r="O16" s="866"/>
    </row>
    <row r="17" spans="1:15" ht="15" customHeight="1">
      <c r="A17" s="437" t="s">
        <v>187</v>
      </c>
      <c r="B17" s="101">
        <v>20.578945690000001</v>
      </c>
      <c r="C17" s="101">
        <v>16.410582300000002</v>
      </c>
      <c r="D17" s="101">
        <v>16.18928197</v>
      </c>
      <c r="E17" s="101">
        <v>12.413065269999999</v>
      </c>
      <c r="F17" s="101">
        <v>23.474458160000001</v>
      </c>
      <c r="G17" s="101">
        <v>33.38280537</v>
      </c>
      <c r="H17" s="101">
        <v>23.835097510000001</v>
      </c>
      <c r="I17" s="101">
        <v>14.054579050000001</v>
      </c>
      <c r="J17" s="101">
        <v>20.12398645</v>
      </c>
      <c r="K17" s="101">
        <v>13.829433960000001</v>
      </c>
      <c r="L17" s="101">
        <v>14.722178960000001</v>
      </c>
      <c r="M17" s="101">
        <v>622.55282157000011</v>
      </c>
      <c r="N17" s="573">
        <v>831.56723626000007</v>
      </c>
      <c r="O17" s="866"/>
    </row>
    <row r="18" spans="1:15" ht="15" customHeight="1">
      <c r="A18" s="437" t="s">
        <v>188</v>
      </c>
      <c r="B18" s="101">
        <v>127.39798942</v>
      </c>
      <c r="C18" s="101">
        <v>90.413167420000008</v>
      </c>
      <c r="D18" s="101">
        <v>74.293779409999999</v>
      </c>
      <c r="E18" s="101">
        <v>76.660751980000001</v>
      </c>
      <c r="F18" s="101">
        <v>74.713225170000001</v>
      </c>
      <c r="G18" s="101">
        <v>73.4756529</v>
      </c>
      <c r="H18" s="101">
        <v>84.957553730000001</v>
      </c>
      <c r="I18" s="101">
        <v>65.388852159999999</v>
      </c>
      <c r="J18" s="101">
        <v>71.40859798000001</v>
      </c>
      <c r="K18" s="101">
        <v>78.598295870000001</v>
      </c>
      <c r="L18" s="101">
        <v>62.960109229999993</v>
      </c>
      <c r="M18" s="101">
        <v>69.62086604000001</v>
      </c>
      <c r="N18" s="573">
        <v>949.88884130999998</v>
      </c>
      <c r="O18" s="866"/>
    </row>
    <row r="19" spans="1:15" ht="15" customHeight="1">
      <c r="A19" s="437" t="s">
        <v>669</v>
      </c>
      <c r="B19" s="101">
        <v>219.28318275000001</v>
      </c>
      <c r="C19" s="101">
        <v>233.32519321999999</v>
      </c>
      <c r="D19" s="101">
        <v>245.42905804000003</v>
      </c>
      <c r="E19" s="101">
        <v>186.93224531000001</v>
      </c>
      <c r="F19" s="101">
        <v>177.62588054</v>
      </c>
      <c r="G19" s="101">
        <v>171.1450864</v>
      </c>
      <c r="H19" s="101">
        <v>250.56748789</v>
      </c>
      <c r="I19" s="101">
        <v>253.47940254</v>
      </c>
      <c r="J19" s="101">
        <v>219.60581840999998</v>
      </c>
      <c r="K19" s="101">
        <v>190.20191606</v>
      </c>
      <c r="L19" s="101">
        <v>188.10121927</v>
      </c>
      <c r="M19" s="101">
        <v>187.27824080000002</v>
      </c>
      <c r="N19" s="573">
        <v>2522.9747312299996</v>
      </c>
      <c r="O19" s="866"/>
    </row>
    <row r="20" spans="1:15" s="150" customFormat="1" ht="15" customHeight="1">
      <c r="A20" s="607" t="s">
        <v>1324</v>
      </c>
      <c r="B20" s="100">
        <v>4676.2769926799992</v>
      </c>
      <c r="C20" s="100">
        <v>2092.7954557200005</v>
      </c>
      <c r="D20" s="100">
        <v>3932.2224744200007</v>
      </c>
      <c r="E20" s="100">
        <v>8445.3375489400005</v>
      </c>
      <c r="F20" s="100">
        <v>2106.36570205</v>
      </c>
      <c r="G20" s="100">
        <v>2629.0474001500002</v>
      </c>
      <c r="H20" s="100">
        <v>5764.4518683599999</v>
      </c>
      <c r="I20" s="100">
        <v>2613.32515147</v>
      </c>
      <c r="J20" s="100">
        <v>2503.6642979999997</v>
      </c>
      <c r="K20" s="100">
        <v>5954.2120085800007</v>
      </c>
      <c r="L20" s="100">
        <v>3361.5416254700003</v>
      </c>
      <c r="M20" s="100">
        <v>3222.9360381500001</v>
      </c>
      <c r="N20" s="100">
        <v>47302.176563989982</v>
      </c>
      <c r="O20" s="194"/>
    </row>
    <row r="21" spans="1:15" ht="15" customHeight="1">
      <c r="A21" s="525" t="s">
        <v>649</v>
      </c>
      <c r="B21" s="101">
        <v>2418.2498080299997</v>
      </c>
      <c r="C21" s="101">
        <v>2076.8322500200002</v>
      </c>
      <c r="D21" s="101">
        <v>3916.5678573200003</v>
      </c>
      <c r="E21" s="101">
        <v>6508.1419325299994</v>
      </c>
      <c r="F21" s="101">
        <v>2093.5113711399999</v>
      </c>
      <c r="G21" s="101">
        <v>2615.8694729600002</v>
      </c>
      <c r="H21" s="101">
        <v>3994.9939494400001</v>
      </c>
      <c r="I21" s="101">
        <v>2601.1958718000001</v>
      </c>
      <c r="J21" s="101">
        <v>2489.24140283</v>
      </c>
      <c r="K21" s="101">
        <v>3416.3443154800002</v>
      </c>
      <c r="L21" s="101">
        <v>3347.1727484399999</v>
      </c>
      <c r="M21" s="101">
        <v>3209.4639333600003</v>
      </c>
      <c r="N21" s="573">
        <v>38687.584913349994</v>
      </c>
      <c r="O21" s="151"/>
    </row>
    <row r="22" spans="1:15" ht="15" customHeight="1">
      <c r="A22" s="525" t="s">
        <v>1464</v>
      </c>
      <c r="B22" s="101">
        <v>2243.5296280799998</v>
      </c>
      <c r="C22" s="101">
        <v>1E-3</v>
      </c>
      <c r="D22" s="101">
        <v>1E-3</v>
      </c>
      <c r="E22" s="101">
        <v>1923.4138428399999</v>
      </c>
      <c r="F22" s="101">
        <v>1E-3</v>
      </c>
      <c r="G22" s="101">
        <v>1E-3</v>
      </c>
      <c r="H22" s="101">
        <v>1740.96275584</v>
      </c>
      <c r="I22" s="101">
        <v>1E-3</v>
      </c>
      <c r="J22" s="101">
        <v>1E-3</v>
      </c>
      <c r="K22" s="101">
        <v>2520.3543689499998</v>
      </c>
      <c r="L22" s="101">
        <v>1E-3</v>
      </c>
      <c r="M22" s="101">
        <v>1E-3</v>
      </c>
      <c r="N22" s="573">
        <v>8428.2685957100002</v>
      </c>
      <c r="O22" s="151"/>
    </row>
    <row r="23" spans="1:15" ht="15" customHeight="1">
      <c r="A23" s="525" t="s">
        <v>1313</v>
      </c>
      <c r="B23" s="101">
        <v>6.8915505599999998</v>
      </c>
      <c r="C23" s="101">
        <v>5.3671759899999998</v>
      </c>
      <c r="D23" s="101">
        <v>6.0886361900000008</v>
      </c>
      <c r="E23" s="101">
        <v>5.3151387100000003</v>
      </c>
      <c r="F23" s="101">
        <v>5.4849244199999996</v>
      </c>
      <c r="G23" s="101">
        <v>6.2572154600000003</v>
      </c>
      <c r="H23" s="101">
        <v>5.1066169000000006</v>
      </c>
      <c r="I23" s="101">
        <v>5.2260024299999994</v>
      </c>
      <c r="J23" s="101">
        <v>6.4411079299999994</v>
      </c>
      <c r="K23" s="101">
        <v>6.1505206100000001</v>
      </c>
      <c r="L23" s="101">
        <v>6.7821535300000004</v>
      </c>
      <c r="M23" s="101">
        <v>5.6843672199999995</v>
      </c>
      <c r="N23" s="573">
        <v>70.795409949999993</v>
      </c>
      <c r="O23" s="151"/>
    </row>
    <row r="24" spans="1:15" ht="15" customHeight="1">
      <c r="A24" s="917" t="s">
        <v>1315</v>
      </c>
      <c r="B24" s="101">
        <v>1.449782E-2</v>
      </c>
      <c r="C24" s="101">
        <v>1.3991742700000001</v>
      </c>
      <c r="D24" s="101">
        <v>1.7989634099999998</v>
      </c>
      <c r="E24" s="101">
        <v>0.40961748999999997</v>
      </c>
      <c r="F24" s="101">
        <v>0.36163349</v>
      </c>
      <c r="G24" s="101">
        <v>0.14591936999999999</v>
      </c>
      <c r="H24" s="101">
        <v>5.4614320799999998</v>
      </c>
      <c r="I24" s="101">
        <v>0.15161395000000003</v>
      </c>
      <c r="J24" s="101">
        <v>0.30025389000000002</v>
      </c>
      <c r="K24" s="101">
        <v>0.34762819</v>
      </c>
      <c r="L24" s="101">
        <v>8.2563330000000004E-2</v>
      </c>
      <c r="M24" s="101">
        <v>0.10053553999999999</v>
      </c>
      <c r="N24" s="573">
        <v>10.573832829999999</v>
      </c>
      <c r="O24" s="151"/>
    </row>
    <row r="25" spans="1:15" ht="15" customHeight="1">
      <c r="A25" s="917" t="s">
        <v>1316</v>
      </c>
      <c r="B25" s="101">
        <v>8.2508559999999995E-2</v>
      </c>
      <c r="C25" s="101">
        <v>1.52064176</v>
      </c>
      <c r="D25" s="101">
        <v>0.53347168999999994</v>
      </c>
      <c r="E25" s="101">
        <v>1.33410903</v>
      </c>
      <c r="F25" s="101">
        <v>0.38175979999999998</v>
      </c>
      <c r="G25" s="101">
        <v>0.30753067000000001</v>
      </c>
      <c r="H25" s="101">
        <v>5.6452345800000003</v>
      </c>
      <c r="I25" s="101">
        <v>0.17433069000000001</v>
      </c>
      <c r="J25" s="101">
        <v>0.36316933000000001</v>
      </c>
      <c r="K25" s="101">
        <v>3.6101346899999998</v>
      </c>
      <c r="L25" s="101">
        <v>0.12049827</v>
      </c>
      <c r="M25" s="101">
        <v>0.10911149000000001</v>
      </c>
      <c r="N25" s="573">
        <v>14.182500559999999</v>
      </c>
      <c r="O25" s="151"/>
    </row>
    <row r="26" spans="1:15" ht="15" customHeight="1">
      <c r="A26" s="917" t="s">
        <v>1317</v>
      </c>
      <c r="B26" s="101">
        <v>7.5089996299999999</v>
      </c>
      <c r="C26" s="101">
        <v>7.6752136799999997</v>
      </c>
      <c r="D26" s="101">
        <v>7.2325458099999995</v>
      </c>
      <c r="E26" s="101">
        <v>6.72290834</v>
      </c>
      <c r="F26" s="101">
        <v>6.6250132000000006</v>
      </c>
      <c r="G26" s="101">
        <v>6.4662616900000005</v>
      </c>
      <c r="H26" s="101">
        <v>12.28187952</v>
      </c>
      <c r="I26" s="101">
        <v>6.5763325999999998</v>
      </c>
      <c r="J26" s="101">
        <v>7.3173640199999994</v>
      </c>
      <c r="K26" s="101">
        <v>7.4050406600000001</v>
      </c>
      <c r="L26" s="101">
        <v>7.3826619000000004</v>
      </c>
      <c r="M26" s="101">
        <v>7.5770905400000004</v>
      </c>
      <c r="N26" s="573">
        <v>90.77131159000001</v>
      </c>
      <c r="O26" s="151"/>
    </row>
    <row r="27" spans="1:15" s="150" customFormat="1" ht="15" customHeight="1">
      <c r="A27" s="1250" t="s">
        <v>1323</v>
      </c>
      <c r="B27" s="575">
        <v>3673.1978928599997</v>
      </c>
      <c r="C27" s="575">
        <v>904.55521738999994</v>
      </c>
      <c r="D27" s="575">
        <v>1944.2692777199998</v>
      </c>
      <c r="E27" s="575">
        <v>1158.0134691699998</v>
      </c>
      <c r="F27" s="575">
        <v>1989.0276519000001</v>
      </c>
      <c r="G27" s="575">
        <v>1208.44517821</v>
      </c>
      <c r="H27" s="575">
        <v>1353.2402751500001</v>
      </c>
      <c r="I27" s="575">
        <v>1105.6274428200002</v>
      </c>
      <c r="J27" s="575">
        <v>1354.1325824700002</v>
      </c>
      <c r="K27" s="575">
        <v>1198.3498905999998</v>
      </c>
      <c r="L27" s="575">
        <v>1025.43624793</v>
      </c>
      <c r="M27" s="575">
        <v>1676.5235056199999</v>
      </c>
      <c r="N27" s="575">
        <v>18590.81863184</v>
      </c>
      <c r="O27" s="194"/>
    </row>
    <row r="28" spans="1:15" ht="15" customHeight="1">
      <c r="A28" s="917" t="s">
        <v>203</v>
      </c>
      <c r="B28" s="101">
        <v>1485.8670148900001</v>
      </c>
      <c r="C28" s="101">
        <v>82.176098199999998</v>
      </c>
      <c r="D28" s="101">
        <v>913.81750497999997</v>
      </c>
      <c r="E28" s="101">
        <v>135.36583830000001</v>
      </c>
      <c r="F28" s="101">
        <v>985.39588658000002</v>
      </c>
      <c r="G28" s="101">
        <v>369.14567567</v>
      </c>
      <c r="H28" s="101">
        <v>455.25820955</v>
      </c>
      <c r="I28" s="101">
        <v>161.83464592999999</v>
      </c>
      <c r="J28" s="101">
        <v>354.79266875999997</v>
      </c>
      <c r="K28" s="101">
        <v>295.41728488000001</v>
      </c>
      <c r="L28" s="101">
        <v>97.615293680000008</v>
      </c>
      <c r="M28" s="101">
        <v>683.69755722000002</v>
      </c>
      <c r="N28" s="573">
        <v>6020.3836786399997</v>
      </c>
      <c r="O28" s="193"/>
    </row>
    <row r="29" spans="1:15" ht="15" customHeight="1">
      <c r="A29" s="980" t="s">
        <v>1456</v>
      </c>
      <c r="B29" s="101">
        <v>1163.4851437</v>
      </c>
      <c r="C29" s="101">
        <v>86.685303730000001</v>
      </c>
      <c r="D29" s="101">
        <v>55.141743929999997</v>
      </c>
      <c r="E29" s="101">
        <v>61.18753736</v>
      </c>
      <c r="F29" s="101">
        <v>77.568332650000002</v>
      </c>
      <c r="G29" s="101">
        <v>47.165604689999995</v>
      </c>
      <c r="H29" s="101">
        <v>69.981181540000009</v>
      </c>
      <c r="I29" s="101">
        <v>94.686936119999999</v>
      </c>
      <c r="J29" s="101">
        <v>59.186559819999999</v>
      </c>
      <c r="K29" s="101">
        <v>59.263497289999997</v>
      </c>
      <c r="L29" s="101">
        <v>85.741417680000012</v>
      </c>
      <c r="M29" s="101">
        <v>128.76087941</v>
      </c>
      <c r="N29" s="573">
        <v>1988.8541379200001</v>
      </c>
      <c r="O29" s="193"/>
    </row>
    <row r="30" spans="1:15" ht="15" customHeight="1">
      <c r="A30" s="917" t="s">
        <v>193</v>
      </c>
      <c r="B30" s="101">
        <v>718.98122561000002</v>
      </c>
      <c r="C30" s="101">
        <v>461.31054047999999</v>
      </c>
      <c r="D30" s="101">
        <v>641.20888488999992</v>
      </c>
      <c r="E30" s="101">
        <v>597.25406818999988</v>
      </c>
      <c r="F30" s="101">
        <v>531.87757604000001</v>
      </c>
      <c r="G30" s="101">
        <v>536.63393498000005</v>
      </c>
      <c r="H30" s="101">
        <v>554.69446487000005</v>
      </c>
      <c r="I30" s="101">
        <v>523.59433727999999</v>
      </c>
      <c r="J30" s="101">
        <v>728.69326349000005</v>
      </c>
      <c r="K30" s="101">
        <v>619.65192309999998</v>
      </c>
      <c r="L30" s="101">
        <v>578.04492963000007</v>
      </c>
      <c r="M30" s="101">
        <v>581.49481684999989</v>
      </c>
      <c r="N30" s="573">
        <v>7073.4399654100007</v>
      </c>
      <c r="O30" s="193"/>
    </row>
    <row r="31" spans="1:15" ht="15" customHeight="1">
      <c r="A31" s="437" t="s">
        <v>252</v>
      </c>
      <c r="B31" s="101">
        <v>280.79373707999997</v>
      </c>
      <c r="C31" s="101">
        <v>251.70416711999999</v>
      </c>
      <c r="D31" s="101">
        <v>307.13347687999999</v>
      </c>
      <c r="E31" s="101">
        <v>342.54342577999995</v>
      </c>
      <c r="F31" s="101">
        <v>372.26440093000002</v>
      </c>
      <c r="G31" s="101">
        <v>235.06791918000002</v>
      </c>
      <c r="H31" s="101">
        <v>241.63307621000001</v>
      </c>
      <c r="I31" s="101">
        <v>302.94426035000004</v>
      </c>
      <c r="J31" s="101">
        <v>189.65743825000001</v>
      </c>
      <c r="K31" s="101">
        <v>201.73324391999998</v>
      </c>
      <c r="L31" s="101">
        <v>242.74673367</v>
      </c>
      <c r="M31" s="101">
        <v>260.20958088999998</v>
      </c>
      <c r="N31" s="573">
        <v>3228.4314602599998</v>
      </c>
      <c r="O31" s="193"/>
    </row>
    <row r="32" spans="1:15" ht="15" customHeight="1">
      <c r="A32" s="437" t="s">
        <v>1551</v>
      </c>
      <c r="B32" s="1468">
        <v>24.070771579999999</v>
      </c>
      <c r="C32" s="1468">
        <v>22.679107860000002</v>
      </c>
      <c r="D32" s="1468">
        <v>26.967667039999998</v>
      </c>
      <c r="E32" s="1468">
        <v>21.662599540000002</v>
      </c>
      <c r="F32" s="1468">
        <v>21.921455699999999</v>
      </c>
      <c r="G32" s="1468">
        <v>20.432043690000004</v>
      </c>
      <c r="H32" s="1468">
        <v>31.673342980000001</v>
      </c>
      <c r="I32" s="1468">
        <v>22.567263140000001</v>
      </c>
      <c r="J32" s="1468">
        <v>21.80265215</v>
      </c>
      <c r="K32" s="1468">
        <v>22.283941410000001</v>
      </c>
      <c r="L32" s="1468">
        <v>21.287873269999999</v>
      </c>
      <c r="M32" s="1468">
        <v>22.360671249999999</v>
      </c>
      <c r="N32" s="573">
        <v>279.70938961000002</v>
      </c>
      <c r="O32" s="195"/>
    </row>
    <row r="33" spans="1:16" ht="15" customHeight="1">
      <c r="A33" s="402" t="s">
        <v>1321</v>
      </c>
      <c r="B33" s="100">
        <v>6.1611860500000004</v>
      </c>
      <c r="C33" s="100">
        <v>2.4649985699999997</v>
      </c>
      <c r="D33" s="100">
        <v>1.45405995</v>
      </c>
      <c r="E33" s="100">
        <v>1.8985442699999999</v>
      </c>
      <c r="F33" s="100">
        <v>1.6540622</v>
      </c>
      <c r="G33" s="100">
        <v>3.1855871600000003</v>
      </c>
      <c r="H33" s="100">
        <v>5.1060556100000003</v>
      </c>
      <c r="I33" s="100">
        <v>4.65858741</v>
      </c>
      <c r="J33" s="100">
        <v>4.5598009199999998</v>
      </c>
      <c r="K33" s="100">
        <v>2.9697603199999998</v>
      </c>
      <c r="L33" s="100">
        <v>4.5171942699999992</v>
      </c>
      <c r="M33" s="100">
        <v>5.0476713699999998</v>
      </c>
      <c r="N33" s="575">
        <v>43.677508099999997</v>
      </c>
      <c r="O33" s="194"/>
    </row>
    <row r="34" spans="1:16" s="93" customFormat="1" ht="15" customHeight="1">
      <c r="A34" s="609" t="s">
        <v>422</v>
      </c>
      <c r="B34" s="575">
        <v>557.56785837999996</v>
      </c>
      <c r="C34" s="575">
        <v>492.43727211000004</v>
      </c>
      <c r="D34" s="575">
        <v>537.88300503000005</v>
      </c>
      <c r="E34" s="575">
        <v>769.07541229000014</v>
      </c>
      <c r="F34" s="575">
        <v>538.01067685999999</v>
      </c>
      <c r="G34" s="575">
        <v>584.29310720000001</v>
      </c>
      <c r="H34" s="575">
        <v>633.83453544999998</v>
      </c>
      <c r="I34" s="575">
        <v>518.27793449000001</v>
      </c>
      <c r="J34" s="575">
        <v>639.0433663099999</v>
      </c>
      <c r="K34" s="575">
        <v>596.64348634999999</v>
      </c>
      <c r="L34" s="575">
        <v>507.62790190999999</v>
      </c>
      <c r="M34" s="575">
        <v>892.59688148999999</v>
      </c>
      <c r="N34" s="575">
        <v>7267.2914378699988</v>
      </c>
      <c r="O34" s="196"/>
    </row>
    <row r="35" spans="1:16" s="150" customFormat="1" ht="15" customHeight="1">
      <c r="A35" s="985" t="s">
        <v>1318</v>
      </c>
      <c r="B35" s="1127">
        <v>26.85113677</v>
      </c>
      <c r="C35" s="1127">
        <v>13.00839678</v>
      </c>
      <c r="D35" s="1127">
        <v>5.2546879999999997E-2</v>
      </c>
      <c r="E35" s="1127">
        <v>142.00761674</v>
      </c>
      <c r="F35" s="1127">
        <v>11.87355627</v>
      </c>
      <c r="G35" s="1127">
        <v>11.9044828</v>
      </c>
      <c r="H35" s="1127">
        <v>8.7022307699999999</v>
      </c>
      <c r="I35" s="1127">
        <v>7.4062279400000008</v>
      </c>
      <c r="J35" s="1127">
        <v>7.3306399999999998</v>
      </c>
      <c r="K35" s="1127">
        <v>111.94233729000001</v>
      </c>
      <c r="L35" s="1127">
        <v>0.10466362</v>
      </c>
      <c r="M35" s="1127">
        <v>1E-3</v>
      </c>
      <c r="N35" s="573">
        <v>341.18483586000002</v>
      </c>
      <c r="O35" s="71"/>
    </row>
    <row r="36" spans="1:16" ht="15" customHeight="1">
      <c r="A36" s="437" t="s">
        <v>491</v>
      </c>
      <c r="B36" s="101">
        <v>1.8956599999999997E-2</v>
      </c>
      <c r="C36" s="101">
        <v>1.40025223</v>
      </c>
      <c r="D36" s="101">
        <v>0.53414086999999999</v>
      </c>
      <c r="E36" s="101">
        <v>0.41490764000000002</v>
      </c>
      <c r="F36" s="101">
        <v>0.36847176000000004</v>
      </c>
      <c r="G36" s="101">
        <v>0.15162098999999998</v>
      </c>
      <c r="H36" s="101">
        <v>5.4690834100000005</v>
      </c>
      <c r="I36" s="101">
        <v>0.15836314000000001</v>
      </c>
      <c r="J36" s="101">
        <v>0.30818962</v>
      </c>
      <c r="K36" s="101">
        <v>0.35579933000000002</v>
      </c>
      <c r="L36" s="101">
        <v>9.0991779999999994E-2</v>
      </c>
      <c r="M36" s="101">
        <v>0.16596101000000002</v>
      </c>
      <c r="N36" s="573">
        <v>9.4367383800000013</v>
      </c>
      <c r="O36" s="71"/>
      <c r="P36" s="156"/>
    </row>
    <row r="37" spans="1:16" ht="15" customHeight="1">
      <c r="A37" s="437" t="s">
        <v>1447</v>
      </c>
      <c r="B37" s="101">
        <v>11.564888</v>
      </c>
      <c r="C37" s="101">
        <v>1.50088</v>
      </c>
      <c r="D37" s="101">
        <v>63.45</v>
      </c>
      <c r="E37" s="101">
        <v>34.521107999999998</v>
      </c>
      <c r="F37" s="101">
        <v>38</v>
      </c>
      <c r="G37" s="101">
        <v>77.567919000000003</v>
      </c>
      <c r="H37" s="101">
        <v>4.75</v>
      </c>
      <c r="I37" s="101">
        <v>19.989999999999998</v>
      </c>
      <c r="J37" s="101">
        <v>15.734</v>
      </c>
      <c r="K37" s="101">
        <v>0.20476</v>
      </c>
      <c r="L37" s="101">
        <v>8.2015229999999999</v>
      </c>
      <c r="M37" s="101">
        <v>128.98677699999999</v>
      </c>
      <c r="N37" s="573">
        <v>404.47185500000001</v>
      </c>
      <c r="O37" s="71"/>
    </row>
    <row r="38" spans="1:16" ht="15" customHeight="1">
      <c r="A38" s="437" t="s">
        <v>199</v>
      </c>
      <c r="B38" s="101">
        <v>518.91359994999993</v>
      </c>
      <c r="C38" s="101">
        <v>476.4163145</v>
      </c>
      <c r="D38" s="101">
        <v>473.83780468999998</v>
      </c>
      <c r="E38" s="101">
        <v>592.02149009000004</v>
      </c>
      <c r="F38" s="101">
        <v>487.6018608</v>
      </c>
      <c r="G38" s="101">
        <v>494.65904512000003</v>
      </c>
      <c r="H38" s="101">
        <v>614.91321252</v>
      </c>
      <c r="I38" s="101">
        <v>489.80882524999998</v>
      </c>
      <c r="J38" s="101">
        <v>615.30392475999997</v>
      </c>
      <c r="K38" s="101">
        <v>484.13958973000001</v>
      </c>
      <c r="L38" s="101">
        <v>499.21910585000001</v>
      </c>
      <c r="M38" s="101">
        <v>763.44214348000003</v>
      </c>
      <c r="N38" s="573">
        <v>6510.2769167399993</v>
      </c>
      <c r="O38" s="71"/>
    </row>
    <row r="39" spans="1:16" s="150" customFormat="1" ht="15" customHeight="1">
      <c r="A39" s="402" t="s">
        <v>1320</v>
      </c>
      <c r="B39" s="101">
        <v>0.21927706</v>
      </c>
      <c r="C39" s="101">
        <v>0.1114286</v>
      </c>
      <c r="D39" s="101">
        <v>8.5125900000000004E-3</v>
      </c>
      <c r="E39" s="101">
        <v>0.11028982000000001</v>
      </c>
      <c r="F39" s="101">
        <v>0.16678803</v>
      </c>
      <c r="G39" s="101">
        <v>1.0039290000000001E-2</v>
      </c>
      <c r="H39" s="101">
        <v>8.7499999999999992E-6</v>
      </c>
      <c r="I39" s="101">
        <v>0.91451816000000008</v>
      </c>
      <c r="J39" s="101">
        <v>0.36661192999999997</v>
      </c>
      <c r="K39" s="101">
        <v>1E-3</v>
      </c>
      <c r="L39" s="101">
        <v>1.161766E-2</v>
      </c>
      <c r="M39" s="1127">
        <v>1E-3</v>
      </c>
      <c r="N39" s="575">
        <v>1.9210918899999998</v>
      </c>
      <c r="O39" s="73"/>
    </row>
    <row r="40" spans="1:16" s="198" customFormat="1" ht="15" customHeight="1">
      <c r="A40" s="610" t="s">
        <v>1322</v>
      </c>
      <c r="B40" s="575">
        <v>13567.162747030001</v>
      </c>
      <c r="C40" s="575">
        <v>11242.28060387</v>
      </c>
      <c r="D40" s="575">
        <v>11934.595184250002</v>
      </c>
      <c r="E40" s="575">
        <v>11697.51739827</v>
      </c>
      <c r="F40" s="575">
        <v>11290.571560379998</v>
      </c>
      <c r="G40" s="575">
        <v>12692.720049129997</v>
      </c>
      <c r="H40" s="575">
        <v>11402.021630120002</v>
      </c>
      <c r="I40" s="575">
        <v>11904.319535209999</v>
      </c>
      <c r="J40" s="575">
        <v>12384.604069839999</v>
      </c>
      <c r="K40" s="575">
        <v>11422.92262775</v>
      </c>
      <c r="L40" s="575">
        <v>11631.130578200004</v>
      </c>
      <c r="M40" s="575">
        <v>14150.65535592</v>
      </c>
      <c r="N40" s="575">
        <v>145260.39835778001</v>
      </c>
      <c r="O40" s="197"/>
    </row>
    <row r="41" spans="1:16" s="150" customFormat="1" ht="15" customHeight="1">
      <c r="A41" s="607" t="s">
        <v>1327</v>
      </c>
      <c r="B41" s="575">
        <v>5553.9508975700001</v>
      </c>
      <c r="C41" s="575">
        <v>4911.22442761</v>
      </c>
      <c r="D41" s="575">
        <v>4897.1671694200004</v>
      </c>
      <c r="E41" s="575">
        <v>5145.3438105700006</v>
      </c>
      <c r="F41" s="575">
        <v>4971.4984479400009</v>
      </c>
      <c r="G41" s="575">
        <v>5209.6956136999997</v>
      </c>
      <c r="H41" s="575">
        <v>4919.2355403900001</v>
      </c>
      <c r="I41" s="575">
        <v>5103.0942059800009</v>
      </c>
      <c r="J41" s="575">
        <v>4848.1100460299995</v>
      </c>
      <c r="K41" s="575">
        <v>4497.2896218599999</v>
      </c>
      <c r="L41" s="575">
        <v>4460.3420343900007</v>
      </c>
      <c r="M41" s="575">
        <v>5001.4373863999999</v>
      </c>
      <c r="N41" s="575">
        <v>59518.389201860002</v>
      </c>
      <c r="O41" s="1356"/>
    </row>
    <row r="42" spans="1:16" s="150" customFormat="1" ht="15" customHeight="1">
      <c r="A42" s="608" t="s">
        <v>194</v>
      </c>
      <c r="B42" s="101">
        <v>5553.9508975700001</v>
      </c>
      <c r="C42" s="101">
        <v>4911.22442761</v>
      </c>
      <c r="D42" s="101">
        <v>4897.1671694200004</v>
      </c>
      <c r="E42" s="101">
        <v>5145.3438105700006</v>
      </c>
      <c r="F42" s="101">
        <v>4971.4984479400009</v>
      </c>
      <c r="G42" s="101">
        <v>5209.6956136999997</v>
      </c>
      <c r="H42" s="101">
        <v>4919.2355403900001</v>
      </c>
      <c r="I42" s="101">
        <v>5103.0942059800009</v>
      </c>
      <c r="J42" s="101">
        <v>4848.1100460299995</v>
      </c>
      <c r="K42" s="101">
        <v>4497.2896218599999</v>
      </c>
      <c r="L42" s="101">
        <v>4460.3420343900007</v>
      </c>
      <c r="M42" s="101">
        <v>5001.4373863999999</v>
      </c>
      <c r="N42" s="573">
        <v>59518.389201860002</v>
      </c>
      <c r="O42" s="193"/>
    </row>
    <row r="43" spans="1:16" s="150" customFormat="1" ht="15" customHeight="1">
      <c r="A43" s="402" t="s">
        <v>1328</v>
      </c>
      <c r="B43" s="575">
        <v>7278.8436914199992</v>
      </c>
      <c r="C43" s="575">
        <v>5695.4630375799998</v>
      </c>
      <c r="D43" s="575">
        <v>6545.2764599900001</v>
      </c>
      <c r="E43" s="575">
        <v>6198.93587123</v>
      </c>
      <c r="F43" s="575">
        <v>6018.6472005799997</v>
      </c>
      <c r="G43" s="575">
        <v>7177.8844778699995</v>
      </c>
      <c r="H43" s="575">
        <v>6211.9645865299999</v>
      </c>
      <c r="I43" s="575">
        <v>6518.0698082199997</v>
      </c>
      <c r="J43" s="575">
        <v>7183.3772123799999</v>
      </c>
      <c r="K43" s="575">
        <v>6404.4049172800005</v>
      </c>
      <c r="L43" s="575">
        <v>6529.6335158200009</v>
      </c>
      <c r="M43" s="575">
        <v>8220.5220957700003</v>
      </c>
      <c r="N43" s="575">
        <v>79983.022874670016</v>
      </c>
      <c r="O43" s="194"/>
      <c r="P43" s="246"/>
    </row>
    <row r="44" spans="1:16" s="93" customFormat="1" ht="15" customHeight="1">
      <c r="A44" s="437" t="s">
        <v>477</v>
      </c>
      <c r="B44" s="101">
        <v>883.89129965000006</v>
      </c>
      <c r="C44" s="101">
        <v>551.21456362000004</v>
      </c>
      <c r="D44" s="101">
        <v>178.87554893999993</v>
      </c>
      <c r="E44" s="101">
        <v>338.51720587000005</v>
      </c>
      <c r="F44" s="101">
        <v>327.17017047000002</v>
      </c>
      <c r="G44" s="101">
        <v>401.88829201000004</v>
      </c>
      <c r="H44" s="101">
        <v>359.93215230999994</v>
      </c>
      <c r="I44" s="101">
        <v>405.20139185999994</v>
      </c>
      <c r="J44" s="101">
        <v>376.21654228</v>
      </c>
      <c r="K44" s="101">
        <v>389.27260895000001</v>
      </c>
      <c r="L44" s="101">
        <v>423.96718135999993</v>
      </c>
      <c r="M44" s="101">
        <v>545.25308383999993</v>
      </c>
      <c r="N44" s="573">
        <v>5181.4000411599991</v>
      </c>
      <c r="O44" s="193"/>
    </row>
    <row r="45" spans="1:16" ht="15" customHeight="1">
      <c r="A45" s="437" t="s">
        <v>196</v>
      </c>
      <c r="B45" s="101">
        <v>1426.23113786</v>
      </c>
      <c r="C45" s="101">
        <v>748.8593194</v>
      </c>
      <c r="D45" s="101">
        <v>933.28860955999994</v>
      </c>
      <c r="E45" s="101">
        <v>1089.9244360299999</v>
      </c>
      <c r="F45" s="101">
        <v>997.66389419000006</v>
      </c>
      <c r="G45" s="101">
        <v>1045.24734171</v>
      </c>
      <c r="H45" s="101">
        <v>1027.1786790900001</v>
      </c>
      <c r="I45" s="101">
        <v>1154.0134271300001</v>
      </c>
      <c r="J45" s="101">
        <v>1115.7503661800001</v>
      </c>
      <c r="K45" s="101">
        <v>1037.6930378899999</v>
      </c>
      <c r="L45" s="101">
        <v>1099.6495786500002</v>
      </c>
      <c r="M45" s="101">
        <v>1082.7025216700001</v>
      </c>
      <c r="N45" s="573">
        <v>12758.202349359999</v>
      </c>
      <c r="O45" s="193"/>
    </row>
    <row r="46" spans="1:16" s="150" customFormat="1" ht="15" customHeight="1">
      <c r="A46" s="437" t="s">
        <v>197</v>
      </c>
      <c r="B46" s="101">
        <v>766.29281333000006</v>
      </c>
      <c r="C46" s="101">
        <v>144.92711697999999</v>
      </c>
      <c r="D46" s="101">
        <v>194.37312131000002</v>
      </c>
      <c r="E46" s="101">
        <v>237.37352247000001</v>
      </c>
      <c r="F46" s="101">
        <v>259.09199540000003</v>
      </c>
      <c r="G46" s="101">
        <v>275.88575380000003</v>
      </c>
      <c r="H46" s="101">
        <v>312.78990651999999</v>
      </c>
      <c r="I46" s="101">
        <v>303.06876918</v>
      </c>
      <c r="J46" s="101">
        <v>314.56193153000004</v>
      </c>
      <c r="K46" s="101">
        <v>301.23395389000001</v>
      </c>
      <c r="L46" s="101">
        <v>318.56639217000003</v>
      </c>
      <c r="M46" s="101">
        <v>347.07080072000002</v>
      </c>
      <c r="N46" s="573">
        <v>3775.2360773000005</v>
      </c>
      <c r="O46" s="193"/>
    </row>
    <row r="47" spans="1:16" ht="15" customHeight="1">
      <c r="A47" s="437" t="s">
        <v>198</v>
      </c>
      <c r="B47" s="101">
        <v>789.51255929999991</v>
      </c>
      <c r="C47" s="101">
        <v>787.09091835000004</v>
      </c>
      <c r="D47" s="101">
        <v>1039.9681598300001</v>
      </c>
      <c r="E47" s="101">
        <v>906.50200098000005</v>
      </c>
      <c r="F47" s="101">
        <v>928.1662685</v>
      </c>
      <c r="G47" s="101">
        <v>1338.5089712899999</v>
      </c>
      <c r="H47" s="101">
        <v>1026.20994348</v>
      </c>
      <c r="I47" s="101">
        <v>1021.80189202</v>
      </c>
      <c r="J47" s="101">
        <v>1192.81096093</v>
      </c>
      <c r="K47" s="101">
        <v>1062.4340649400001</v>
      </c>
      <c r="L47" s="101">
        <v>1194.83963234</v>
      </c>
      <c r="M47" s="101">
        <v>1542.4988944500001</v>
      </c>
      <c r="N47" s="573">
        <v>12830.34426641</v>
      </c>
      <c r="O47" s="193"/>
    </row>
    <row r="48" spans="1:16" ht="15" customHeight="1">
      <c r="A48" s="564" t="s">
        <v>333</v>
      </c>
      <c r="B48" s="101">
        <v>2426.2598778799997</v>
      </c>
      <c r="C48" s="101">
        <v>2562.0113452000005</v>
      </c>
      <c r="D48" s="101">
        <v>3321.1249916600004</v>
      </c>
      <c r="E48" s="101">
        <v>2669.1695826499995</v>
      </c>
      <c r="F48" s="101">
        <v>2612.7700490299999</v>
      </c>
      <c r="G48" s="101">
        <v>3150.9511919499996</v>
      </c>
      <c r="H48" s="101">
        <v>2475.5081799200002</v>
      </c>
      <c r="I48" s="101">
        <v>2714.44580584</v>
      </c>
      <c r="J48" s="101">
        <v>3232.2457147</v>
      </c>
      <c r="K48" s="101">
        <v>2687.0428519900001</v>
      </c>
      <c r="L48" s="101">
        <v>2454.08598523</v>
      </c>
      <c r="M48" s="101">
        <v>3841.2470516500002</v>
      </c>
      <c r="N48" s="573">
        <v>34146.862627700008</v>
      </c>
      <c r="O48" s="193"/>
    </row>
    <row r="49" spans="1:15" ht="15" customHeight="1">
      <c r="A49" s="437" t="s">
        <v>211</v>
      </c>
      <c r="B49" s="101">
        <v>585.95870939999998</v>
      </c>
      <c r="C49" s="101">
        <v>533.31324782000002</v>
      </c>
      <c r="D49" s="101">
        <v>535.62302084999999</v>
      </c>
      <c r="E49" s="101">
        <v>543.86509696000007</v>
      </c>
      <c r="F49" s="101">
        <v>543.93781723000006</v>
      </c>
      <c r="G49" s="101">
        <v>557.64684949000002</v>
      </c>
      <c r="H49" s="101">
        <v>539.05868927999995</v>
      </c>
      <c r="I49" s="101">
        <v>558.44025377999992</v>
      </c>
      <c r="J49" s="101">
        <v>535.61229363999996</v>
      </c>
      <c r="K49" s="101">
        <v>540.60187511000004</v>
      </c>
      <c r="L49" s="101">
        <v>529.31992401000002</v>
      </c>
      <c r="M49" s="101">
        <v>527.41261395000004</v>
      </c>
      <c r="N49" s="573">
        <v>6530.7903915200004</v>
      </c>
      <c r="O49" s="193"/>
    </row>
    <row r="50" spans="1:15" ht="15" customHeight="1">
      <c r="A50" s="437" t="s">
        <v>206</v>
      </c>
      <c r="B50" s="101">
        <v>393.24885975000001</v>
      </c>
      <c r="C50" s="101">
        <v>354.51362208</v>
      </c>
      <c r="D50" s="101">
        <v>335.73994705000001</v>
      </c>
      <c r="E50" s="101">
        <v>404.81613593999998</v>
      </c>
      <c r="F50" s="101">
        <v>344.26151755000001</v>
      </c>
      <c r="G50" s="101">
        <v>398.93428898000002</v>
      </c>
      <c r="H50" s="101">
        <v>440.67740016000005</v>
      </c>
      <c r="I50" s="101">
        <v>353.55731413000001</v>
      </c>
      <c r="J50" s="101">
        <v>368.07720810000001</v>
      </c>
      <c r="K50" s="101">
        <v>377.2479179</v>
      </c>
      <c r="L50" s="101">
        <v>327.36601149000001</v>
      </c>
      <c r="M50" s="101">
        <v>319.91055395000001</v>
      </c>
      <c r="N50" s="573">
        <v>4418.3507770800006</v>
      </c>
      <c r="O50" s="193"/>
    </row>
    <row r="51" spans="1:15" ht="15" customHeight="1">
      <c r="A51" s="437" t="s">
        <v>192</v>
      </c>
      <c r="B51" s="101">
        <v>7.44843425</v>
      </c>
      <c r="C51" s="101">
        <v>13.532904129999999</v>
      </c>
      <c r="D51" s="101">
        <v>6.2830607900000004</v>
      </c>
      <c r="E51" s="101">
        <v>8.7678903300000002</v>
      </c>
      <c r="F51" s="101">
        <v>5.5854882100000012</v>
      </c>
      <c r="G51" s="101">
        <v>8.8217886400000012</v>
      </c>
      <c r="H51" s="101">
        <v>30.609635770000001</v>
      </c>
      <c r="I51" s="101">
        <v>7.5409542800000011</v>
      </c>
      <c r="J51" s="101">
        <v>48.102195020000003</v>
      </c>
      <c r="K51" s="101">
        <v>8.8786066100000003</v>
      </c>
      <c r="L51" s="101">
        <v>181.83881056999999</v>
      </c>
      <c r="M51" s="101">
        <v>14.42657554</v>
      </c>
      <c r="N51" s="573">
        <v>341.83634413999999</v>
      </c>
      <c r="O51" s="193"/>
    </row>
    <row r="52" spans="1:15" s="200" customFormat="1" ht="15" customHeight="1">
      <c r="A52" s="402" t="s">
        <v>207</v>
      </c>
      <c r="B52" s="575">
        <v>727.84167314000001</v>
      </c>
      <c r="C52" s="575">
        <v>622.12504906000004</v>
      </c>
      <c r="D52" s="575">
        <v>487.50213608000001</v>
      </c>
      <c r="E52" s="575">
        <v>340.36002387000002</v>
      </c>
      <c r="F52" s="575">
        <v>297.63387341999999</v>
      </c>
      <c r="G52" s="575">
        <v>290.14095417999999</v>
      </c>
      <c r="H52" s="575">
        <v>258.36481313999997</v>
      </c>
      <c r="I52" s="575">
        <v>275.15584902999996</v>
      </c>
      <c r="J52" s="575">
        <v>346.80670938999998</v>
      </c>
      <c r="K52" s="575">
        <v>508.42296993000002</v>
      </c>
      <c r="L52" s="575">
        <v>634.74942880999993</v>
      </c>
      <c r="M52" s="575">
        <v>909.77981900999998</v>
      </c>
      <c r="N52" s="575">
        <v>5698.8832990599985</v>
      </c>
      <c r="O52" s="199"/>
    </row>
    <row r="53" spans="1:15" ht="15" customHeight="1">
      <c r="A53" s="437" t="s">
        <v>1329</v>
      </c>
      <c r="B53" s="101">
        <v>317.79487313999999</v>
      </c>
      <c r="C53" s="101">
        <v>531.72874906000004</v>
      </c>
      <c r="D53" s="101">
        <v>478.55813608</v>
      </c>
      <c r="E53" s="101">
        <v>333.68322387000001</v>
      </c>
      <c r="F53" s="101">
        <v>291.95717342</v>
      </c>
      <c r="G53" s="101">
        <v>283.75965417999998</v>
      </c>
      <c r="H53" s="101">
        <v>252.81391313999998</v>
      </c>
      <c r="I53" s="101">
        <v>269.83044902999995</v>
      </c>
      <c r="J53" s="101">
        <v>339.69580938999997</v>
      </c>
      <c r="K53" s="101">
        <v>412.83256993000003</v>
      </c>
      <c r="L53" s="101">
        <v>435.89682880999999</v>
      </c>
      <c r="M53" s="101">
        <v>346.13231901</v>
      </c>
      <c r="N53" s="573">
        <v>4294.6836990599986</v>
      </c>
      <c r="O53" s="193"/>
    </row>
    <row r="54" spans="1:15" s="93" customFormat="1" ht="15" customHeight="1">
      <c r="A54" s="437" t="s">
        <v>238</v>
      </c>
      <c r="B54" s="101">
        <v>410.04680000000002</v>
      </c>
      <c r="C54" s="101">
        <v>90.396299999999997</v>
      </c>
      <c r="D54" s="101">
        <v>8.9440000000000008</v>
      </c>
      <c r="E54" s="101">
        <v>6.6768000000000001</v>
      </c>
      <c r="F54" s="101">
        <v>5.6767000000000003</v>
      </c>
      <c r="G54" s="101">
        <v>6.3813000000000004</v>
      </c>
      <c r="H54" s="101">
        <v>5.5509000000000004</v>
      </c>
      <c r="I54" s="101">
        <v>5.3254000000000001</v>
      </c>
      <c r="J54" s="101">
        <v>7.1109</v>
      </c>
      <c r="K54" s="101">
        <v>95.590400000000002</v>
      </c>
      <c r="L54" s="101">
        <v>198.8526</v>
      </c>
      <c r="M54" s="101">
        <v>563.64750000000004</v>
      </c>
      <c r="N54" s="573">
        <v>1404.1995999999999</v>
      </c>
      <c r="O54" s="193"/>
    </row>
    <row r="55" spans="1:15" ht="15" customHeight="1">
      <c r="A55" s="402" t="s">
        <v>1331</v>
      </c>
      <c r="B55" s="100">
        <v>3.2632424500000003</v>
      </c>
      <c r="C55" s="1355">
        <v>6.7340448100000003</v>
      </c>
      <c r="D55" s="100">
        <v>2.3247093799999998</v>
      </c>
      <c r="E55" s="100">
        <v>6.4388462999999998</v>
      </c>
      <c r="F55" s="100">
        <v>1.3960192199999999</v>
      </c>
      <c r="G55" s="100">
        <v>7.4995016899999998</v>
      </c>
      <c r="H55" s="100">
        <v>6.2283450300000016</v>
      </c>
      <c r="I55" s="100">
        <v>3.9998359900000002</v>
      </c>
      <c r="J55" s="100">
        <v>3.1550510200000002</v>
      </c>
      <c r="K55" s="100">
        <v>6.4025593399999998</v>
      </c>
      <c r="L55" s="100">
        <v>3.2027995899999997</v>
      </c>
      <c r="M55" s="100">
        <v>9.4580273700000017</v>
      </c>
      <c r="N55" s="575">
        <v>60.102982189999999</v>
      </c>
      <c r="O55" s="193"/>
    </row>
    <row r="56" spans="1:15" s="198" customFormat="1" ht="15" customHeight="1">
      <c r="A56" s="402" t="s">
        <v>1332</v>
      </c>
      <c r="B56" s="575">
        <v>508.40760131000002</v>
      </c>
      <c r="C56" s="575">
        <v>491.13183354</v>
      </c>
      <c r="D56" s="575">
        <v>619.64115355000001</v>
      </c>
      <c r="E56" s="575">
        <v>556.61893087999999</v>
      </c>
      <c r="F56" s="575">
        <v>464.01847833999994</v>
      </c>
      <c r="G56" s="575">
        <v>444.89591535000005</v>
      </c>
      <c r="H56" s="575">
        <v>508.40927994999998</v>
      </c>
      <c r="I56" s="575">
        <v>586.19474631000014</v>
      </c>
      <c r="J56" s="575">
        <v>496.27729506999998</v>
      </c>
      <c r="K56" s="575">
        <v>384.26996515999997</v>
      </c>
      <c r="L56" s="575">
        <v>414.87614639000003</v>
      </c>
      <c r="M56" s="575">
        <v>419.03303533999997</v>
      </c>
      <c r="N56" s="575">
        <v>5893.77438119</v>
      </c>
      <c r="O56" s="153"/>
    </row>
    <row r="57" spans="1:15" ht="15" customHeight="1">
      <c r="A57" s="437" t="s">
        <v>1460</v>
      </c>
      <c r="B57" s="101">
        <v>508.08219931000002</v>
      </c>
      <c r="C57" s="101">
        <v>490.90904103999998</v>
      </c>
      <c r="D57" s="101">
        <v>619.58263854999996</v>
      </c>
      <c r="E57" s="101">
        <v>556.54547975000003</v>
      </c>
      <c r="F57" s="101">
        <v>463.92267733999995</v>
      </c>
      <c r="G57" s="101">
        <v>444.86266535000004</v>
      </c>
      <c r="H57" s="101">
        <v>508.05619995000001</v>
      </c>
      <c r="I57" s="101">
        <v>586.07246031000011</v>
      </c>
      <c r="J57" s="101">
        <v>496.23179506999998</v>
      </c>
      <c r="K57" s="101">
        <v>384.12360115999996</v>
      </c>
      <c r="L57" s="101">
        <v>414.42125689000005</v>
      </c>
      <c r="M57" s="101">
        <v>418.90456158999996</v>
      </c>
      <c r="N57" s="573">
        <v>5891.7145763099998</v>
      </c>
      <c r="O57" s="190"/>
    </row>
    <row r="58" spans="1:15" ht="15" customHeight="1">
      <c r="A58" s="437" t="s">
        <v>192</v>
      </c>
      <c r="B58" s="101">
        <v>0.32540200000000002</v>
      </c>
      <c r="C58" s="101">
        <v>0.2227925</v>
      </c>
      <c r="D58" s="101">
        <v>5.8514999999999998E-2</v>
      </c>
      <c r="E58" s="101">
        <v>7.3451130000000003E-2</v>
      </c>
      <c r="F58" s="101">
        <v>9.5800999999999997E-2</v>
      </c>
      <c r="G58" s="101">
        <v>3.3250000000000002E-2</v>
      </c>
      <c r="H58" s="101">
        <v>0.35308</v>
      </c>
      <c r="I58" s="101">
        <v>0.12228600000000001</v>
      </c>
      <c r="J58" s="101">
        <v>4.5499999999999999E-2</v>
      </c>
      <c r="K58" s="101">
        <v>0.14636399999999999</v>
      </c>
      <c r="L58" s="101">
        <v>0.4548895</v>
      </c>
      <c r="M58" s="101">
        <v>0.12847375</v>
      </c>
      <c r="N58" s="573">
        <v>2.0598048800000002</v>
      </c>
      <c r="O58" s="153"/>
    </row>
    <row r="59" spans="1:15" s="198" customFormat="1" ht="15" customHeight="1">
      <c r="A59" s="402" t="s">
        <v>1333</v>
      </c>
      <c r="B59" s="575">
        <v>24.81578068</v>
      </c>
      <c r="C59" s="575">
        <v>36.717015119999999</v>
      </c>
      <c r="D59" s="575">
        <v>33.801859530000002</v>
      </c>
      <c r="E59" s="575">
        <v>23.811653039999999</v>
      </c>
      <c r="F59" s="575">
        <v>22.119411260000003</v>
      </c>
      <c r="G59" s="575">
        <v>21.286638180000001</v>
      </c>
      <c r="H59" s="575">
        <v>18.311570960000001</v>
      </c>
      <c r="I59" s="575">
        <v>19.492599079999998</v>
      </c>
      <c r="J59" s="575">
        <v>23.42195409</v>
      </c>
      <c r="K59" s="575">
        <v>31.380813239999998</v>
      </c>
      <c r="L59" s="575">
        <v>34.238175299999995</v>
      </c>
      <c r="M59" s="575">
        <v>24.60333047</v>
      </c>
      <c r="N59" s="575">
        <v>314.00080095000004</v>
      </c>
      <c r="O59" s="153"/>
    </row>
    <row r="60" spans="1:15" ht="15" customHeight="1">
      <c r="A60" s="437" t="s">
        <v>1334</v>
      </c>
      <c r="B60" s="101">
        <v>24.81578068</v>
      </c>
      <c r="C60" s="101">
        <v>36.717015119999999</v>
      </c>
      <c r="D60" s="101">
        <v>33.801859530000002</v>
      </c>
      <c r="E60" s="101">
        <v>23.811653039999999</v>
      </c>
      <c r="F60" s="101">
        <v>22.119411260000003</v>
      </c>
      <c r="G60" s="101">
        <v>21.286638180000001</v>
      </c>
      <c r="H60" s="101">
        <v>18.311570960000001</v>
      </c>
      <c r="I60" s="101">
        <v>19.492599079999998</v>
      </c>
      <c r="J60" s="101">
        <v>23.42195409</v>
      </c>
      <c r="K60" s="101">
        <v>31.380813239999998</v>
      </c>
      <c r="L60" s="101">
        <v>34.238175299999995</v>
      </c>
      <c r="M60" s="101">
        <v>24.60333047</v>
      </c>
      <c r="N60" s="573">
        <v>314.00080095000004</v>
      </c>
      <c r="O60" s="193"/>
    </row>
    <row r="61" spans="1:15" s="198" customFormat="1" ht="15" customHeight="1">
      <c r="A61" s="611" t="s">
        <v>1335</v>
      </c>
      <c r="B61" s="575">
        <v>135.26506047000001</v>
      </c>
      <c r="C61" s="575">
        <v>200.79385969999996</v>
      </c>
      <c r="D61" s="575">
        <v>178.40522550999998</v>
      </c>
      <c r="E61" s="575">
        <v>176.17997876000001</v>
      </c>
      <c r="F61" s="575">
        <v>126.69574903</v>
      </c>
      <c r="G61" s="575">
        <v>168.97428761999998</v>
      </c>
      <c r="H61" s="575">
        <v>186.00266864999998</v>
      </c>
      <c r="I61" s="575">
        <v>193.18191955999998</v>
      </c>
      <c r="J61" s="575">
        <v>160.38445747999998</v>
      </c>
      <c r="K61" s="575">
        <v>113.25966187000002</v>
      </c>
      <c r="L61" s="575">
        <v>175.00104016999998</v>
      </c>
      <c r="M61" s="575">
        <v>213.07629962999999</v>
      </c>
      <c r="N61" s="575">
        <v>2027.2202084499997</v>
      </c>
      <c r="O61" s="197"/>
    </row>
    <row r="62" spans="1:15" ht="15" customHeight="1">
      <c r="A62" s="608" t="s">
        <v>1461</v>
      </c>
      <c r="B62" s="101">
        <v>135.20150547</v>
      </c>
      <c r="C62" s="101">
        <v>200.67184969999997</v>
      </c>
      <c r="D62" s="101">
        <v>178.25926550999998</v>
      </c>
      <c r="E62" s="101">
        <v>176.03614876</v>
      </c>
      <c r="F62" s="101">
        <v>126.57832903000001</v>
      </c>
      <c r="G62" s="101">
        <v>168.82213261999999</v>
      </c>
      <c r="H62" s="101">
        <v>185.89571364999998</v>
      </c>
      <c r="I62" s="101">
        <v>193.05973956</v>
      </c>
      <c r="J62" s="101">
        <v>160.20186247999999</v>
      </c>
      <c r="K62" s="101">
        <v>113.16002687000001</v>
      </c>
      <c r="L62" s="101">
        <v>174.90274016999999</v>
      </c>
      <c r="M62" s="101">
        <v>212.98800962999999</v>
      </c>
      <c r="N62" s="573">
        <v>2025.77732345</v>
      </c>
      <c r="O62" s="193"/>
    </row>
    <row r="63" spans="1:15" ht="15" customHeight="1">
      <c r="A63" s="437" t="s">
        <v>1336</v>
      </c>
      <c r="B63" s="101">
        <v>6.3555E-2</v>
      </c>
      <c r="C63" s="101">
        <v>0.12200999999999999</v>
      </c>
      <c r="D63" s="101">
        <v>0.14596000000000001</v>
      </c>
      <c r="E63" s="101">
        <v>0.14383000000000001</v>
      </c>
      <c r="F63" s="101">
        <v>0.11742</v>
      </c>
      <c r="G63" s="101">
        <v>0.15215500000000001</v>
      </c>
      <c r="H63" s="101">
        <v>0.10695499999999999</v>
      </c>
      <c r="I63" s="101">
        <v>0.12218</v>
      </c>
      <c r="J63" s="101">
        <v>0.18259500000000001</v>
      </c>
      <c r="K63" s="101">
        <v>9.9635000000000001E-2</v>
      </c>
      <c r="L63" s="101">
        <v>9.8299999999999998E-2</v>
      </c>
      <c r="M63" s="101">
        <v>8.8289999999999993E-2</v>
      </c>
      <c r="N63" s="573">
        <v>1.442885</v>
      </c>
      <c r="O63" s="193"/>
    </row>
    <row r="64" spans="1:15" ht="15" customHeight="1">
      <c r="A64" s="402" t="s">
        <v>1337</v>
      </c>
      <c r="B64" s="100">
        <v>114.40062697</v>
      </c>
      <c r="C64" s="100">
        <v>137.68855467</v>
      </c>
      <c r="D64" s="100">
        <v>163.55930798000003</v>
      </c>
      <c r="E64" s="100">
        <v>186.70585647999999</v>
      </c>
      <c r="F64" s="100">
        <v>165.24635863999998</v>
      </c>
      <c r="G64" s="100">
        <v>153.94262913</v>
      </c>
      <c r="H64" s="100">
        <v>188.59017448</v>
      </c>
      <c r="I64" s="100">
        <v>212.55020589</v>
      </c>
      <c r="J64" s="100">
        <v>224.81557748999998</v>
      </c>
      <c r="K64" s="100">
        <v>248.02864961</v>
      </c>
      <c r="L64" s="100">
        <v>310.34010792000004</v>
      </c>
      <c r="M64" s="100">
        <v>194.89372918000001</v>
      </c>
      <c r="N64" s="100">
        <v>2300.7617784399999</v>
      </c>
      <c r="O64" s="193"/>
    </row>
    <row r="65" spans="1:15" ht="15" customHeight="1">
      <c r="A65" s="437" t="s">
        <v>1462</v>
      </c>
      <c r="B65" s="101">
        <v>112.16647881</v>
      </c>
      <c r="C65" s="101">
        <v>132.90938345000001</v>
      </c>
      <c r="D65" s="101">
        <v>157.42721736000001</v>
      </c>
      <c r="E65" s="101">
        <v>183.43053881</v>
      </c>
      <c r="F65" s="101">
        <v>163.65032588</v>
      </c>
      <c r="G65" s="101">
        <v>151.57150522999999</v>
      </c>
      <c r="H65" s="101">
        <v>177.11020400999999</v>
      </c>
      <c r="I65" s="101">
        <v>207.67906809000002</v>
      </c>
      <c r="J65" s="101">
        <v>221.39533678999999</v>
      </c>
      <c r="K65" s="101">
        <v>241.20514487</v>
      </c>
      <c r="L65" s="101">
        <v>298.29405224999999</v>
      </c>
      <c r="M65" s="101">
        <v>193.29828015000001</v>
      </c>
      <c r="N65" s="573">
        <v>2240.1375357000002</v>
      </c>
      <c r="O65" s="193"/>
    </row>
    <row r="66" spans="1:15" ht="15" customHeight="1">
      <c r="A66" s="437" t="s">
        <v>1338</v>
      </c>
      <c r="B66" s="101">
        <v>0.01</v>
      </c>
      <c r="C66" s="101">
        <v>0.01</v>
      </c>
      <c r="D66" s="101">
        <v>0.25790000000000002</v>
      </c>
      <c r="E66" s="101">
        <v>0.50548400000000004</v>
      </c>
      <c r="F66" s="101">
        <v>1E-4</v>
      </c>
      <c r="G66" s="101">
        <v>1E-4</v>
      </c>
      <c r="H66" s="101">
        <v>0.25318299999999999</v>
      </c>
      <c r="I66" s="101">
        <v>0.141845</v>
      </c>
      <c r="J66" s="101">
        <v>0.25532100000000002</v>
      </c>
      <c r="K66" s="101">
        <v>2.5349694399999998</v>
      </c>
      <c r="L66" s="101">
        <v>0.58736104</v>
      </c>
      <c r="M66" s="101">
        <v>0.28369</v>
      </c>
      <c r="N66" s="573">
        <v>4.8399534800000001</v>
      </c>
      <c r="O66" s="193"/>
    </row>
    <row r="67" spans="1:15" ht="15" customHeight="1">
      <c r="A67" s="437" t="s">
        <v>1339</v>
      </c>
      <c r="B67" s="101">
        <v>2.2230256600000002</v>
      </c>
      <c r="C67" s="101">
        <v>4.76050577</v>
      </c>
      <c r="D67" s="101">
        <v>5.8457009399999995</v>
      </c>
      <c r="E67" s="101">
        <v>2.74946431</v>
      </c>
      <c r="F67" s="101">
        <v>1.58941767</v>
      </c>
      <c r="G67" s="101">
        <v>2.3685642599999999</v>
      </c>
      <c r="H67" s="101">
        <v>11.21532122</v>
      </c>
      <c r="I67" s="101">
        <v>4.7288290100000001</v>
      </c>
      <c r="J67" s="101">
        <v>3.1625097000000002</v>
      </c>
      <c r="K67" s="101">
        <v>4.2844758000000001</v>
      </c>
      <c r="L67" s="101">
        <v>11.455820289999998</v>
      </c>
      <c r="M67" s="101">
        <v>1.30432093</v>
      </c>
      <c r="N67" s="573">
        <v>55.687955560000006</v>
      </c>
      <c r="O67" s="193"/>
    </row>
    <row r="68" spans="1:15" ht="15" customHeight="1">
      <c r="A68" s="437" t="s">
        <v>233</v>
      </c>
      <c r="B68" s="101">
        <v>1.1225E-3</v>
      </c>
      <c r="C68" s="101">
        <v>8.6654499999999999E-3</v>
      </c>
      <c r="D68" s="101">
        <v>2.848968E-2</v>
      </c>
      <c r="E68" s="101">
        <v>2.036936E-2</v>
      </c>
      <c r="F68" s="101">
        <v>6.5150900000000003E-3</v>
      </c>
      <c r="G68" s="101">
        <v>2.4596399999999999E-3</v>
      </c>
      <c r="H68" s="101">
        <v>1.1466250000000001E-2</v>
      </c>
      <c r="I68" s="101">
        <v>4.6379E-4</v>
      </c>
      <c r="J68" s="101">
        <v>2.4099999999999998E-3</v>
      </c>
      <c r="K68" s="101">
        <v>4.0594999999999997E-3</v>
      </c>
      <c r="L68" s="101">
        <v>2.87434E-3</v>
      </c>
      <c r="M68" s="101">
        <v>7.4381000000000004E-3</v>
      </c>
      <c r="N68" s="573">
        <v>9.6333699999999994E-2</v>
      </c>
      <c r="O68" s="193"/>
    </row>
    <row r="69" spans="1:15" s="155" customFormat="1" ht="15.75" customHeight="1" thickBot="1">
      <c r="A69" s="755" t="s">
        <v>466</v>
      </c>
      <c r="B69" s="699">
        <v>26138.22868819</v>
      </c>
      <c r="C69" s="699">
        <v>17788.539584509999</v>
      </c>
      <c r="D69" s="699">
        <v>21473.976733780004</v>
      </c>
      <c r="E69" s="699">
        <v>24984.305215159999</v>
      </c>
      <c r="F69" s="699">
        <v>19029.467056699999</v>
      </c>
      <c r="G69" s="699">
        <v>19525.842491859996</v>
      </c>
      <c r="H69" s="699">
        <v>21807.489346050002</v>
      </c>
      <c r="I69" s="699">
        <v>19200.32282424</v>
      </c>
      <c r="J69" s="699">
        <v>19501.275380749998</v>
      </c>
      <c r="K69" s="699">
        <v>21703.436179650002</v>
      </c>
      <c r="L69" s="699">
        <v>19274.473791920005</v>
      </c>
      <c r="M69" s="699">
        <v>23302.2167267</v>
      </c>
      <c r="N69" s="699">
        <v>253669.47103731998</v>
      </c>
      <c r="O69" s="201"/>
    </row>
    <row r="70" spans="1:15" ht="16.5" thickTop="1">
      <c r="A70" s="8" t="s">
        <v>1217</v>
      </c>
      <c r="B70" s="577"/>
      <c r="C70" s="612"/>
      <c r="D70" s="612"/>
      <c r="E70" s="612"/>
      <c r="F70" s="612"/>
      <c r="G70" s="612"/>
      <c r="H70" s="612"/>
      <c r="I70" s="612"/>
      <c r="J70" s="612"/>
      <c r="K70" s="612"/>
      <c r="L70" s="612"/>
      <c r="M70" s="612"/>
      <c r="N70" s="613"/>
      <c r="O70" s="193"/>
    </row>
    <row r="71" spans="1:15" ht="15.75">
      <c r="A71" s="872" t="s">
        <v>648</v>
      </c>
      <c r="B71" s="614"/>
      <c r="C71" s="189"/>
      <c r="D71" s="615"/>
      <c r="E71" s="615"/>
      <c r="F71" s="615"/>
      <c r="G71" s="615"/>
      <c r="H71" s="615"/>
      <c r="I71" s="615"/>
      <c r="J71" s="615"/>
      <c r="K71" s="615"/>
      <c r="L71" s="615"/>
      <c r="M71" s="615"/>
      <c r="N71" s="1276"/>
    </row>
    <row r="72" spans="1:15" ht="15.75">
      <c r="A72" s="872" t="s">
        <v>1459</v>
      </c>
      <c r="B72" s="616"/>
      <c r="C72" s="616"/>
      <c r="D72" s="616"/>
      <c r="E72" s="616"/>
      <c r="F72" s="616"/>
      <c r="G72" s="616"/>
      <c r="H72" s="616"/>
      <c r="I72" s="616"/>
      <c r="J72" s="616"/>
      <c r="K72" s="616"/>
      <c r="L72" s="616"/>
      <c r="M72" s="616"/>
      <c r="N72" s="576"/>
    </row>
    <row r="73" spans="1:15" ht="15.75">
      <c r="A73" s="1140" t="s">
        <v>623</v>
      </c>
      <c r="B73" s="1075"/>
      <c r="C73" s="1075"/>
      <c r="D73" s="1075"/>
      <c r="E73" s="1075"/>
      <c r="F73" s="1075"/>
      <c r="G73" s="1076"/>
      <c r="H73" s="1075"/>
      <c r="I73" s="1077"/>
      <c r="J73" s="1075"/>
      <c r="K73" s="1075"/>
      <c r="L73" s="1075"/>
      <c r="M73" s="1075"/>
      <c r="N73" s="617"/>
      <c r="O73" s="102"/>
    </row>
    <row r="74" spans="1:15" ht="15.75">
      <c r="A74" s="872" t="s">
        <v>1463</v>
      </c>
      <c r="B74" s="1076"/>
      <c r="C74" s="1076"/>
      <c r="D74" s="1076"/>
      <c r="E74" s="1076"/>
      <c r="F74" s="1076"/>
      <c r="G74" s="1076"/>
      <c r="H74" s="1076"/>
      <c r="I74" s="1076"/>
      <c r="J74" s="1076"/>
      <c r="K74" s="1076"/>
      <c r="L74" s="1076"/>
      <c r="M74" s="1076"/>
      <c r="N74" s="1075"/>
      <c r="O74" s="102"/>
    </row>
    <row r="75" spans="1:15" s="91" customFormat="1" ht="15.75" customHeight="1">
      <c r="A75" s="1515" t="s">
        <v>1873</v>
      </c>
      <c r="B75" s="1268"/>
      <c r="C75" s="1268"/>
      <c r="D75" s="1268"/>
      <c r="E75" s="1268"/>
      <c r="F75" s="1268"/>
      <c r="G75" s="1268"/>
      <c r="H75" s="1268"/>
      <c r="I75" s="1268"/>
      <c r="J75" s="1268"/>
      <c r="K75" s="1268"/>
      <c r="L75" s="1268"/>
      <c r="M75" s="1268"/>
      <c r="N75" s="1268"/>
      <c r="O75" s="89"/>
    </row>
    <row r="76" spans="1:15" ht="15.75">
      <c r="A76" s="930" t="s">
        <v>1981</v>
      </c>
      <c r="I76" s="203"/>
      <c r="J76" s="203"/>
      <c r="K76" s="203"/>
      <c r="L76" s="203"/>
      <c r="M76" s="203"/>
      <c r="N76" s="203"/>
    </row>
    <row r="78" spans="1:15">
      <c r="F78" s="203"/>
      <c r="H78" s="151"/>
      <c r="I78" s="310"/>
      <c r="J78" s="310"/>
      <c r="K78" s="310"/>
      <c r="L78" s="310"/>
      <c r="M78" s="310"/>
    </row>
    <row r="79" spans="1:15">
      <c r="F79" s="203"/>
      <c r="I79" s="310"/>
      <c r="J79" s="310"/>
      <c r="K79" s="310"/>
      <c r="L79" s="310"/>
      <c r="M79" s="310"/>
    </row>
    <row r="80" spans="1:15">
      <c r="I80" s="203"/>
      <c r="J80" s="203"/>
      <c r="K80" s="203"/>
      <c r="L80" s="203"/>
      <c r="M80" s="203"/>
      <c r="N80" s="203"/>
    </row>
  </sheetData>
  <customSheetViews>
    <customSheetView guid="{45E423DD-7FD2-487F-8372-5798D7D06C15}" showPageBreaks="1" showGridLines="0" fitToPage="1" printArea="1" topLeftCell="E1">
      <selection activeCell="N2" sqref="N2"/>
      <pageMargins left="0.44" right="0.43307086614173229" top="0.47244094488188981" bottom="0.23622047244094491" header="0.27559055118110237" footer="0.23622047244094491"/>
      <printOptions horizontalCentered="1" verticalCentered="1"/>
      <pageSetup scale="59" orientation="landscape" r:id="rId1"/>
      <headerFooter alignWithMargins="0"/>
    </customSheetView>
    <customSheetView guid="{B297ACE3-C144-4411-A206-EE5C8D41CE1C}" showGridLines="0" fitToPage="1" topLeftCell="H44">
      <selection activeCell="N58" sqref="B9:N58"/>
      <pageMargins left="0.44" right="0.43307086614173229" top="0.47244094488188981" bottom="0.23622047244094491" header="0.27559055118110237" footer="0.23622047244094491"/>
      <printOptions horizontalCentered="1" verticalCentered="1"/>
      <pageSetup scale="64" orientation="landscape" r:id="rId2"/>
      <headerFooter alignWithMargins="0"/>
    </customSheetView>
    <customSheetView guid="{67BA8672-8137-4028-84CD-AA630649A2B3}" showGridLines="0" showRuler="0" topLeftCell="C33">
      <selection activeCell="O60" sqref="O60"/>
      <pageMargins left="0.26" right="0.22" top="0.47" bottom="0.23" header="0.28000000000000003" footer="0.23"/>
      <printOptions horizontalCentered="1" verticalCentered="1"/>
      <pageSetup scale="64" orientation="landscape" r:id="rId3"/>
      <headerFooter alignWithMargins="0"/>
    </customSheetView>
    <customSheetView guid="{51F1D52B-5D55-4FCC-809B-9B4CC86C88B9}" showGridLines="0" fitToPage="1" topLeftCell="E1">
      <selection activeCell="N2" sqref="N2"/>
      <pageMargins left="0.44" right="0.43307086614173229" top="0.47244094488188981" bottom="0.23622047244094491" header="0.27559055118110237" footer="0.23622047244094491"/>
      <printOptions horizontalCentered="1" verticalCentered="1"/>
      <pageSetup scale="59" orientation="landscape" r:id="rId4"/>
      <headerFooter alignWithMargins="0"/>
    </customSheetView>
  </customSheetViews>
  <phoneticPr fontId="0" type="noConversion"/>
  <printOptions horizontalCentered="1" verticalCentered="1"/>
  <pageMargins left="0.43307086614173229" right="0.43307086614173229" top="0.34" bottom="0.23622047244094491" header="0.27559055118110237" footer="0.23622047244094491"/>
  <pageSetup scale="51" orientation="landscape" r:id="rId5"/>
  <headerFooter alignWithMargins="0"/>
  <drawing r:id="rId6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/>
  <dimension ref="A1:D81"/>
  <sheetViews>
    <sheetView showGridLines="0" topLeftCell="A7" zoomScaleNormal="100" workbookViewId="0">
      <selection activeCell="B16" sqref="B16"/>
    </sheetView>
  </sheetViews>
  <sheetFormatPr defaultRowHeight="15"/>
  <cols>
    <col min="1" max="1" width="73.140625" style="66" customWidth="1"/>
    <col min="2" max="2" width="32.28515625" style="66" customWidth="1"/>
    <col min="3" max="3" width="22.85546875" style="66" customWidth="1"/>
    <col min="4" max="4" width="17.140625" style="66" customWidth="1"/>
    <col min="5" max="16384" width="9.140625" style="66"/>
  </cols>
  <sheetData>
    <row r="1" spans="1:4">
      <c r="A1" s="544" t="s">
        <v>332</v>
      </c>
      <c r="B1" s="78"/>
      <c r="C1" s="78">
        <v>42</v>
      </c>
      <c r="D1" s="105">
        <v>42</v>
      </c>
    </row>
    <row r="2" spans="1:4">
      <c r="A2" s="71"/>
      <c r="B2" s="71"/>
      <c r="C2" s="71"/>
      <c r="D2" s="71"/>
    </row>
    <row r="3" spans="1:4">
      <c r="A3" s="71"/>
      <c r="B3" s="71"/>
      <c r="C3" s="71"/>
      <c r="D3" s="71"/>
    </row>
    <row r="4" spans="1:4">
      <c r="A4" s="71"/>
      <c r="B4" s="71"/>
      <c r="C4" s="71"/>
      <c r="D4" s="71"/>
    </row>
    <row r="5" spans="1:4">
      <c r="A5" s="71"/>
      <c r="B5" s="71"/>
      <c r="C5" s="71"/>
      <c r="D5" s="71"/>
    </row>
    <row r="6" spans="1:4">
      <c r="A6" s="71"/>
      <c r="B6" s="71"/>
      <c r="C6" s="71"/>
      <c r="D6" s="71"/>
    </row>
    <row r="7" spans="1:4">
      <c r="A7" s="71"/>
      <c r="B7" s="71"/>
      <c r="C7" s="71"/>
      <c r="D7" s="71"/>
    </row>
    <row r="10" spans="1:4">
      <c r="A10" s="73" t="s">
        <v>19</v>
      </c>
    </row>
    <row r="11" spans="1:4">
      <c r="A11" s="73" t="s">
        <v>1898</v>
      </c>
    </row>
    <row r="12" spans="1:4">
      <c r="A12" s="82" t="s">
        <v>1653</v>
      </c>
    </row>
    <row r="13" spans="1:4">
      <c r="A13" s="71" t="s">
        <v>416</v>
      </c>
    </row>
    <row r="14" spans="1:4">
      <c r="A14" s="218" t="s">
        <v>344</v>
      </c>
      <c r="B14" s="1553">
        <v>2015</v>
      </c>
      <c r="C14" s="1553">
        <v>2016</v>
      </c>
    </row>
    <row r="15" spans="1:4">
      <c r="A15" s="758" t="s">
        <v>420</v>
      </c>
      <c r="B15" s="592">
        <v>78572.95933493333</v>
      </c>
      <c r="C15" s="592">
        <v>90606.024072639964</v>
      </c>
      <c r="D15" s="758"/>
    </row>
    <row r="16" spans="1:4">
      <c r="A16" s="436" t="s">
        <v>1325</v>
      </c>
      <c r="B16" s="592">
        <v>21712.752025260001</v>
      </c>
      <c r="C16" s="592">
        <v>24669.351368709998</v>
      </c>
      <c r="D16" s="436"/>
    </row>
    <row r="17" spans="1:4">
      <c r="A17" s="437" t="s">
        <v>570</v>
      </c>
      <c r="B17" s="245">
        <v>16849.093808230002</v>
      </c>
      <c r="C17" s="152">
        <v>18628.328276789998</v>
      </c>
      <c r="D17" s="437"/>
    </row>
    <row r="18" spans="1:4">
      <c r="A18" s="437" t="s">
        <v>186</v>
      </c>
      <c r="B18" s="245">
        <v>1428.9772614099998</v>
      </c>
      <c r="C18" s="152">
        <v>1411.12261521</v>
      </c>
      <c r="D18" s="437"/>
    </row>
    <row r="19" spans="1:4">
      <c r="A19" s="437" t="s">
        <v>610</v>
      </c>
      <c r="B19" s="563">
        <v>263.81748672000003</v>
      </c>
      <c r="C19" s="152">
        <v>325.46966791</v>
      </c>
      <c r="D19" s="437"/>
    </row>
    <row r="20" spans="1:4">
      <c r="A20" s="437" t="s">
        <v>187</v>
      </c>
      <c r="B20" s="563">
        <v>187.59159586999996</v>
      </c>
      <c r="C20" s="152">
        <v>831.56723626000007</v>
      </c>
      <c r="D20" s="437"/>
    </row>
    <row r="21" spans="1:4">
      <c r="A21" s="437" t="s">
        <v>188</v>
      </c>
      <c r="B21" s="563">
        <v>930.44763058000012</v>
      </c>
      <c r="C21" s="152">
        <v>949.88884130999998</v>
      </c>
      <c r="D21" s="437"/>
    </row>
    <row r="22" spans="1:4">
      <c r="A22" s="437" t="s">
        <v>669</v>
      </c>
      <c r="B22" s="563">
        <v>2052.8242424499999</v>
      </c>
      <c r="C22" s="152">
        <v>2522.9747312299996</v>
      </c>
      <c r="D22" s="437"/>
    </row>
    <row r="23" spans="1:4">
      <c r="A23" s="607" t="s">
        <v>1324</v>
      </c>
      <c r="B23" s="1389">
        <v>40531.359918423324</v>
      </c>
      <c r="C23" s="1389">
        <v>47302.176563989982</v>
      </c>
      <c r="D23" s="607"/>
    </row>
    <row r="24" spans="1:4">
      <c r="A24" s="525" t="s">
        <v>649</v>
      </c>
      <c r="B24" s="563">
        <v>33454.00140358333</v>
      </c>
      <c r="C24" s="152">
        <v>38687.584913349994</v>
      </c>
      <c r="D24" s="525"/>
    </row>
    <row r="25" spans="1:4" ht="17.25">
      <c r="A25" s="525" t="s">
        <v>1416</v>
      </c>
      <c r="B25" s="563">
        <v>1434.2533603299999</v>
      </c>
      <c r="C25" s="1559">
        <v>0</v>
      </c>
    </row>
    <row r="26" spans="1:4" ht="17.25">
      <c r="A26" s="525" t="s">
        <v>1464</v>
      </c>
      <c r="B26" s="563">
        <v>5468.4121330999997</v>
      </c>
      <c r="C26" s="152">
        <v>8428.2685957100002</v>
      </c>
      <c r="D26" s="525"/>
    </row>
    <row r="27" spans="1:4">
      <c r="A27" s="525" t="s">
        <v>1313</v>
      </c>
      <c r="B27" s="563">
        <v>58.193862949999996</v>
      </c>
      <c r="C27" s="152">
        <v>70.795409949999993</v>
      </c>
      <c r="D27" s="525"/>
    </row>
    <row r="28" spans="1:4">
      <c r="A28" s="917" t="s">
        <v>1315</v>
      </c>
      <c r="B28" s="563">
        <v>2.8258475900000004</v>
      </c>
      <c r="C28" s="152">
        <v>10.573832829999999</v>
      </c>
      <c r="D28" s="917"/>
    </row>
    <row r="29" spans="1:4">
      <c r="A29" s="917" t="s">
        <v>1316</v>
      </c>
      <c r="B29" s="563">
        <v>46.380708069999997</v>
      </c>
      <c r="C29" s="152">
        <v>14.182500559999999</v>
      </c>
      <c r="D29" s="917"/>
    </row>
    <row r="30" spans="1:4">
      <c r="A30" s="917" t="s">
        <v>1317</v>
      </c>
      <c r="B30" s="563">
        <v>67.292602799999997</v>
      </c>
      <c r="C30" s="152">
        <v>90.77131159000001</v>
      </c>
      <c r="D30" s="917"/>
    </row>
    <row r="31" spans="1:4" ht="17.25" customHeight="1">
      <c r="A31" s="1250" t="s">
        <v>1323</v>
      </c>
      <c r="B31" s="1389">
        <v>15974.431505800001</v>
      </c>
      <c r="C31" s="1389">
        <v>18590.81863184</v>
      </c>
      <c r="D31" s="1250"/>
    </row>
    <row r="32" spans="1:4">
      <c r="A32" s="917" t="s">
        <v>203</v>
      </c>
      <c r="B32" s="563">
        <v>4972.5465265299999</v>
      </c>
      <c r="C32" s="152">
        <v>6020.3836786399997</v>
      </c>
      <c r="D32" s="917"/>
    </row>
    <row r="33" spans="1:4">
      <c r="A33" s="980" t="s">
        <v>1456</v>
      </c>
      <c r="B33" s="563">
        <v>912.56264768000005</v>
      </c>
      <c r="C33" s="152">
        <v>1988.8541379200001</v>
      </c>
      <c r="D33" s="980"/>
    </row>
    <row r="34" spans="1:4">
      <c r="A34" s="917" t="s">
        <v>193</v>
      </c>
      <c r="B34" s="563">
        <v>6580.55650573</v>
      </c>
      <c r="C34" s="152">
        <v>7073.4399654100007</v>
      </c>
      <c r="D34" s="917"/>
    </row>
    <row r="35" spans="1:4">
      <c r="A35" s="437" t="s">
        <v>252</v>
      </c>
      <c r="B35" s="563">
        <v>3256.6039147399997</v>
      </c>
      <c r="C35" s="152">
        <v>3228.4314602599998</v>
      </c>
      <c r="D35" s="437"/>
    </row>
    <row r="36" spans="1:4" ht="17.25">
      <c r="A36" s="437" t="s">
        <v>1551</v>
      </c>
      <c r="B36" s="563">
        <v>252.16191112000004</v>
      </c>
      <c r="C36" s="152">
        <v>279.70938961000002</v>
      </c>
      <c r="D36" s="437"/>
    </row>
    <row r="37" spans="1:4">
      <c r="A37" s="402" t="s">
        <v>1321</v>
      </c>
      <c r="B37" s="1389">
        <v>354.41588545000002</v>
      </c>
      <c r="C37" s="1013">
        <v>43.677508099999997</v>
      </c>
      <c r="D37" s="402"/>
    </row>
    <row r="38" spans="1:4">
      <c r="A38" s="609" t="s">
        <v>422</v>
      </c>
      <c r="B38" s="1389">
        <v>6725.0817614199996</v>
      </c>
      <c r="C38" s="1389">
        <v>7267.2914378699988</v>
      </c>
      <c r="D38" s="609"/>
    </row>
    <row r="39" spans="1:4">
      <c r="A39" s="985" t="s">
        <v>1318</v>
      </c>
      <c r="B39" s="563">
        <v>510.09388100000007</v>
      </c>
      <c r="C39" s="152">
        <v>341.18483586000002</v>
      </c>
      <c r="D39" s="985"/>
    </row>
    <row r="40" spans="1:4">
      <c r="A40" s="437" t="s">
        <v>491</v>
      </c>
      <c r="B40" s="563">
        <v>2.8904705900000001</v>
      </c>
      <c r="C40" s="152">
        <v>9.4367383800000013</v>
      </c>
      <c r="D40" s="437"/>
    </row>
    <row r="41" spans="1:4">
      <c r="A41" s="437" t="s">
        <v>1447</v>
      </c>
      <c r="B41" s="1390">
        <v>302.40117404</v>
      </c>
      <c r="C41" s="152">
        <v>404.47185500000001</v>
      </c>
      <c r="D41" s="437"/>
    </row>
    <row r="42" spans="1:4">
      <c r="A42" s="437" t="s">
        <v>199</v>
      </c>
      <c r="B42" s="1390">
        <v>5892.4255324399992</v>
      </c>
      <c r="C42" s="152">
        <v>6510.2769167399993</v>
      </c>
      <c r="D42" s="437"/>
    </row>
    <row r="43" spans="1:4">
      <c r="A43" s="402" t="s">
        <v>1320</v>
      </c>
      <c r="B43" s="1391">
        <v>17.270703349999998</v>
      </c>
      <c r="C43" s="1013">
        <v>1.9210918899999998</v>
      </c>
      <c r="D43" s="402"/>
    </row>
    <row r="44" spans="1:4">
      <c r="A44" s="610" t="s">
        <v>1322</v>
      </c>
      <c r="B44" s="1389">
        <v>136704.30739750669</v>
      </c>
      <c r="C44" s="1389">
        <v>145260.39835778001</v>
      </c>
      <c r="D44" s="610"/>
    </row>
    <row r="45" spans="1:4">
      <c r="A45" s="607" t="s">
        <v>1327</v>
      </c>
      <c r="B45" s="1389">
        <v>55508.332628996672</v>
      </c>
      <c r="C45" s="1389">
        <v>59518.389201860002</v>
      </c>
      <c r="D45" s="607"/>
    </row>
    <row r="46" spans="1:4">
      <c r="A46" s="608" t="s">
        <v>194</v>
      </c>
      <c r="B46" s="563">
        <v>55508.332628996672</v>
      </c>
      <c r="C46" s="152">
        <v>59518.389201860002</v>
      </c>
      <c r="D46" s="608"/>
    </row>
    <row r="47" spans="1:4">
      <c r="A47" s="402" t="s">
        <v>1328</v>
      </c>
      <c r="B47" s="1389">
        <v>76250.248834860002</v>
      </c>
      <c r="C47" s="1389">
        <v>79983.022874670016</v>
      </c>
      <c r="D47" s="402"/>
    </row>
    <row r="48" spans="1:4">
      <c r="A48" s="437" t="s">
        <v>477</v>
      </c>
      <c r="B48" s="563">
        <v>4820.1821182299991</v>
      </c>
      <c r="C48" s="152">
        <v>5181.4000411599991</v>
      </c>
      <c r="D48" s="437"/>
    </row>
    <row r="49" spans="1:4">
      <c r="A49" s="437" t="s">
        <v>196</v>
      </c>
      <c r="B49" s="563">
        <v>11974.079814149998</v>
      </c>
      <c r="C49" s="152">
        <v>12758.202349359999</v>
      </c>
      <c r="D49" s="437"/>
    </row>
    <row r="50" spans="1:4">
      <c r="A50" s="437" t="s">
        <v>197</v>
      </c>
      <c r="B50" s="563">
        <v>4194.1405870199997</v>
      </c>
      <c r="C50" s="152">
        <v>3775.2360773000005</v>
      </c>
      <c r="D50" s="437"/>
    </row>
    <row r="51" spans="1:4">
      <c r="A51" s="437" t="s">
        <v>198</v>
      </c>
      <c r="B51" s="563">
        <v>13326.73370965</v>
      </c>
      <c r="C51" s="152">
        <v>12830.34426641</v>
      </c>
      <c r="D51" s="437"/>
    </row>
    <row r="52" spans="1:4">
      <c r="A52" s="564" t="s">
        <v>333</v>
      </c>
      <c r="B52" s="563">
        <v>31172.666928210001</v>
      </c>
      <c r="C52" s="152">
        <v>34146.862627700008</v>
      </c>
      <c r="D52" s="564"/>
    </row>
    <row r="53" spans="1:4">
      <c r="A53" s="437" t="s">
        <v>211</v>
      </c>
      <c r="B53" s="563">
        <v>6245.4352293300008</v>
      </c>
      <c r="C53" s="152">
        <v>6530.7903915200004</v>
      </c>
      <c r="D53" s="437"/>
    </row>
    <row r="54" spans="1:4">
      <c r="A54" s="437" t="s">
        <v>206</v>
      </c>
      <c r="B54" s="563">
        <v>4300.8255777200002</v>
      </c>
      <c r="C54" s="152">
        <v>4418.3507770800006</v>
      </c>
      <c r="D54" s="437"/>
    </row>
    <row r="55" spans="1:4">
      <c r="A55" s="437" t="s">
        <v>192</v>
      </c>
      <c r="B55" s="563">
        <v>216.18487055</v>
      </c>
      <c r="C55" s="152">
        <v>341.83634413999999</v>
      </c>
      <c r="D55" s="437"/>
    </row>
    <row r="56" spans="1:4">
      <c r="A56" s="402" t="s">
        <v>207</v>
      </c>
      <c r="B56" s="1389">
        <v>4872.8565371699997</v>
      </c>
      <c r="C56" s="1389">
        <v>5698.8832990599985</v>
      </c>
      <c r="D56" s="402"/>
    </row>
    <row r="57" spans="1:4">
      <c r="A57" s="437" t="s">
        <v>1329</v>
      </c>
      <c r="B57" s="563">
        <v>3473.5533879</v>
      </c>
      <c r="C57" s="152">
        <v>4294.6836990599986</v>
      </c>
      <c r="D57" s="437"/>
    </row>
    <row r="58" spans="1:4">
      <c r="A58" s="437" t="s">
        <v>238</v>
      </c>
      <c r="B58" s="563">
        <v>1177.2744999999998</v>
      </c>
      <c r="C58" s="152">
        <v>1404.1995999999999</v>
      </c>
      <c r="D58" s="437"/>
    </row>
    <row r="59" spans="1:4">
      <c r="A59" s="437" t="s">
        <v>191</v>
      </c>
      <c r="B59" s="573">
        <v>222.02864926999999</v>
      </c>
      <c r="C59" s="189">
        <v>0</v>
      </c>
    </row>
    <row r="60" spans="1:4">
      <c r="A60" s="402" t="s">
        <v>1331</v>
      </c>
      <c r="B60" s="1389">
        <v>72.869396479999992</v>
      </c>
      <c r="C60" s="1013">
        <v>60.102982189999999</v>
      </c>
      <c r="D60" s="402"/>
    </row>
    <row r="61" spans="1:4">
      <c r="A61" s="402" t="s">
        <v>1332</v>
      </c>
      <c r="B61" s="1389">
        <v>5539.6587270500004</v>
      </c>
      <c r="C61" s="1389">
        <v>5893.77438119</v>
      </c>
      <c r="D61" s="402"/>
    </row>
    <row r="62" spans="1:4" ht="17.25">
      <c r="A62" s="437" t="s">
        <v>1460</v>
      </c>
      <c r="B62" s="563">
        <v>5536.7586929000008</v>
      </c>
      <c r="C62" s="152">
        <v>5891.7145763099998</v>
      </c>
      <c r="D62" s="437"/>
    </row>
    <row r="63" spans="1:4">
      <c r="A63" s="437" t="s">
        <v>192</v>
      </c>
      <c r="B63" s="563">
        <v>2.9000341500000002</v>
      </c>
      <c r="C63" s="152">
        <v>2.0598048800000002</v>
      </c>
      <c r="D63" s="437"/>
    </row>
    <row r="64" spans="1:4">
      <c r="A64" s="402" t="s">
        <v>1333</v>
      </c>
      <c r="B64" s="592">
        <v>252.71782707</v>
      </c>
      <c r="C64" s="1013">
        <v>314.00080095000004</v>
      </c>
      <c r="D64" s="402"/>
    </row>
    <row r="65" spans="1:4">
      <c r="A65" s="437" t="s">
        <v>1334</v>
      </c>
      <c r="B65" s="245">
        <v>252.71782707</v>
      </c>
      <c r="C65" s="152">
        <v>314.00080095000004</v>
      </c>
      <c r="D65" s="437"/>
    </row>
    <row r="66" spans="1:4">
      <c r="A66" s="611" t="s">
        <v>1335</v>
      </c>
      <c r="B66" s="560">
        <v>1962.7020114900001</v>
      </c>
      <c r="C66" s="560">
        <v>2027.22020845</v>
      </c>
      <c r="D66" s="611"/>
    </row>
    <row r="67" spans="1:4" ht="17.25">
      <c r="A67" s="608" t="s">
        <v>1461</v>
      </c>
      <c r="B67" s="245">
        <v>1961.7096164900001</v>
      </c>
      <c r="C67" s="152">
        <v>2025.77732345</v>
      </c>
      <c r="D67" s="608"/>
    </row>
    <row r="68" spans="1:4">
      <c r="A68" s="437" t="s">
        <v>1336</v>
      </c>
      <c r="B68" s="245">
        <v>0.99239499999999992</v>
      </c>
      <c r="C68" s="152">
        <v>1.442885</v>
      </c>
      <c r="D68" s="437"/>
    </row>
    <row r="69" spans="1:4">
      <c r="A69" s="402" t="s">
        <v>1337</v>
      </c>
      <c r="B69" s="560">
        <v>1956.7984501300002</v>
      </c>
      <c r="C69" s="560">
        <v>2300.7617784399999</v>
      </c>
      <c r="D69" s="402"/>
    </row>
    <row r="70" spans="1:4" ht="17.25">
      <c r="A70" s="437" t="s">
        <v>1462</v>
      </c>
      <c r="B70" s="245">
        <v>1880.7530877200002</v>
      </c>
      <c r="C70" s="152">
        <v>2240.1375357000002</v>
      </c>
      <c r="D70" s="437"/>
    </row>
    <row r="71" spans="1:4">
      <c r="A71" s="437" t="s">
        <v>1338</v>
      </c>
      <c r="B71" s="245">
        <v>0.75392157999999987</v>
      </c>
      <c r="C71" s="152">
        <v>4.8399534800000001</v>
      </c>
      <c r="D71" s="437"/>
    </row>
    <row r="72" spans="1:4">
      <c r="A72" s="437" t="s">
        <v>1339</v>
      </c>
      <c r="B72" s="245">
        <v>75.187278730000003</v>
      </c>
      <c r="C72" s="152">
        <v>55.687955560000006</v>
      </c>
      <c r="D72" s="437"/>
    </row>
    <row r="73" spans="1:4">
      <c r="A73" s="437" t="s">
        <v>233</v>
      </c>
      <c r="B73" s="245">
        <v>0.10416210000000001</v>
      </c>
      <c r="C73" s="152">
        <v>9.6333699999999994E-2</v>
      </c>
      <c r="D73" s="437"/>
    </row>
    <row r="74" spans="1:4" ht="17.25" thickBot="1">
      <c r="A74" s="755" t="s">
        <v>466</v>
      </c>
      <c r="B74" s="699">
        <v>231714.22550960002</v>
      </c>
      <c r="C74" s="699">
        <v>253669.47103731998</v>
      </c>
    </row>
    <row r="75" spans="1:4" ht="16.5" thickTop="1">
      <c r="A75" s="8" t="s">
        <v>1217</v>
      </c>
    </row>
    <row r="76" spans="1:4" ht="15.75">
      <c r="A76" s="872" t="s">
        <v>648</v>
      </c>
      <c r="C76" s="151"/>
    </row>
    <row r="77" spans="1:4" ht="15.75">
      <c r="A77" s="872" t="s">
        <v>1459</v>
      </c>
    </row>
    <row r="78" spans="1:4" ht="15.75">
      <c r="A78" s="1140" t="s">
        <v>623</v>
      </c>
      <c r="C78" s="156"/>
    </row>
    <row r="79" spans="1:4" ht="15.75">
      <c r="A79" s="872" t="s">
        <v>1463</v>
      </c>
    </row>
    <row r="80" spans="1:4" ht="15.75">
      <c r="A80" s="1515" t="s">
        <v>1873</v>
      </c>
    </row>
    <row r="81" spans="1:1" ht="15.75">
      <c r="A81" s="930" t="s">
        <v>1981</v>
      </c>
    </row>
  </sheetData>
  <pageMargins left="1.08" right="0.7" top="0.75" bottom="0.75" header="0.3" footer="0.3"/>
  <pageSetup scale="56" orientation="portrait" r:id="rId1"/>
  <colBreaks count="1" manualBreakCount="1">
    <brk id="3" max="1048575" man="1"/>
  </colBreaks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66"/>
  <sheetViews>
    <sheetView showGridLines="0" topLeftCell="A36" zoomScaleNormal="100" workbookViewId="0">
      <pane xSplit="1" topLeftCell="B1" activePane="topRight" state="frozen"/>
      <selection activeCell="A29" sqref="A29"/>
      <selection pane="topRight" activeCell="N44" sqref="N44"/>
    </sheetView>
  </sheetViews>
  <sheetFormatPr defaultRowHeight="15"/>
  <cols>
    <col min="1" max="1" width="53.85546875" style="71" customWidth="1"/>
    <col min="2" max="2" width="10.42578125" style="71" customWidth="1"/>
    <col min="3" max="4" width="10.140625" style="71" bestFit="1" customWidth="1"/>
    <col min="5" max="5" width="9.85546875" style="71" customWidth="1"/>
    <col min="6" max="6" width="10" style="71" customWidth="1"/>
    <col min="7" max="9" width="10.140625" style="71" bestFit="1" customWidth="1"/>
    <col min="10" max="10" width="11.42578125" style="71" customWidth="1"/>
    <col min="11" max="11" width="9.85546875" style="71" customWidth="1"/>
    <col min="12" max="13" width="11" style="71" customWidth="1"/>
    <col min="14" max="14" width="12" style="71" customWidth="1"/>
    <col min="15" max="16384" width="9.140625" style="71"/>
  </cols>
  <sheetData>
    <row r="1" spans="1:14" ht="15.75" customHeigh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43</v>
      </c>
    </row>
    <row r="2" spans="1:14" ht="7.5" customHeight="1"/>
    <row r="5" spans="1:14" ht="7.5" hidden="1" customHeight="1"/>
    <row r="6" spans="1:14" ht="7.5" hidden="1" customHeight="1"/>
    <row r="8" spans="1:14" s="308" customFormat="1" ht="15" customHeight="1">
      <c r="A8" s="364" t="s">
        <v>1510</v>
      </c>
    </row>
    <row r="9" spans="1:14" s="308" customFormat="1" ht="15" customHeight="1">
      <c r="A9" s="364" t="s">
        <v>1733</v>
      </c>
    </row>
    <row r="10" spans="1:14" s="308" customFormat="1" ht="15" customHeight="1">
      <c r="A10" s="308" t="s">
        <v>416</v>
      </c>
    </row>
    <row r="11" spans="1:14" s="308" customFormat="1" ht="15" customHeight="1">
      <c r="A11" s="188" t="s">
        <v>344</v>
      </c>
      <c r="B11" s="713" t="s">
        <v>425</v>
      </c>
      <c r="C11" s="712" t="s">
        <v>385</v>
      </c>
      <c r="D11" s="712" t="s">
        <v>386</v>
      </c>
      <c r="E11" s="188" t="s">
        <v>387</v>
      </c>
      <c r="F11" s="188" t="s">
        <v>388</v>
      </c>
      <c r="G11" s="188" t="s">
        <v>389</v>
      </c>
      <c r="H11" s="188" t="s">
        <v>390</v>
      </c>
      <c r="I11" s="188" t="s">
        <v>391</v>
      </c>
      <c r="J11" s="188" t="s">
        <v>392</v>
      </c>
      <c r="K11" s="188" t="s">
        <v>393</v>
      </c>
      <c r="L11" s="188" t="s">
        <v>394</v>
      </c>
      <c r="M11" s="188" t="s">
        <v>395</v>
      </c>
      <c r="N11" s="1363" t="s">
        <v>39</v>
      </c>
    </row>
    <row r="12" spans="1:14" s="308" customFormat="1" ht="15" customHeight="1">
      <c r="A12" s="637" t="s">
        <v>420</v>
      </c>
      <c r="B12" s="554">
        <v>308.76383856000001</v>
      </c>
      <c r="C12" s="554">
        <v>224.48058435999997</v>
      </c>
      <c r="D12" s="554">
        <v>305.99337459000003</v>
      </c>
      <c r="E12" s="554">
        <v>496.79018295999998</v>
      </c>
      <c r="F12" s="554">
        <v>323.93752466000007</v>
      </c>
      <c r="G12" s="554">
        <v>327.91011706999996</v>
      </c>
      <c r="H12" s="554">
        <v>277.46135113999998</v>
      </c>
      <c r="I12" s="554">
        <v>277.06074315000001</v>
      </c>
      <c r="J12" s="554">
        <v>280.6733701</v>
      </c>
      <c r="K12" s="554">
        <v>257.83702646999996</v>
      </c>
      <c r="L12" s="554">
        <v>261.17846129000003</v>
      </c>
      <c r="M12" s="554">
        <v>366.90195863999998</v>
      </c>
      <c r="N12" s="554">
        <v>3708.9885329900007</v>
      </c>
    </row>
    <row r="13" spans="1:14" s="308" customFormat="1" ht="15" customHeight="1">
      <c r="A13" s="436" t="s">
        <v>1325</v>
      </c>
      <c r="B13" s="560">
        <v>86.557625189999996</v>
      </c>
      <c r="C13" s="560">
        <v>60.893871720000007</v>
      </c>
      <c r="D13" s="560">
        <v>105.53161491</v>
      </c>
      <c r="E13" s="560">
        <v>82.856982739999992</v>
      </c>
      <c r="F13" s="560">
        <v>116.35269541000001</v>
      </c>
      <c r="G13" s="560">
        <v>99.702378929999995</v>
      </c>
      <c r="H13" s="560">
        <v>72.014611930000001</v>
      </c>
      <c r="I13" s="560">
        <v>79.303047200000009</v>
      </c>
      <c r="J13" s="560">
        <v>82.000615799999977</v>
      </c>
      <c r="K13" s="560">
        <v>72.371966439999994</v>
      </c>
      <c r="L13" s="560">
        <v>80.389889850000017</v>
      </c>
      <c r="M13" s="560">
        <v>85.91314165</v>
      </c>
      <c r="N13" s="560">
        <v>1023.8884417700001</v>
      </c>
    </row>
    <row r="14" spans="1:14" s="308" customFormat="1" ht="15" customHeight="1">
      <c r="A14" s="556" t="s">
        <v>569</v>
      </c>
      <c r="B14" s="101">
        <v>2.5709510099999999</v>
      </c>
      <c r="C14" s="101">
        <v>6.5399548699999999</v>
      </c>
      <c r="D14" s="101">
        <v>26.811650289999999</v>
      </c>
      <c r="E14" s="101">
        <v>3.58978492</v>
      </c>
      <c r="F14" s="101">
        <v>4.6609420500000001</v>
      </c>
      <c r="G14" s="101">
        <v>30.045081700000001</v>
      </c>
      <c r="H14" s="101">
        <v>5.8882575099999999</v>
      </c>
      <c r="I14" s="101">
        <v>4.7593380500000002</v>
      </c>
      <c r="J14" s="101">
        <v>18.905215440000003</v>
      </c>
      <c r="K14" s="101">
        <v>3.3148569399999999</v>
      </c>
      <c r="L14" s="101">
        <v>4.4832047699999995</v>
      </c>
      <c r="M14" s="101">
        <v>12.161972820000001</v>
      </c>
      <c r="N14" s="558">
        <v>123.73121037000001</v>
      </c>
    </row>
    <row r="15" spans="1:14" s="308" customFormat="1" ht="15" customHeight="1">
      <c r="A15" s="437" t="s">
        <v>570</v>
      </c>
      <c r="B15" s="101">
        <v>71.184704400000001</v>
      </c>
      <c r="C15" s="101">
        <v>44.870181960000004</v>
      </c>
      <c r="D15" s="101">
        <v>67.89077537</v>
      </c>
      <c r="E15" s="101">
        <v>68.347421659999995</v>
      </c>
      <c r="F15" s="101">
        <v>101.29699647</v>
      </c>
      <c r="G15" s="101">
        <v>57.962646640000003</v>
      </c>
      <c r="H15" s="101">
        <v>55.517146060000002</v>
      </c>
      <c r="I15" s="101">
        <v>62.630622150000001</v>
      </c>
      <c r="J15" s="101">
        <v>52.457404529999998</v>
      </c>
      <c r="K15" s="101">
        <v>58.252515409999994</v>
      </c>
      <c r="L15" s="101">
        <v>64.469119340000006</v>
      </c>
      <c r="M15" s="101">
        <v>59.006271529999999</v>
      </c>
      <c r="N15" s="558">
        <v>763.88580552000008</v>
      </c>
    </row>
    <row r="16" spans="1:14" s="308" customFormat="1" ht="15" customHeight="1">
      <c r="A16" s="437" t="s">
        <v>186</v>
      </c>
      <c r="B16" s="101">
        <v>6.0926169400000001</v>
      </c>
      <c r="C16" s="101">
        <v>4.2930449699999995</v>
      </c>
      <c r="D16" s="101">
        <v>4.9687180099999999</v>
      </c>
      <c r="E16" s="101">
        <v>5.4455392500000004</v>
      </c>
      <c r="F16" s="101">
        <v>5.8662199199999998</v>
      </c>
      <c r="G16" s="101">
        <v>5.5032905999999997</v>
      </c>
      <c r="H16" s="101">
        <v>5.7657713099999999</v>
      </c>
      <c r="I16" s="101">
        <v>6.2178441799999993</v>
      </c>
      <c r="J16" s="101">
        <v>5.5199102699999996</v>
      </c>
      <c r="K16" s="101">
        <v>5.4214119299999997</v>
      </c>
      <c r="L16" s="101">
        <v>5.8397771799999996</v>
      </c>
      <c r="M16" s="101">
        <v>7.0063549500000004</v>
      </c>
      <c r="N16" s="558">
        <v>67.940499509999995</v>
      </c>
    </row>
    <row r="17" spans="1:15" s="308" customFormat="1" ht="15" customHeight="1">
      <c r="A17" s="437" t="s">
        <v>610</v>
      </c>
      <c r="B17" s="101">
        <v>0.80224890999999998</v>
      </c>
      <c r="C17" s="101">
        <v>0.31525865999999997</v>
      </c>
      <c r="D17" s="101">
        <v>0.57261054</v>
      </c>
      <c r="E17" s="101">
        <v>0.28302175000000002</v>
      </c>
      <c r="F17" s="1354">
        <v>2.1747810000000003E-2</v>
      </c>
      <c r="G17" s="101">
        <v>0.20081393</v>
      </c>
      <c r="H17" s="101">
        <v>7.9556929999999998E-2</v>
      </c>
      <c r="I17" s="101">
        <v>0.16377727</v>
      </c>
      <c r="J17" s="101">
        <v>7.859424000000001E-2</v>
      </c>
      <c r="K17" s="101">
        <v>0.15441806</v>
      </c>
      <c r="L17" s="101">
        <v>0.76419362000000002</v>
      </c>
      <c r="M17" s="101">
        <v>0.88729612000000002</v>
      </c>
      <c r="N17" s="558">
        <v>4.3235378399999993</v>
      </c>
    </row>
    <row r="18" spans="1:15" s="308" customFormat="1" ht="15" customHeight="1">
      <c r="A18" s="437" t="s">
        <v>187</v>
      </c>
      <c r="B18" s="101">
        <v>1.77731752</v>
      </c>
      <c r="C18" s="101">
        <v>1.8742722000000001</v>
      </c>
      <c r="D18" s="101">
        <v>1.85050333</v>
      </c>
      <c r="E18" s="101">
        <v>1.9838796599999999</v>
      </c>
      <c r="F18" s="101">
        <v>1.9911993899999998</v>
      </c>
      <c r="G18" s="101">
        <v>2.5677259700000001</v>
      </c>
      <c r="H18" s="101">
        <v>1.9155846599999999</v>
      </c>
      <c r="I18" s="101">
        <v>2.0778294800000001</v>
      </c>
      <c r="J18" s="101">
        <v>2.00536066</v>
      </c>
      <c r="K18" s="101">
        <v>2.0012954600000001</v>
      </c>
      <c r="L18" s="101">
        <v>2.08041228</v>
      </c>
      <c r="M18" s="101">
        <v>2.8771014700000004</v>
      </c>
      <c r="N18" s="558">
        <v>25.002482080000004</v>
      </c>
    </row>
    <row r="19" spans="1:15" s="308" customFormat="1" ht="15" customHeight="1">
      <c r="A19" s="437" t="s">
        <v>188</v>
      </c>
      <c r="B19" s="101">
        <v>3.4377752099999999</v>
      </c>
      <c r="C19" s="101">
        <v>2.06489959</v>
      </c>
      <c r="D19" s="101">
        <v>2.5943176299999999</v>
      </c>
      <c r="E19" s="101">
        <v>2.2178259100000002</v>
      </c>
      <c r="F19" s="101">
        <v>2.0520727399999998</v>
      </c>
      <c r="G19" s="101">
        <v>2.3882092999999998</v>
      </c>
      <c r="H19" s="101">
        <v>2.23901013</v>
      </c>
      <c r="I19" s="101">
        <v>2.5547167700000002</v>
      </c>
      <c r="J19" s="101">
        <v>2.4540766199999999</v>
      </c>
      <c r="K19" s="101">
        <v>2.4090872400000003</v>
      </c>
      <c r="L19" s="101">
        <v>2.1336124700000001</v>
      </c>
      <c r="M19" s="101">
        <v>2.7706000299999998</v>
      </c>
      <c r="N19" s="558">
        <v>29.316203639999998</v>
      </c>
    </row>
    <row r="20" spans="1:15" s="308" customFormat="1" ht="15" customHeight="1">
      <c r="A20" s="437" t="s">
        <v>669</v>
      </c>
      <c r="B20" s="101">
        <v>0.69201119999999994</v>
      </c>
      <c r="C20" s="101">
        <v>0.93625946999999998</v>
      </c>
      <c r="D20" s="101">
        <v>0.84303974000000004</v>
      </c>
      <c r="E20" s="101">
        <v>0.98950958999999994</v>
      </c>
      <c r="F20" s="101">
        <v>0.46351703000000005</v>
      </c>
      <c r="G20" s="101">
        <v>1.0346107900000001</v>
      </c>
      <c r="H20" s="101">
        <v>0.60928532999999996</v>
      </c>
      <c r="I20" s="101">
        <v>0.89891930000000009</v>
      </c>
      <c r="J20" s="101">
        <v>0.58005404000000005</v>
      </c>
      <c r="K20" s="101">
        <v>0.81838140000000004</v>
      </c>
      <c r="L20" s="101">
        <v>0.61957018999999991</v>
      </c>
      <c r="M20" s="101">
        <v>1.20354473</v>
      </c>
      <c r="N20" s="558">
        <v>9.6887028099999988</v>
      </c>
    </row>
    <row r="21" spans="1:15" s="308" customFormat="1" ht="15" customHeight="1">
      <c r="A21" s="436" t="s">
        <v>1324</v>
      </c>
      <c r="B21" s="560">
        <v>180.22141605000002</v>
      </c>
      <c r="C21" s="560">
        <v>133.67246528999996</v>
      </c>
      <c r="D21" s="560">
        <v>158.0679834</v>
      </c>
      <c r="E21" s="560">
        <v>377.61918111</v>
      </c>
      <c r="F21" s="560">
        <v>157.81024442000003</v>
      </c>
      <c r="G21" s="560">
        <v>189.70902528999997</v>
      </c>
      <c r="H21" s="560">
        <v>172.27862826999996</v>
      </c>
      <c r="I21" s="560">
        <v>158.40566508999999</v>
      </c>
      <c r="J21" s="560">
        <v>164.32057125000003</v>
      </c>
      <c r="K21" s="560">
        <v>155.52534729999999</v>
      </c>
      <c r="L21" s="560">
        <v>150.70049578999999</v>
      </c>
      <c r="M21" s="560">
        <v>247.06777416999998</v>
      </c>
      <c r="N21" s="560">
        <v>2245.3987974300003</v>
      </c>
    </row>
    <row r="22" spans="1:15" s="308" customFormat="1" ht="15" customHeight="1">
      <c r="A22" s="639" t="s">
        <v>205</v>
      </c>
      <c r="B22" s="101">
        <v>177.62055483</v>
      </c>
      <c r="C22" s="101">
        <v>130.15946460999999</v>
      </c>
      <c r="D22" s="101">
        <v>155.14891558000002</v>
      </c>
      <c r="E22" s="101">
        <v>373.90453550000001</v>
      </c>
      <c r="F22" s="101">
        <v>155.46805461000002</v>
      </c>
      <c r="G22" s="101">
        <v>186.16364725999998</v>
      </c>
      <c r="H22" s="101">
        <v>168.73170206999998</v>
      </c>
      <c r="I22" s="101">
        <v>152.83520557</v>
      </c>
      <c r="J22" s="101">
        <v>161.51604925000001</v>
      </c>
      <c r="K22" s="101">
        <v>151.86441403999999</v>
      </c>
      <c r="L22" s="101">
        <v>147.79979354</v>
      </c>
      <c r="M22" s="101">
        <v>243.51990083999999</v>
      </c>
      <c r="N22" s="558">
        <v>2204.7322377</v>
      </c>
      <c r="O22" s="102"/>
    </row>
    <row r="23" spans="1:15" s="308" customFormat="1" ht="15" customHeight="1">
      <c r="A23" s="308" t="s">
        <v>1313</v>
      </c>
      <c r="B23" s="101">
        <v>2.1882371600000003</v>
      </c>
      <c r="C23" s="101">
        <v>3.0041786899999998</v>
      </c>
      <c r="D23" s="101">
        <v>2.4659360299999999</v>
      </c>
      <c r="E23" s="101">
        <v>3.02020336</v>
      </c>
      <c r="F23" s="101">
        <v>2.2223228799999997</v>
      </c>
      <c r="G23" s="101">
        <v>2.7028189500000002</v>
      </c>
      <c r="H23" s="101">
        <v>3.30117861</v>
      </c>
      <c r="I23" s="101">
        <v>5.0624775300000007</v>
      </c>
      <c r="J23" s="101">
        <v>2.5950450099999998</v>
      </c>
      <c r="K23" s="101">
        <v>3.1889217900000002</v>
      </c>
      <c r="L23" s="101">
        <v>2.6323094900000004</v>
      </c>
      <c r="M23" s="101">
        <v>2.6917960399999998</v>
      </c>
      <c r="N23" s="558">
        <v>35.075425539999998</v>
      </c>
      <c r="O23" s="102"/>
    </row>
    <row r="24" spans="1:15" s="308" customFormat="1" ht="15" customHeight="1">
      <c r="A24" s="639" t="s">
        <v>1315</v>
      </c>
      <c r="B24" s="101">
        <v>0.10543607000000001</v>
      </c>
      <c r="C24" s="101">
        <v>0.16960733</v>
      </c>
      <c r="D24" s="101">
        <v>0.13604672000000001</v>
      </c>
      <c r="E24" s="101">
        <v>0.20678548999999999</v>
      </c>
      <c r="F24" s="101">
        <v>2.2460089999999999E-2</v>
      </c>
      <c r="G24" s="101">
        <v>0.21465167999999998</v>
      </c>
      <c r="H24" s="101">
        <v>8.6633729999999992E-2</v>
      </c>
      <c r="I24" s="101">
        <v>0.18042745000000002</v>
      </c>
      <c r="J24" s="101">
        <v>7.628850999999999E-2</v>
      </c>
      <c r="K24" s="101">
        <v>0.16317535</v>
      </c>
      <c r="L24" s="101">
        <v>9.0018100000000004E-2</v>
      </c>
      <c r="M24" s="101">
        <v>0.29914436999999999</v>
      </c>
      <c r="N24" s="558">
        <v>1.75067489</v>
      </c>
      <c r="O24" s="102"/>
    </row>
    <row r="25" spans="1:15" s="308" customFormat="1" ht="15" customHeight="1">
      <c r="A25" s="639" t="s">
        <v>1316</v>
      </c>
      <c r="B25" s="101">
        <v>0.20489670000000001</v>
      </c>
      <c r="C25" s="101">
        <v>0.16960733</v>
      </c>
      <c r="D25" s="101">
        <v>0.18103835000000001</v>
      </c>
      <c r="E25" s="101">
        <v>0.28087127000000001</v>
      </c>
      <c r="F25" s="101">
        <v>8.2529030000000003E-2</v>
      </c>
      <c r="G25" s="101">
        <v>0.42876021999999997</v>
      </c>
      <c r="H25" s="101">
        <v>7.9556929999999998E-2</v>
      </c>
      <c r="I25" s="101">
        <v>0.16377727</v>
      </c>
      <c r="J25" s="101">
        <v>6.6594239999999999E-2</v>
      </c>
      <c r="K25" s="101">
        <v>0.15441806</v>
      </c>
      <c r="L25" s="101">
        <v>8.9187329999999995E-2</v>
      </c>
      <c r="M25" s="101">
        <v>0.27846646000000003</v>
      </c>
      <c r="N25" s="558">
        <v>2.1797031900000001</v>
      </c>
      <c r="O25" s="102"/>
    </row>
    <row r="26" spans="1:15" s="308" customFormat="1" ht="15" customHeight="1">
      <c r="A26" s="639" t="s">
        <v>1317</v>
      </c>
      <c r="B26" s="101">
        <v>0.10229128999999999</v>
      </c>
      <c r="C26" s="101">
        <v>0.16960733</v>
      </c>
      <c r="D26" s="101">
        <v>0.13604672000000001</v>
      </c>
      <c r="E26" s="101">
        <v>0.20678548999999999</v>
      </c>
      <c r="F26" s="101">
        <v>1.487781E-2</v>
      </c>
      <c r="G26" s="101">
        <v>0.19914717999999998</v>
      </c>
      <c r="H26" s="101">
        <v>7.9556929999999998E-2</v>
      </c>
      <c r="I26" s="101">
        <v>0.16377727</v>
      </c>
      <c r="J26" s="101">
        <v>6.6594239999999999E-2</v>
      </c>
      <c r="K26" s="101">
        <v>0.15441806</v>
      </c>
      <c r="L26" s="101">
        <v>8.9187329999999995E-2</v>
      </c>
      <c r="M26" s="101">
        <v>0.27846646000000003</v>
      </c>
      <c r="N26" s="558">
        <v>1.6607561099999997</v>
      </c>
      <c r="O26" s="102"/>
    </row>
    <row r="27" spans="1:15" s="364" customFormat="1" ht="15" customHeight="1">
      <c r="A27" s="1250" t="s">
        <v>1323</v>
      </c>
      <c r="B27" s="560">
        <v>39.543994760000004</v>
      </c>
      <c r="C27" s="560">
        <v>26.872645909999999</v>
      </c>
      <c r="D27" s="560">
        <v>23.992129690000002</v>
      </c>
      <c r="E27" s="560">
        <v>32.073656829999997</v>
      </c>
      <c r="F27" s="560">
        <v>43.545199140000001</v>
      </c>
      <c r="G27" s="560">
        <v>34.157897720000001</v>
      </c>
      <c r="H27" s="560">
        <v>29.611493599999999</v>
      </c>
      <c r="I27" s="560">
        <v>34.522208550000002</v>
      </c>
      <c r="J27" s="560">
        <v>30.759074660000003</v>
      </c>
      <c r="K27" s="560">
        <v>26.189906729999997</v>
      </c>
      <c r="L27" s="560">
        <v>25.86449356</v>
      </c>
      <c r="M27" s="560">
        <v>29.336321239999997</v>
      </c>
      <c r="N27" s="560">
        <v>376.46902238999996</v>
      </c>
      <c r="O27" s="102"/>
    </row>
    <row r="28" spans="1:15" s="308" customFormat="1" ht="15" customHeight="1">
      <c r="A28" s="917" t="s">
        <v>203</v>
      </c>
      <c r="B28" s="101">
        <v>13.411958140000001</v>
      </c>
      <c r="C28" s="101">
        <v>2.5520360899999996</v>
      </c>
      <c r="D28" s="101">
        <v>3.0606726900000001</v>
      </c>
      <c r="E28" s="101">
        <v>6.77556403</v>
      </c>
      <c r="F28" s="101">
        <v>5.0475195199999998</v>
      </c>
      <c r="G28" s="101">
        <v>11.980016699999998</v>
      </c>
      <c r="H28" s="101">
        <v>3.7643287400000003</v>
      </c>
      <c r="I28" s="101">
        <v>10.26024578</v>
      </c>
      <c r="J28" s="101">
        <v>6.1254604500000003</v>
      </c>
      <c r="K28" s="101">
        <v>4.4312618099999996</v>
      </c>
      <c r="L28" s="101">
        <v>2.8486158800000001</v>
      </c>
      <c r="M28" s="101">
        <v>6.5659851500000004</v>
      </c>
      <c r="N28" s="558">
        <v>76.823664980000004</v>
      </c>
      <c r="O28" s="102"/>
    </row>
    <row r="29" spans="1:15" s="308" customFormat="1" ht="15" customHeight="1">
      <c r="A29" s="980" t="s">
        <v>1456</v>
      </c>
      <c r="B29" s="101">
        <v>1.06011619</v>
      </c>
      <c r="C29" s="101">
        <v>1.22306727</v>
      </c>
      <c r="D29" s="101">
        <v>1.1554836899999998</v>
      </c>
      <c r="E29" s="101">
        <v>1.47627306</v>
      </c>
      <c r="F29" s="101">
        <v>1.2601976000000001</v>
      </c>
      <c r="G29" s="101">
        <v>1.32360872</v>
      </c>
      <c r="H29" s="101">
        <v>1.2456596899999999</v>
      </c>
      <c r="I29" s="101">
        <v>1.1266011499999999</v>
      </c>
      <c r="J29" s="101">
        <v>1.02339165</v>
      </c>
      <c r="K29" s="101">
        <v>1.4091850299999999</v>
      </c>
      <c r="L29" s="101">
        <v>1.374393</v>
      </c>
      <c r="M29" s="101">
        <v>1.31851904</v>
      </c>
      <c r="N29" s="558">
        <v>14.996496089999997</v>
      </c>
      <c r="O29" s="102"/>
    </row>
    <row r="30" spans="1:15" s="308" customFormat="1" ht="15" customHeight="1">
      <c r="A30" s="917" t="s">
        <v>193</v>
      </c>
      <c r="B30" s="101">
        <v>12.663538710000001</v>
      </c>
      <c r="C30" s="101">
        <v>10.509049259999999</v>
      </c>
      <c r="D30" s="101">
        <v>8.6404771700000005</v>
      </c>
      <c r="E30" s="101">
        <v>11.935343319999999</v>
      </c>
      <c r="F30" s="101">
        <v>25.133780059999999</v>
      </c>
      <c r="G30" s="101">
        <v>10.198051320000001</v>
      </c>
      <c r="H30" s="101">
        <v>13.51846761</v>
      </c>
      <c r="I30" s="101">
        <v>12.62678985</v>
      </c>
      <c r="J30" s="101">
        <v>13.94436522</v>
      </c>
      <c r="K30" s="101">
        <v>10.430424779999999</v>
      </c>
      <c r="L30" s="101">
        <v>11.028062650000001</v>
      </c>
      <c r="M30" s="101">
        <v>10.027106249999999</v>
      </c>
      <c r="N30" s="558">
        <v>150.6554562</v>
      </c>
      <c r="O30" s="102"/>
    </row>
    <row r="31" spans="1:15" s="308" customFormat="1" ht="15" customHeight="1">
      <c r="A31" s="437" t="s">
        <v>1340</v>
      </c>
      <c r="B31" s="101">
        <v>0.50101501000000004</v>
      </c>
      <c r="C31" s="101">
        <v>0.49883917999999999</v>
      </c>
      <c r="D31" s="101">
        <v>0.50608071999999993</v>
      </c>
      <c r="E31" s="101">
        <v>0.45892130999999997</v>
      </c>
      <c r="F31" s="101">
        <v>0.49869507000000002</v>
      </c>
      <c r="G31" s="101">
        <v>0.53330849000000002</v>
      </c>
      <c r="H31" s="101">
        <v>0.48869827000000005</v>
      </c>
      <c r="I31" s="101">
        <v>0.48721108000000002</v>
      </c>
      <c r="J31" s="101">
        <v>0.49266744000000001</v>
      </c>
      <c r="K31" s="101">
        <v>0.48569816999999998</v>
      </c>
      <c r="L31" s="101">
        <v>0.47240720000000003</v>
      </c>
      <c r="M31" s="101">
        <v>0.47364487999999999</v>
      </c>
      <c r="N31" s="558">
        <v>5.8971868199999999</v>
      </c>
      <c r="O31" s="102"/>
    </row>
    <row r="32" spans="1:15" s="308" customFormat="1" ht="15" customHeight="1">
      <c r="A32" s="437" t="s">
        <v>1594</v>
      </c>
      <c r="B32" s="101">
        <v>0.209256</v>
      </c>
      <c r="C32" s="101">
        <v>0.17557200000000001</v>
      </c>
      <c r="D32" s="101">
        <v>0.21415200000000001</v>
      </c>
      <c r="E32" s="101">
        <v>0.21415200000000001</v>
      </c>
      <c r="F32" s="101">
        <v>0.21415200000000001</v>
      </c>
      <c r="G32" s="101">
        <v>0.21415200000000001</v>
      </c>
      <c r="H32" s="101">
        <v>0.21415200000000001</v>
      </c>
      <c r="I32" s="101">
        <v>0.21415200000000001</v>
      </c>
      <c r="J32" s="101">
        <v>0.21415200000000001</v>
      </c>
      <c r="K32" s="101">
        <v>0.21415200000000001</v>
      </c>
      <c r="L32" s="101">
        <v>0.25273200000000001</v>
      </c>
      <c r="M32" s="101">
        <v>0.191715</v>
      </c>
      <c r="N32" s="558">
        <v>2.5424909999999996</v>
      </c>
      <c r="O32" s="102"/>
    </row>
    <row r="33" spans="1:16" s="308" customFormat="1" ht="15" customHeight="1">
      <c r="A33" s="437" t="s">
        <v>252</v>
      </c>
      <c r="B33" s="101">
        <v>2.18661869</v>
      </c>
      <c r="C33" s="101">
        <v>7.2177119999999997</v>
      </c>
      <c r="D33" s="101">
        <v>4.2601126300000001</v>
      </c>
      <c r="E33" s="101">
        <v>3.6592312000000002</v>
      </c>
      <c r="F33" s="101">
        <v>3.3377980200000001</v>
      </c>
      <c r="G33" s="101">
        <v>3.7672893799999998</v>
      </c>
      <c r="H33" s="101">
        <v>3.9284531499999997</v>
      </c>
      <c r="I33" s="101">
        <v>3.69238541</v>
      </c>
      <c r="J33" s="101">
        <v>2.9931034700000003</v>
      </c>
      <c r="K33" s="101">
        <v>3.0431724099999999</v>
      </c>
      <c r="L33" s="101">
        <v>3.6535442499999999</v>
      </c>
      <c r="M33" s="101">
        <v>3.7328179800000001</v>
      </c>
      <c r="N33" s="558">
        <v>45.472238590000003</v>
      </c>
      <c r="O33" s="182"/>
    </row>
    <row r="34" spans="1:16" s="308" customFormat="1" ht="15" customHeight="1">
      <c r="A34" s="437" t="s">
        <v>1550</v>
      </c>
      <c r="B34" s="1469">
        <v>9.5114920200000004</v>
      </c>
      <c r="C34" s="1469">
        <v>4.6963701100000002</v>
      </c>
      <c r="D34" s="1469">
        <v>6.1551507900000004</v>
      </c>
      <c r="E34" s="1469">
        <v>7.5541719099999991</v>
      </c>
      <c r="F34" s="1469">
        <v>8.0530568700000007</v>
      </c>
      <c r="G34" s="1469">
        <v>6.1414711100000003</v>
      </c>
      <c r="H34" s="1469">
        <v>6.4517341400000001</v>
      </c>
      <c r="I34" s="1469">
        <v>6.1148232800000004</v>
      </c>
      <c r="J34" s="1469">
        <v>5.9659344300000008</v>
      </c>
      <c r="K34" s="1469">
        <v>6.1760125299999995</v>
      </c>
      <c r="L34" s="1469">
        <v>6.2347385800000001</v>
      </c>
      <c r="M34" s="1469">
        <v>7.0265329399999992</v>
      </c>
      <c r="N34" s="558">
        <v>80.081488709999988</v>
      </c>
      <c r="O34" s="182"/>
      <c r="P34" s="102"/>
    </row>
    <row r="35" spans="1:16" s="308" customFormat="1" ht="15" customHeight="1">
      <c r="A35" s="402" t="s">
        <v>1321</v>
      </c>
      <c r="B35" s="100">
        <v>2.4408025599999998</v>
      </c>
      <c r="C35" s="100">
        <v>3.04160144</v>
      </c>
      <c r="D35" s="100">
        <v>18.401646589999999</v>
      </c>
      <c r="E35" s="100">
        <v>4.2403622800000003</v>
      </c>
      <c r="F35" s="100">
        <v>6.2293856899999991</v>
      </c>
      <c r="G35" s="100">
        <v>4.3408151300000002</v>
      </c>
      <c r="H35" s="100">
        <v>3.5566173399999998</v>
      </c>
      <c r="I35" s="100">
        <v>4.82982231</v>
      </c>
      <c r="J35" s="100">
        <v>3.5931083900000003</v>
      </c>
      <c r="K35" s="100">
        <v>3.749806</v>
      </c>
      <c r="L35" s="100">
        <v>4.2235820899999998</v>
      </c>
      <c r="M35" s="100">
        <v>4.5847215800000001</v>
      </c>
      <c r="N35" s="100">
        <v>63.232271399999995</v>
      </c>
      <c r="O35" s="102"/>
    </row>
    <row r="36" spans="1:16" s="437" customFormat="1" ht="15" customHeight="1">
      <c r="A36" s="637" t="s">
        <v>422</v>
      </c>
      <c r="B36" s="554">
        <v>61.480412910000005</v>
      </c>
      <c r="C36" s="554">
        <v>48.228360539999997</v>
      </c>
      <c r="D36" s="554">
        <v>80.995923420000011</v>
      </c>
      <c r="E36" s="554">
        <v>89.833464960000001</v>
      </c>
      <c r="F36" s="554">
        <v>55.868395270000001</v>
      </c>
      <c r="G36" s="554">
        <v>56.416473440000004</v>
      </c>
      <c r="H36" s="554">
        <v>48.473452819999999</v>
      </c>
      <c r="I36" s="554">
        <v>55.535235890000003</v>
      </c>
      <c r="J36" s="554">
        <v>89.893722429999997</v>
      </c>
      <c r="K36" s="554">
        <v>86.066532049999992</v>
      </c>
      <c r="L36" s="554">
        <v>45.761293520000009</v>
      </c>
      <c r="M36" s="554">
        <v>55.333567140000007</v>
      </c>
      <c r="N36" s="554">
        <v>773.88683438999988</v>
      </c>
      <c r="O36" s="102"/>
    </row>
    <row r="37" spans="1:16" s="308" customFormat="1" ht="15" customHeight="1">
      <c r="A37" s="985" t="s">
        <v>195</v>
      </c>
      <c r="B37" s="101">
        <v>46.966252880000006</v>
      </c>
      <c r="C37" s="101">
        <v>24.151001269999998</v>
      </c>
      <c r="D37" s="101">
        <v>20.105178819999999</v>
      </c>
      <c r="E37" s="101">
        <v>18.846727999999999</v>
      </c>
      <c r="F37" s="101">
        <v>32.032588089999997</v>
      </c>
      <c r="G37" s="101">
        <v>22.61238097</v>
      </c>
      <c r="H37" s="101">
        <v>28.188188739999998</v>
      </c>
      <c r="I37" s="101">
        <v>32.850934410000001</v>
      </c>
      <c r="J37" s="101">
        <v>31.571024519999998</v>
      </c>
      <c r="K37" s="101">
        <v>23.73903395</v>
      </c>
      <c r="L37" s="101">
        <v>24.88227311</v>
      </c>
      <c r="M37" s="101">
        <v>29.397407100000002</v>
      </c>
      <c r="N37" s="558">
        <v>335.34299185999998</v>
      </c>
      <c r="O37" s="182"/>
    </row>
    <row r="38" spans="1:16" s="308" customFormat="1" ht="15" customHeight="1">
      <c r="A38" s="985" t="s">
        <v>1318</v>
      </c>
      <c r="B38" s="101">
        <v>4.2128991600000001</v>
      </c>
      <c r="C38" s="101">
        <v>2.2349720099999999</v>
      </c>
      <c r="D38" s="101">
        <v>1.9953233000000001</v>
      </c>
      <c r="E38" s="101">
        <v>55.119044860000002</v>
      </c>
      <c r="F38" s="101">
        <v>7.3909640799999998</v>
      </c>
      <c r="G38" s="101">
        <v>14.901522810000001</v>
      </c>
      <c r="H38" s="101">
        <v>6.7608365700000004</v>
      </c>
      <c r="I38" s="101">
        <v>1.71246852</v>
      </c>
      <c r="J38" s="101">
        <v>3.4291665400000002</v>
      </c>
      <c r="K38" s="101">
        <v>48.928317890000002</v>
      </c>
      <c r="L38" s="101">
        <v>6.4569664099999997</v>
      </c>
      <c r="M38" s="101">
        <v>5.0687820199999996</v>
      </c>
      <c r="N38" s="558">
        <v>158.21126416999999</v>
      </c>
      <c r="O38" s="102"/>
    </row>
    <row r="39" spans="1:16" s="308" customFormat="1" ht="15" customHeight="1">
      <c r="A39" s="985" t="s">
        <v>1319</v>
      </c>
      <c r="B39" s="101">
        <v>4.1393814200000003</v>
      </c>
      <c r="C39" s="101">
        <v>11.076408519999999</v>
      </c>
      <c r="D39" s="101">
        <v>49.189720360000003</v>
      </c>
      <c r="E39" s="101">
        <v>6.8106895400000003</v>
      </c>
      <c r="F39" s="101">
        <v>5.4073116299999997</v>
      </c>
      <c r="G39" s="101">
        <v>2.7820724800000001</v>
      </c>
      <c r="H39" s="101">
        <v>4.2561724100000005</v>
      </c>
      <c r="I39" s="101">
        <v>8.8184946600000007</v>
      </c>
      <c r="J39" s="101">
        <v>45.078503429999998</v>
      </c>
      <c r="K39" s="101">
        <v>4.4010443200000005</v>
      </c>
      <c r="L39" s="101">
        <v>3.4401666400000002</v>
      </c>
      <c r="M39" s="101">
        <v>4.0413380800000001</v>
      </c>
      <c r="N39" s="558">
        <v>149.44130349</v>
      </c>
      <c r="O39" s="102"/>
    </row>
    <row r="40" spans="1:16" s="308" customFormat="1" ht="15" customHeight="1">
      <c r="A40" s="437" t="s">
        <v>1326</v>
      </c>
      <c r="B40" s="101">
        <v>0.32062766999999998</v>
      </c>
      <c r="C40" s="101">
        <v>0.96107487999999996</v>
      </c>
      <c r="D40" s="101">
        <v>1.7690980600000001</v>
      </c>
      <c r="E40" s="101">
        <v>0.63294861000000002</v>
      </c>
      <c r="F40" s="101">
        <v>1.1228187700000001</v>
      </c>
      <c r="G40" s="101">
        <v>0.56896590000000002</v>
      </c>
      <c r="H40" s="101">
        <v>0.64526903000000002</v>
      </c>
      <c r="I40" s="101">
        <v>1.29184809</v>
      </c>
      <c r="J40" s="101">
        <v>0.74626002000000002</v>
      </c>
      <c r="K40" s="101">
        <v>0.91489836000000002</v>
      </c>
      <c r="L40" s="101">
        <v>1.1579296499999998</v>
      </c>
      <c r="M40" s="101">
        <v>2.1871577900000001</v>
      </c>
      <c r="N40" s="558">
        <v>12.318896830000002</v>
      </c>
      <c r="O40" s="102"/>
    </row>
    <row r="41" spans="1:16" s="308" customFormat="1" ht="15" customHeight="1">
      <c r="A41" s="437" t="s">
        <v>491</v>
      </c>
      <c r="B41" s="101">
        <v>2.9651777300000002</v>
      </c>
      <c r="C41" s="101">
        <v>3.8672799500000004</v>
      </c>
      <c r="D41" s="101">
        <v>3.3095565699999998</v>
      </c>
      <c r="E41" s="101">
        <v>3.3795250800000001</v>
      </c>
      <c r="F41" s="101">
        <v>3.5301231099999999</v>
      </c>
      <c r="G41" s="101">
        <v>3.9957977100000002</v>
      </c>
      <c r="H41" s="101">
        <v>3.1496398599999997</v>
      </c>
      <c r="I41" s="101">
        <v>3.8223434199999997</v>
      </c>
      <c r="J41" s="101">
        <v>3.38037645</v>
      </c>
      <c r="K41" s="101">
        <v>3.5760797400000004</v>
      </c>
      <c r="L41" s="101">
        <v>3.6110440399999999</v>
      </c>
      <c r="M41" s="101">
        <v>3.7446038100000001</v>
      </c>
      <c r="N41" s="558">
        <v>42.331547470000004</v>
      </c>
      <c r="O41" s="102"/>
    </row>
    <row r="42" spans="1:16" s="308" customFormat="1" ht="15" customHeight="1">
      <c r="A42" s="437" t="s">
        <v>1447</v>
      </c>
      <c r="B42" s="101">
        <v>0.54500000000000004</v>
      </c>
      <c r="C42" s="101">
        <v>2.8519999999999999</v>
      </c>
      <c r="D42" s="101">
        <v>0.56779999999999997</v>
      </c>
      <c r="E42" s="101">
        <v>1.052</v>
      </c>
      <c r="F42" s="101">
        <v>1.72234</v>
      </c>
      <c r="G42" s="101">
        <v>1.2089529999999999</v>
      </c>
      <c r="H42" s="101">
        <v>2.2147700000000001</v>
      </c>
      <c r="I42" s="101">
        <v>3.105</v>
      </c>
      <c r="J42" s="101">
        <v>0.87662249999999997</v>
      </c>
      <c r="K42" s="101">
        <v>0.33800000000000002</v>
      </c>
      <c r="L42" s="101">
        <v>0.88446899999999995</v>
      </c>
      <c r="M42" s="101">
        <v>3.4627759999999999</v>
      </c>
      <c r="N42" s="558">
        <v>18.829730499999997</v>
      </c>
      <c r="O42" s="102"/>
    </row>
    <row r="43" spans="1:16" s="364" customFormat="1" ht="15" customHeight="1">
      <c r="A43" s="402" t="s">
        <v>1320</v>
      </c>
      <c r="B43" s="101">
        <v>2.3310740499999998</v>
      </c>
      <c r="C43" s="101">
        <v>3.0856239100000002</v>
      </c>
      <c r="D43" s="101">
        <v>4.0592463099999998</v>
      </c>
      <c r="E43" s="101">
        <v>3.9925288700000001</v>
      </c>
      <c r="F43" s="101">
        <v>4.6622495900000001</v>
      </c>
      <c r="G43" s="101">
        <v>10.34678057</v>
      </c>
      <c r="H43" s="101">
        <v>3.2585762099999998</v>
      </c>
      <c r="I43" s="101">
        <v>3.9341467900000002</v>
      </c>
      <c r="J43" s="101">
        <v>4.8117689700000001</v>
      </c>
      <c r="K43" s="101">
        <v>4.1691577899999999</v>
      </c>
      <c r="L43" s="101">
        <v>5.3284446699999997</v>
      </c>
      <c r="M43" s="101">
        <v>7.4315023399999998</v>
      </c>
      <c r="N43" s="560">
        <v>57.41110007000001</v>
      </c>
      <c r="O43" s="180"/>
    </row>
    <row r="44" spans="1:16" s="402" customFormat="1" ht="15" customHeight="1">
      <c r="A44" s="637" t="s">
        <v>1322</v>
      </c>
      <c r="B44" s="554">
        <v>296.24454842</v>
      </c>
      <c r="C44" s="554">
        <v>228.88513251999998</v>
      </c>
      <c r="D44" s="554">
        <v>280.63518624000005</v>
      </c>
      <c r="E44" s="554">
        <v>276.58332267999998</v>
      </c>
      <c r="F44" s="554">
        <v>291.57682990000001</v>
      </c>
      <c r="G44" s="554">
        <v>250.15093666999999</v>
      </c>
      <c r="H44" s="554">
        <v>262.07107671000006</v>
      </c>
      <c r="I44" s="554">
        <v>280.91502688999998</v>
      </c>
      <c r="J44" s="554">
        <v>259.88166261999999</v>
      </c>
      <c r="K44" s="554">
        <v>253.39994844999998</v>
      </c>
      <c r="L44" s="554">
        <v>282.09916850000002</v>
      </c>
      <c r="M44" s="554">
        <v>291.85656563000003</v>
      </c>
      <c r="N44" s="554">
        <v>3254.29940523</v>
      </c>
    </row>
    <row r="45" spans="1:16" s="308" customFormat="1" ht="15" customHeight="1">
      <c r="A45" s="638" t="s">
        <v>1327</v>
      </c>
      <c r="B45" s="560">
        <v>292.26622638999999</v>
      </c>
      <c r="C45" s="560">
        <v>222.87039397999999</v>
      </c>
      <c r="D45" s="560">
        <v>274.87039910000004</v>
      </c>
      <c r="E45" s="560">
        <v>272.14758078</v>
      </c>
      <c r="F45" s="560">
        <v>285.33340601999998</v>
      </c>
      <c r="G45" s="560">
        <v>245.80493021999999</v>
      </c>
      <c r="H45" s="560">
        <v>257.86000905000003</v>
      </c>
      <c r="I45" s="560">
        <v>275.88393924000002</v>
      </c>
      <c r="J45" s="560">
        <v>255.16868237</v>
      </c>
      <c r="K45" s="560">
        <v>248.93644477999999</v>
      </c>
      <c r="L45" s="560">
        <v>275.93730812000001</v>
      </c>
      <c r="M45" s="560">
        <v>285.49201966000004</v>
      </c>
      <c r="N45" s="560">
        <v>3192.5713397100003</v>
      </c>
    </row>
    <row r="46" spans="1:16" s="308" customFormat="1" ht="15" customHeight="1">
      <c r="A46" s="639" t="s">
        <v>194</v>
      </c>
      <c r="B46" s="101">
        <v>292.26622638999999</v>
      </c>
      <c r="C46" s="101">
        <v>222.87039397999999</v>
      </c>
      <c r="D46" s="101">
        <v>274.87039910000004</v>
      </c>
      <c r="E46" s="101">
        <v>272.14758078</v>
      </c>
      <c r="F46" s="101">
        <v>285.33340601999998</v>
      </c>
      <c r="G46" s="101">
        <v>245.80493021999999</v>
      </c>
      <c r="H46" s="101">
        <v>257.86000905000003</v>
      </c>
      <c r="I46" s="101">
        <v>275.88393924000002</v>
      </c>
      <c r="J46" s="101">
        <v>255.16868237</v>
      </c>
      <c r="K46" s="101">
        <v>248.93644477999999</v>
      </c>
      <c r="L46" s="101">
        <v>275.93730812000001</v>
      </c>
      <c r="M46" s="101">
        <v>285.49201966000004</v>
      </c>
      <c r="N46" s="558">
        <v>3192.5713397100003</v>
      </c>
    </row>
    <row r="47" spans="1:16" s="308" customFormat="1" ht="15" customHeight="1">
      <c r="A47" s="638" t="s">
        <v>1328</v>
      </c>
      <c r="B47" s="560">
        <v>0.51379306999999996</v>
      </c>
      <c r="C47" s="560">
        <v>0.47978203999999997</v>
      </c>
      <c r="D47" s="560">
        <v>0.51738417000000003</v>
      </c>
      <c r="E47" s="560">
        <v>0.51636921999999996</v>
      </c>
      <c r="F47" s="560">
        <v>0.53346784999999997</v>
      </c>
      <c r="G47" s="560">
        <v>0.62891525000000004</v>
      </c>
      <c r="H47" s="560">
        <v>0.54879023999999998</v>
      </c>
      <c r="I47" s="560">
        <v>0.57668684999999997</v>
      </c>
      <c r="J47" s="560">
        <v>0.57683417000000003</v>
      </c>
      <c r="K47" s="560">
        <v>0.61724202000000006</v>
      </c>
      <c r="L47" s="560">
        <v>0.58931878000000004</v>
      </c>
      <c r="M47" s="560">
        <v>0.59445731000000002</v>
      </c>
      <c r="N47" s="560">
        <v>6.6930409699999993</v>
      </c>
      <c r="O47" s="640"/>
    </row>
    <row r="48" spans="1:16" s="308" customFormat="1" ht="15" customHeight="1">
      <c r="A48" s="639" t="s">
        <v>211</v>
      </c>
      <c r="B48" s="101">
        <v>0.51379306999999996</v>
      </c>
      <c r="C48" s="101">
        <v>0.47978203999999997</v>
      </c>
      <c r="D48" s="101">
        <v>0.51738417000000003</v>
      </c>
      <c r="E48" s="101">
        <v>0.51636921999999996</v>
      </c>
      <c r="F48" s="101">
        <v>0.53346784999999997</v>
      </c>
      <c r="G48" s="101">
        <v>0.62891525000000004</v>
      </c>
      <c r="H48" s="101">
        <v>0.54879023999999998</v>
      </c>
      <c r="I48" s="101">
        <v>0.57668684999999997</v>
      </c>
      <c r="J48" s="101">
        <v>0.57683417000000003</v>
      </c>
      <c r="K48" s="101">
        <v>0.61724202000000006</v>
      </c>
      <c r="L48" s="101">
        <v>0.58931878000000004</v>
      </c>
      <c r="M48" s="101">
        <v>0.59445731000000002</v>
      </c>
      <c r="N48" s="558">
        <v>6.6930409699999993</v>
      </c>
    </row>
    <row r="49" spans="1:14" s="308" customFormat="1" ht="15" customHeight="1">
      <c r="A49" s="638" t="s">
        <v>207</v>
      </c>
      <c r="B49" s="560">
        <v>3.46452896</v>
      </c>
      <c r="C49" s="560">
        <v>5.5349564999999998</v>
      </c>
      <c r="D49" s="560">
        <v>5.2474029700000004</v>
      </c>
      <c r="E49" s="560">
        <v>3.9193726799999999</v>
      </c>
      <c r="F49" s="560">
        <v>5.7099560300000007</v>
      </c>
      <c r="G49" s="560">
        <v>3.7170912</v>
      </c>
      <c r="H49" s="560">
        <v>3.6622774200000001</v>
      </c>
      <c r="I49" s="560">
        <v>4.4544008000000002</v>
      </c>
      <c r="J49" s="560">
        <v>4.1361460799999996</v>
      </c>
      <c r="K49" s="560">
        <v>3.8462616499999998</v>
      </c>
      <c r="L49" s="560">
        <v>5.5725416000000001</v>
      </c>
      <c r="M49" s="560">
        <v>5.7700886599999999</v>
      </c>
      <c r="N49" s="560">
        <v>55.035024550000003</v>
      </c>
    </row>
    <row r="50" spans="1:14" s="308" customFormat="1" ht="15" customHeight="1">
      <c r="A50" s="437" t="s">
        <v>1329</v>
      </c>
      <c r="B50" s="101">
        <v>0.82822998000000003</v>
      </c>
      <c r="C50" s="101">
        <v>2.9835012700000001</v>
      </c>
      <c r="D50" s="101">
        <v>2.6265495800000003</v>
      </c>
      <c r="E50" s="101">
        <v>1.29583176</v>
      </c>
      <c r="F50" s="101">
        <v>2.9799684100000001</v>
      </c>
      <c r="G50" s="101">
        <v>0.95917947999999997</v>
      </c>
      <c r="H50" s="101">
        <v>0.93323508999999993</v>
      </c>
      <c r="I50" s="101">
        <v>1.84563761</v>
      </c>
      <c r="J50" s="101">
        <v>1.5289086999999999</v>
      </c>
      <c r="K50" s="101">
        <v>0.95988132999999998</v>
      </c>
      <c r="L50" s="101">
        <v>1.8664208799999999</v>
      </c>
      <c r="M50" s="101">
        <v>2.5059758900000002</v>
      </c>
      <c r="N50" s="558">
        <v>21.313319980000003</v>
      </c>
    </row>
    <row r="51" spans="1:14" s="308" customFormat="1" ht="15" customHeight="1">
      <c r="A51" s="437" t="s">
        <v>238</v>
      </c>
      <c r="B51" s="101">
        <v>0.33750000000000002</v>
      </c>
      <c r="C51" s="101">
        <v>0.42830000000000001</v>
      </c>
      <c r="D51" s="101">
        <v>0.48759999999999998</v>
      </c>
      <c r="E51" s="101">
        <v>0.53937500000000005</v>
      </c>
      <c r="F51" s="101">
        <v>0.43859999999999999</v>
      </c>
      <c r="G51" s="101">
        <v>0.37365599999999999</v>
      </c>
      <c r="H51" s="101">
        <v>0.52372600000000002</v>
      </c>
      <c r="I51" s="101">
        <v>0.4153</v>
      </c>
      <c r="J51" s="101">
        <v>0.4083</v>
      </c>
      <c r="K51" s="101">
        <v>0.71260000000000001</v>
      </c>
      <c r="L51" s="101">
        <v>1.413</v>
      </c>
      <c r="M51" s="101">
        <v>0.83702600000000005</v>
      </c>
      <c r="N51" s="558">
        <v>6.9149830000000003</v>
      </c>
    </row>
    <row r="52" spans="1:14" s="308" customFormat="1" ht="15" customHeight="1">
      <c r="A52" s="437" t="s">
        <v>1330</v>
      </c>
      <c r="B52" s="101">
        <v>2.2987989799999999</v>
      </c>
      <c r="C52" s="101">
        <v>2.1231552300000001</v>
      </c>
      <c r="D52" s="101">
        <v>2.1332533900000001</v>
      </c>
      <c r="E52" s="101">
        <v>2.0841659199999998</v>
      </c>
      <c r="F52" s="101">
        <v>2.2913876200000001</v>
      </c>
      <c r="G52" s="101">
        <v>2.3842557200000001</v>
      </c>
      <c r="H52" s="101">
        <v>2.20531633</v>
      </c>
      <c r="I52" s="101">
        <v>2.1934631900000001</v>
      </c>
      <c r="J52" s="101">
        <v>2.1989373799999998</v>
      </c>
      <c r="K52" s="101">
        <v>2.1737803199999997</v>
      </c>
      <c r="L52" s="101">
        <v>2.2931207200000001</v>
      </c>
      <c r="M52" s="101">
        <v>2.4270867699999998</v>
      </c>
      <c r="N52" s="558">
        <v>26.806721570000001</v>
      </c>
    </row>
    <row r="53" spans="1:14" s="308" customFormat="1" ht="15" customHeight="1">
      <c r="A53" s="402" t="s">
        <v>1331</v>
      </c>
      <c r="B53" s="100">
        <v>2.1381971399999999</v>
      </c>
      <c r="C53" s="1355">
        <v>3.15393648</v>
      </c>
      <c r="D53" s="100">
        <v>2.1983679500000002</v>
      </c>
      <c r="E53" s="100">
        <v>2.2218413999999997</v>
      </c>
      <c r="F53" s="100">
        <v>1.5223093000000001</v>
      </c>
      <c r="G53" s="100">
        <v>1.7338236599999999</v>
      </c>
      <c r="H53" s="100">
        <v>1.36778467</v>
      </c>
      <c r="I53" s="100">
        <v>1.7461203600000001</v>
      </c>
      <c r="J53" s="100">
        <v>3.20493827</v>
      </c>
      <c r="K53" s="100">
        <v>2.21762689</v>
      </c>
      <c r="L53" s="100">
        <v>2.23544009</v>
      </c>
      <c r="M53" s="100">
        <v>2.7931915200000001</v>
      </c>
      <c r="N53" s="560">
        <v>26.533577730000001</v>
      </c>
    </row>
    <row r="54" spans="1:14" s="437" customFormat="1" ht="15" customHeight="1">
      <c r="A54" s="402" t="s">
        <v>1333</v>
      </c>
      <c r="B54" s="554">
        <v>24.81578068</v>
      </c>
      <c r="C54" s="554">
        <v>36.717015119999999</v>
      </c>
      <c r="D54" s="554">
        <v>33.801859530000002</v>
      </c>
      <c r="E54" s="554">
        <v>23.811653039999999</v>
      </c>
      <c r="F54" s="554">
        <v>22.119411260000003</v>
      </c>
      <c r="G54" s="554">
        <v>21.286638180000001</v>
      </c>
      <c r="H54" s="554">
        <v>18.311570960000001</v>
      </c>
      <c r="I54" s="554">
        <v>19.492599079999998</v>
      </c>
      <c r="J54" s="554">
        <v>23.42195409</v>
      </c>
      <c r="K54" s="554">
        <v>31.380813239999998</v>
      </c>
      <c r="L54" s="554">
        <v>34.238175299999995</v>
      </c>
      <c r="M54" s="554">
        <v>24.60333047</v>
      </c>
      <c r="N54" s="554">
        <v>314.00080095000004</v>
      </c>
    </row>
    <row r="55" spans="1:14" s="437" customFormat="1" ht="15" customHeight="1">
      <c r="A55" s="437" t="s">
        <v>1334</v>
      </c>
      <c r="B55" s="101">
        <v>24.81578068</v>
      </c>
      <c r="C55" s="101">
        <v>36.717015119999999</v>
      </c>
      <c r="D55" s="101">
        <v>33.801859530000002</v>
      </c>
      <c r="E55" s="101">
        <v>23.811653039999999</v>
      </c>
      <c r="F55" s="101">
        <v>22.119411260000003</v>
      </c>
      <c r="G55" s="101">
        <v>21.286638180000001</v>
      </c>
      <c r="H55" s="101">
        <v>18.311570960000001</v>
      </c>
      <c r="I55" s="101">
        <v>19.492599079999998</v>
      </c>
      <c r="J55" s="101">
        <v>23.42195409</v>
      </c>
      <c r="K55" s="101">
        <v>31.380813239999998</v>
      </c>
      <c r="L55" s="101">
        <v>34.238175299999995</v>
      </c>
      <c r="M55" s="101">
        <v>24.60333047</v>
      </c>
      <c r="N55" s="558">
        <v>314.00080095000004</v>
      </c>
    </row>
    <row r="56" spans="1:14" s="437" customFormat="1" ht="15" customHeight="1">
      <c r="A56" s="402" t="s">
        <v>1335</v>
      </c>
      <c r="B56" s="554">
        <v>4.4999999999999998E-2</v>
      </c>
      <c r="C56" s="554">
        <v>4.0419999999999998E-2</v>
      </c>
      <c r="D56" s="554">
        <v>6.4090999999999995E-2</v>
      </c>
      <c r="E56" s="554">
        <v>8.0306000000000002E-2</v>
      </c>
      <c r="F56" s="554">
        <v>4.5252000000000001E-2</v>
      </c>
      <c r="G56" s="554">
        <v>7.843E-2</v>
      </c>
      <c r="H56" s="554">
        <v>7.1051000000000003E-2</v>
      </c>
      <c r="I56" s="554">
        <v>6.2515000000000001E-2</v>
      </c>
      <c r="J56" s="554">
        <v>6.6354999999999997E-2</v>
      </c>
      <c r="K56" s="554">
        <v>6.5778000000000003E-2</v>
      </c>
      <c r="L56" s="554">
        <v>7.6150999999999996E-2</v>
      </c>
      <c r="M56" s="554">
        <v>5.1209999999999999E-2</v>
      </c>
      <c r="N56" s="554">
        <v>0.74655899999999997</v>
      </c>
    </row>
    <row r="57" spans="1:14" s="437" customFormat="1" ht="15" customHeight="1">
      <c r="A57" s="437" t="s">
        <v>1336</v>
      </c>
      <c r="B57" s="101">
        <v>4.4999999999999998E-2</v>
      </c>
      <c r="C57" s="101">
        <v>4.0419999999999998E-2</v>
      </c>
      <c r="D57" s="101">
        <v>6.4090999999999995E-2</v>
      </c>
      <c r="E57" s="101">
        <v>8.0306000000000002E-2</v>
      </c>
      <c r="F57" s="101">
        <v>4.5252000000000001E-2</v>
      </c>
      <c r="G57" s="101">
        <v>7.843E-2</v>
      </c>
      <c r="H57" s="101">
        <v>7.1051000000000003E-2</v>
      </c>
      <c r="I57" s="101">
        <v>6.2515000000000001E-2</v>
      </c>
      <c r="J57" s="101">
        <v>6.6354999999999997E-2</v>
      </c>
      <c r="K57" s="101">
        <v>6.5778000000000003E-2</v>
      </c>
      <c r="L57" s="101">
        <v>7.6150999999999996E-2</v>
      </c>
      <c r="M57" s="101">
        <v>5.1209999999999999E-2</v>
      </c>
      <c r="N57" s="558">
        <v>0.74655899999999997</v>
      </c>
    </row>
    <row r="58" spans="1:14" s="437" customFormat="1" ht="15" customHeight="1">
      <c r="A58" s="402" t="s">
        <v>1337</v>
      </c>
      <c r="B58" s="554">
        <v>0.45745384999999994</v>
      </c>
      <c r="C58" s="554">
        <v>2.1808677699999999</v>
      </c>
      <c r="D58" s="554">
        <v>0.30190809999999996</v>
      </c>
      <c r="E58" s="554">
        <v>0.12257424</v>
      </c>
      <c r="F58" s="554">
        <v>0.26373280000000004</v>
      </c>
      <c r="G58" s="554">
        <v>0.28447113000000002</v>
      </c>
      <c r="H58" s="554">
        <v>0.2984541</v>
      </c>
      <c r="I58" s="554">
        <v>0.58124341000000002</v>
      </c>
      <c r="J58" s="554">
        <v>2.6788043299999997</v>
      </c>
      <c r="K58" s="554">
        <v>0.42754994000000002</v>
      </c>
      <c r="L58" s="554">
        <v>0.53807129000000009</v>
      </c>
      <c r="M58" s="554">
        <v>0.67357942000000004</v>
      </c>
      <c r="N58" s="554">
        <v>8.8087103800000026</v>
      </c>
    </row>
    <row r="59" spans="1:14" s="437" customFormat="1" ht="15" customHeight="1">
      <c r="A59" s="1275" t="s">
        <v>1338</v>
      </c>
      <c r="B59" s="101">
        <v>0.45534284999999997</v>
      </c>
      <c r="C59" s="101">
        <v>2.1734266899999999</v>
      </c>
      <c r="D59" s="101">
        <v>0.29937399999999997</v>
      </c>
      <c r="E59" s="101">
        <v>0.1217288</v>
      </c>
      <c r="F59" s="101">
        <v>0.26290000000000002</v>
      </c>
      <c r="G59" s="101">
        <v>0.24871120000000002</v>
      </c>
      <c r="H59" s="101">
        <v>0.26408959999999998</v>
      </c>
      <c r="I59" s="101">
        <v>0.57769599999999999</v>
      </c>
      <c r="J59" s="101">
        <v>2.6777783199999998</v>
      </c>
      <c r="K59" s="101">
        <v>0.38323940000000001</v>
      </c>
      <c r="L59" s="101">
        <v>0.52173807000000005</v>
      </c>
      <c r="M59" s="101">
        <v>0.67054000000000002</v>
      </c>
      <c r="N59" s="558">
        <v>8.6565649300000018</v>
      </c>
    </row>
    <row r="60" spans="1:14" s="308" customFormat="1" ht="15" customHeight="1">
      <c r="A60" s="639" t="s">
        <v>192</v>
      </c>
      <c r="B60" s="101">
        <v>2.111E-3</v>
      </c>
      <c r="C60" s="101">
        <v>7.4410800000000001E-3</v>
      </c>
      <c r="D60" s="101">
        <v>2.5341000000000001E-3</v>
      </c>
      <c r="E60" s="101">
        <v>8.4544000000000004E-4</v>
      </c>
      <c r="F60" s="101">
        <v>8.3279999999999997E-4</v>
      </c>
      <c r="G60" s="101">
        <v>3.5759930000000002E-2</v>
      </c>
      <c r="H60" s="101">
        <v>3.4364499999999999E-2</v>
      </c>
      <c r="I60" s="101">
        <v>3.54741E-3</v>
      </c>
      <c r="J60" s="101">
        <v>1.0260099999999999E-3</v>
      </c>
      <c r="K60" s="101">
        <v>4.4310540000000002E-2</v>
      </c>
      <c r="L60" s="101">
        <v>1.6333219999999999E-2</v>
      </c>
      <c r="M60" s="101">
        <v>3.0394200000000001E-3</v>
      </c>
      <c r="N60" s="558">
        <v>0.15214544999999999</v>
      </c>
    </row>
    <row r="61" spans="1:14" s="308" customFormat="1" ht="15" customHeight="1">
      <c r="A61" s="714" t="s">
        <v>467</v>
      </c>
      <c r="B61" s="642">
        <v>693.94523156000002</v>
      </c>
      <c r="C61" s="642">
        <v>543.68631678999986</v>
      </c>
      <c r="D61" s="642">
        <v>703.99071083000013</v>
      </c>
      <c r="E61" s="642">
        <v>889.4433452799999</v>
      </c>
      <c r="F61" s="642">
        <v>695.33345519000011</v>
      </c>
      <c r="G61" s="642">
        <v>657.86089014999993</v>
      </c>
      <c r="H61" s="642">
        <v>608.05474140000001</v>
      </c>
      <c r="I61" s="642">
        <v>635.39348378</v>
      </c>
      <c r="J61" s="642">
        <v>659.82080683999993</v>
      </c>
      <c r="K61" s="642">
        <v>631.39527503999989</v>
      </c>
      <c r="L61" s="642">
        <v>626.12676099000009</v>
      </c>
      <c r="M61" s="642">
        <v>742.21340282000006</v>
      </c>
      <c r="N61" s="642">
        <v>8087.2644206700006</v>
      </c>
    </row>
    <row r="62" spans="1:14" s="308" customFormat="1" ht="15" customHeight="1">
      <c r="A62" s="58" t="s">
        <v>740</v>
      </c>
      <c r="N62" s="156"/>
    </row>
    <row r="63" spans="1:14" s="308" customFormat="1" ht="15" customHeight="1">
      <c r="A63" s="1516" t="s">
        <v>1872</v>
      </c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N63" s="156"/>
    </row>
    <row r="64" spans="1:14" s="308" customFormat="1" ht="15" customHeight="1">
      <c r="A64" s="930" t="s">
        <v>1981</v>
      </c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N64" s="606"/>
    </row>
    <row r="65" spans="2:14" s="308" customFormat="1" ht="15" customHeight="1">
      <c r="B65" s="1355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N65" s="606"/>
    </row>
    <row r="66" spans="2:14" s="308" customFormat="1" ht="15" customHeight="1"/>
  </sheetData>
  <customSheetViews>
    <customSheetView guid="{45E423DD-7FD2-487F-8372-5798D7D06C15}" showPageBreaks="1" showGridLines="0" printArea="1" hiddenRows="1" topLeftCell="D1">
      <selection activeCell="N2" sqref="N2"/>
      <pageMargins left="0.77" right="0.17" top="0.25" bottom="0.35" header="0" footer="0.23"/>
      <pageSetup scale="72" orientation="landscape" r:id="rId1"/>
      <headerFooter alignWithMargins="0"/>
    </customSheetView>
    <customSheetView guid="{B297ACE3-C144-4411-A206-EE5C8D41CE1C}" scale="90" showGridLines="0" hiddenRows="1" topLeftCell="A21">
      <pane xSplit="2" topLeftCell="G1" activePane="topRight" state="frozen"/>
      <selection pane="topRight" activeCell="O26" sqref="O26"/>
      <pageMargins left="0.77" right="0.17" top="0.25" bottom="0.35" header="0" footer="0.23"/>
      <pageSetup scale="75" orientation="landscape" r:id="rId2"/>
      <headerFooter alignWithMargins="0"/>
    </customSheetView>
    <customSheetView guid="{67BA8672-8137-4028-84CD-AA630649A2B3}" hiddenRows="1" showRuler="0" topLeftCell="D30">
      <selection activeCell="I73" sqref="I73"/>
      <pageMargins left="0.77" right="0.17" top="0.25" bottom="0.35" header="0" footer="0.23"/>
      <pageSetup scale="75" orientation="landscape" r:id="rId3"/>
      <headerFooter alignWithMargins="0"/>
    </customSheetView>
    <customSheetView guid="{51F1D52B-5D55-4FCC-809B-9B4CC86C88B9}" showGridLines="0" hiddenRows="1" topLeftCell="D1">
      <selection activeCell="N2" sqref="N2"/>
      <pageMargins left="0.77" right="0.17" top="0.25" bottom="0.35" header="0" footer="0.23"/>
      <pageSetup scale="72" orientation="landscape" r:id="rId4"/>
      <headerFooter alignWithMargins="0"/>
    </customSheetView>
  </customSheetViews>
  <phoneticPr fontId="0" type="noConversion"/>
  <pageMargins left="0.77" right="0.24" top="0.41" bottom="0.17" header="0" footer="0.17"/>
  <pageSetup scale="64" orientation="landscape" r:id="rId5"/>
  <headerFooter alignWithMargins="0"/>
  <drawing r:id="rId6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/>
  <dimension ref="A1:E67"/>
  <sheetViews>
    <sheetView showGridLines="0" topLeftCell="A40" zoomScaleNormal="100" workbookViewId="0">
      <selection activeCell="B64" sqref="B64"/>
    </sheetView>
  </sheetViews>
  <sheetFormatPr defaultRowHeight="15"/>
  <cols>
    <col min="1" max="1" width="57.28515625" style="66" customWidth="1"/>
    <col min="2" max="2" width="19" style="66" customWidth="1"/>
    <col min="3" max="3" width="19.28515625" style="66" customWidth="1"/>
    <col min="4" max="16384" width="9.140625" style="66"/>
  </cols>
  <sheetData>
    <row r="1" spans="1:4">
      <c r="A1" s="544" t="s">
        <v>332</v>
      </c>
      <c r="B1" s="78"/>
      <c r="C1" s="78"/>
      <c r="D1" s="78">
        <v>44</v>
      </c>
    </row>
    <row r="2" spans="1:4">
      <c r="A2" s="71"/>
      <c r="B2" s="71"/>
      <c r="C2" s="71"/>
      <c r="D2" s="71"/>
    </row>
    <row r="3" spans="1:4">
      <c r="A3" s="71"/>
      <c r="B3" s="71"/>
      <c r="C3" s="71"/>
      <c r="D3" s="71"/>
    </row>
    <row r="4" spans="1:4">
      <c r="A4" s="71"/>
      <c r="B4" s="71"/>
      <c r="C4" s="71"/>
      <c r="D4" s="71"/>
    </row>
    <row r="5" spans="1:4">
      <c r="A5" s="71"/>
      <c r="B5" s="71"/>
      <c r="C5" s="71"/>
      <c r="D5" s="71"/>
    </row>
    <row r="6" spans="1:4">
      <c r="A6" s="71"/>
      <c r="B6" s="71"/>
      <c r="C6" s="71"/>
      <c r="D6" s="71"/>
    </row>
    <row r="7" spans="1:4">
      <c r="A7" s="71"/>
      <c r="B7" s="71"/>
      <c r="C7" s="71"/>
      <c r="D7" s="71"/>
    </row>
    <row r="10" spans="1:4">
      <c r="A10" s="73" t="s">
        <v>20</v>
      </c>
    </row>
    <row r="11" spans="1:4">
      <c r="A11" s="73" t="s">
        <v>1899</v>
      </c>
    </row>
    <row r="12" spans="1:4">
      <c r="A12" s="82" t="s">
        <v>1653</v>
      </c>
    </row>
    <row r="13" spans="1:4">
      <c r="A13" s="71" t="s">
        <v>416</v>
      </c>
    </row>
    <row r="14" spans="1:4">
      <c r="A14" s="218" t="s">
        <v>344</v>
      </c>
      <c r="B14" s="1553">
        <v>2015</v>
      </c>
      <c r="C14" s="1553">
        <v>2016</v>
      </c>
    </row>
    <row r="15" spans="1:4">
      <c r="A15" s="637" t="s">
        <v>420</v>
      </c>
      <c r="B15" s="1013">
        <v>3288.7657997800002</v>
      </c>
      <c r="C15" s="1013">
        <v>3708.9885329900007</v>
      </c>
      <c r="D15" s="637"/>
    </row>
    <row r="16" spans="1:4">
      <c r="A16" s="436" t="s">
        <v>1325</v>
      </c>
      <c r="B16" s="1013">
        <v>916.05224211999996</v>
      </c>
      <c r="C16" s="1013">
        <v>1023.8884417700001</v>
      </c>
      <c r="D16" s="436"/>
    </row>
    <row r="17" spans="1:4">
      <c r="A17" s="556" t="s">
        <v>569</v>
      </c>
      <c r="B17" s="152">
        <v>114.15570942000001</v>
      </c>
      <c r="C17" s="152">
        <v>123.73121037000001</v>
      </c>
      <c r="D17" s="556"/>
    </row>
    <row r="18" spans="1:4">
      <c r="A18" s="437" t="s">
        <v>570</v>
      </c>
      <c r="B18" s="152">
        <v>631.92014606999999</v>
      </c>
      <c r="C18" s="152">
        <v>763.88580552000008</v>
      </c>
      <c r="D18" s="437"/>
    </row>
    <row r="19" spans="1:4">
      <c r="A19" s="437" t="s">
        <v>186</v>
      </c>
      <c r="B19" s="152">
        <v>63.435524200000003</v>
      </c>
      <c r="C19" s="152">
        <v>67.940499509999995</v>
      </c>
      <c r="D19" s="437"/>
    </row>
    <row r="20" spans="1:4">
      <c r="A20" s="437" t="s">
        <v>610</v>
      </c>
      <c r="B20" s="152">
        <v>5.0671316500000003</v>
      </c>
      <c r="C20" s="152">
        <v>4.3235378399999993</v>
      </c>
      <c r="D20" s="437"/>
    </row>
    <row r="21" spans="1:4">
      <c r="A21" s="437" t="s">
        <v>187</v>
      </c>
      <c r="B21" s="152">
        <v>23.009679970000001</v>
      </c>
      <c r="C21" s="152">
        <v>25.002482080000004</v>
      </c>
      <c r="D21" s="437"/>
    </row>
    <row r="22" spans="1:4">
      <c r="A22" s="437" t="s">
        <v>188</v>
      </c>
      <c r="B22" s="152">
        <v>24.205809989999999</v>
      </c>
      <c r="C22" s="152">
        <v>29.316203639999998</v>
      </c>
      <c r="D22" s="437"/>
    </row>
    <row r="23" spans="1:4">
      <c r="A23" s="437" t="s">
        <v>669</v>
      </c>
      <c r="B23" s="152">
        <v>54.258240820000012</v>
      </c>
      <c r="C23" s="152">
        <v>9.6887028099999988</v>
      </c>
      <c r="D23" s="437"/>
    </row>
    <row r="24" spans="1:4">
      <c r="A24" s="436" t="s">
        <v>1324</v>
      </c>
      <c r="B24" s="1013">
        <v>1869.0319736100003</v>
      </c>
      <c r="C24" s="1013">
        <v>2245.3987974300003</v>
      </c>
      <c r="D24" s="436"/>
    </row>
    <row r="25" spans="1:4">
      <c r="A25" s="639" t="s">
        <v>205</v>
      </c>
      <c r="B25" s="152">
        <v>1841.1573714799999</v>
      </c>
      <c r="C25" s="152">
        <v>2204.7322377</v>
      </c>
      <c r="D25" s="639"/>
    </row>
    <row r="26" spans="1:4">
      <c r="A26" s="308" t="s">
        <v>1313</v>
      </c>
      <c r="B26" s="152">
        <v>23.49768195</v>
      </c>
      <c r="C26" s="152">
        <v>35.075425539999998</v>
      </c>
      <c r="D26" s="308"/>
    </row>
    <row r="27" spans="1:4">
      <c r="A27" s="639" t="s">
        <v>1315</v>
      </c>
      <c r="B27" s="152">
        <v>1.5693810799999999</v>
      </c>
      <c r="C27" s="152">
        <v>1.75067489</v>
      </c>
      <c r="D27" s="639"/>
    </row>
    <row r="28" spans="1:4">
      <c r="A28" s="639" t="s">
        <v>1316</v>
      </c>
      <c r="B28" s="152">
        <v>1.4220236000000002</v>
      </c>
      <c r="C28" s="152">
        <v>2.1797031900000001</v>
      </c>
      <c r="D28" s="639"/>
    </row>
    <row r="29" spans="1:4">
      <c r="A29" s="639" t="s">
        <v>1317</v>
      </c>
      <c r="B29" s="152">
        <v>1.3855154999999999</v>
      </c>
      <c r="C29" s="152">
        <v>1.6607561099999997</v>
      </c>
      <c r="D29" s="639"/>
    </row>
    <row r="30" spans="1:4">
      <c r="A30" s="1250" t="s">
        <v>1323</v>
      </c>
      <c r="B30" s="1013">
        <v>462.93497838999997</v>
      </c>
      <c r="C30" s="1013">
        <v>376.46902238999996</v>
      </c>
      <c r="D30" s="1250"/>
    </row>
    <row r="31" spans="1:4">
      <c r="A31" s="917" t="s">
        <v>203</v>
      </c>
      <c r="B31" s="152">
        <v>40.871855369999999</v>
      </c>
      <c r="C31" s="152">
        <v>76.823664980000004</v>
      </c>
      <c r="D31" s="917"/>
    </row>
    <row r="32" spans="1:4">
      <c r="A32" s="980" t="s">
        <v>1456</v>
      </c>
      <c r="B32" s="152">
        <v>18.609103249999997</v>
      </c>
      <c r="C32" s="152">
        <v>14.996496089999997</v>
      </c>
      <c r="D32" s="980"/>
    </row>
    <row r="33" spans="1:5">
      <c r="A33" s="917" t="s">
        <v>193</v>
      </c>
      <c r="B33" s="152">
        <v>112.53283057</v>
      </c>
      <c r="C33" s="152">
        <v>150.6554562</v>
      </c>
      <c r="D33" s="917"/>
    </row>
    <row r="34" spans="1:5">
      <c r="A34" s="437" t="s">
        <v>1340</v>
      </c>
      <c r="B34" s="152">
        <v>6.2675798699999996</v>
      </c>
      <c r="C34" s="152">
        <v>5.8971868199999999</v>
      </c>
      <c r="D34" s="437"/>
    </row>
    <row r="35" spans="1:5">
      <c r="A35" s="437" t="s">
        <v>1594</v>
      </c>
      <c r="B35" s="152">
        <v>2.2236870000000004</v>
      </c>
      <c r="C35" s="152">
        <v>2.5424909999999996</v>
      </c>
      <c r="D35" s="437"/>
    </row>
    <row r="36" spans="1:5">
      <c r="A36" s="437" t="s">
        <v>252</v>
      </c>
      <c r="B36" s="152">
        <v>201.43658835999997</v>
      </c>
      <c r="C36" s="152">
        <v>45.472238590000003</v>
      </c>
      <c r="D36" s="437"/>
    </row>
    <row r="37" spans="1:5">
      <c r="A37" s="437" t="s">
        <v>1550</v>
      </c>
      <c r="B37" s="152">
        <v>80.993333970000009</v>
      </c>
      <c r="C37" s="152">
        <v>80.081488709999988</v>
      </c>
      <c r="D37" s="437"/>
    </row>
    <row r="38" spans="1:5">
      <c r="A38" s="402" t="s">
        <v>1321</v>
      </c>
      <c r="B38" s="1013">
        <v>40.746605659999993</v>
      </c>
      <c r="C38" s="1013">
        <v>63.232271399999995</v>
      </c>
      <c r="D38" s="402"/>
    </row>
    <row r="39" spans="1:5">
      <c r="A39" s="637" t="s">
        <v>422</v>
      </c>
      <c r="B39" s="1013">
        <v>731.38972574999991</v>
      </c>
      <c r="C39" s="1013">
        <v>773.88683438999988</v>
      </c>
      <c r="D39" s="637"/>
    </row>
    <row r="40" spans="1:5">
      <c r="A40" s="985" t="s">
        <v>195</v>
      </c>
      <c r="B40" s="152">
        <v>296.97180169000001</v>
      </c>
      <c r="C40" s="152">
        <v>335.34299185999998</v>
      </c>
      <c r="D40" s="985"/>
    </row>
    <row r="41" spans="1:5">
      <c r="A41" s="985" t="s">
        <v>1318</v>
      </c>
      <c r="B41" s="152">
        <v>165.82607801</v>
      </c>
      <c r="C41" s="152">
        <v>158.21126416999999</v>
      </c>
      <c r="D41" s="985"/>
      <c r="E41" s="1013"/>
    </row>
    <row r="42" spans="1:5">
      <c r="A42" s="985" t="s">
        <v>1319</v>
      </c>
      <c r="B42" s="152">
        <v>150.49025980999997</v>
      </c>
      <c r="C42" s="152">
        <v>149.44130349</v>
      </c>
      <c r="D42" s="985"/>
    </row>
    <row r="43" spans="1:5">
      <c r="A43" s="437" t="s">
        <v>1326</v>
      </c>
      <c r="B43" s="152">
        <v>25.007603469999996</v>
      </c>
      <c r="C43" s="152">
        <v>12.318896830000002</v>
      </c>
      <c r="D43" s="437"/>
    </row>
    <row r="44" spans="1:5">
      <c r="A44" s="437" t="s">
        <v>491</v>
      </c>
      <c r="B44" s="152">
        <v>32.838729600000001</v>
      </c>
      <c r="C44" s="152">
        <v>42.331547470000004</v>
      </c>
      <c r="D44" s="437"/>
    </row>
    <row r="45" spans="1:5">
      <c r="A45" s="437" t="s">
        <v>1447</v>
      </c>
      <c r="B45" s="152">
        <v>19.237141000000001</v>
      </c>
      <c r="C45" s="152">
        <v>18.829730499999997</v>
      </c>
      <c r="D45" s="437"/>
    </row>
    <row r="46" spans="1:5">
      <c r="A46" s="402" t="s">
        <v>1320</v>
      </c>
      <c r="B46" s="1013">
        <v>41.018112170000009</v>
      </c>
      <c r="C46" s="1013">
        <v>57.41110007000001</v>
      </c>
      <c r="D46" s="402"/>
    </row>
    <row r="47" spans="1:5">
      <c r="A47" s="637" t="s">
        <v>1322</v>
      </c>
      <c r="B47" s="1013">
        <v>2973.0342314999998</v>
      </c>
      <c r="C47" s="1013">
        <v>3280.8329829600002</v>
      </c>
      <c r="D47" s="637"/>
    </row>
    <row r="48" spans="1:5">
      <c r="A48" s="638" t="s">
        <v>1327</v>
      </c>
      <c r="B48" s="1013">
        <v>2888.4545492599996</v>
      </c>
      <c r="C48" s="1013">
        <v>3192.5713397100003</v>
      </c>
      <c r="D48" s="638"/>
    </row>
    <row r="49" spans="1:4">
      <c r="A49" s="639" t="s">
        <v>194</v>
      </c>
      <c r="B49" s="152">
        <v>2888.4545492599996</v>
      </c>
      <c r="C49" s="152">
        <v>3192.5713397100003</v>
      </c>
      <c r="D49" s="639"/>
    </row>
    <row r="50" spans="1:4">
      <c r="A50" s="638" t="s">
        <v>1328</v>
      </c>
      <c r="B50" s="1013">
        <v>5.6785899499999992</v>
      </c>
      <c r="C50" s="1013">
        <v>6.6930409699999993</v>
      </c>
      <c r="D50" s="638"/>
    </row>
    <row r="51" spans="1:4">
      <c r="A51" s="639" t="s">
        <v>211</v>
      </c>
      <c r="B51" s="152">
        <v>5.6785899499999992</v>
      </c>
      <c r="C51" s="152">
        <v>6.6930409699999993</v>
      </c>
      <c r="D51" s="639"/>
    </row>
    <row r="52" spans="1:4">
      <c r="A52" s="638" t="s">
        <v>207</v>
      </c>
      <c r="B52" s="1013">
        <v>51.114173460000004</v>
      </c>
      <c r="C52" s="1013">
        <v>55.035024550000003</v>
      </c>
      <c r="D52" s="638"/>
    </row>
    <row r="53" spans="1:4">
      <c r="A53" s="437" t="s">
        <v>1329</v>
      </c>
      <c r="B53" s="152">
        <v>19.049497680000005</v>
      </c>
      <c r="C53" s="152">
        <v>21.313319980000003</v>
      </c>
      <c r="D53" s="437"/>
    </row>
    <row r="54" spans="1:4">
      <c r="A54" s="437" t="s">
        <v>238</v>
      </c>
      <c r="B54" s="152">
        <v>5.4116270000000002</v>
      </c>
      <c r="C54" s="152">
        <v>6.9149830000000003</v>
      </c>
      <c r="D54" s="437"/>
    </row>
    <row r="55" spans="1:4">
      <c r="A55" s="437" t="s">
        <v>1330</v>
      </c>
      <c r="B55" s="152">
        <v>26.653048780000002</v>
      </c>
      <c r="C55" s="152">
        <v>26.806721570000001</v>
      </c>
      <c r="D55" s="437"/>
    </row>
    <row r="56" spans="1:4">
      <c r="A56" s="402" t="s">
        <v>1331</v>
      </c>
      <c r="B56" s="1013">
        <v>27.786918829999998</v>
      </c>
      <c r="C56" s="1013">
        <v>26.533577730000001</v>
      </c>
      <c r="D56" s="402"/>
    </row>
    <row r="57" spans="1:4">
      <c r="A57" s="402" t="s">
        <v>1333</v>
      </c>
      <c r="B57" s="1013">
        <v>0.25124646</v>
      </c>
      <c r="C57" s="1013">
        <v>314.00080095000004</v>
      </c>
      <c r="D57" s="402"/>
    </row>
    <row r="58" spans="1:4">
      <c r="A58" s="437" t="s">
        <v>1334</v>
      </c>
      <c r="B58" s="152">
        <v>0.25124646</v>
      </c>
      <c r="C58" s="152">
        <v>314.00080095000004</v>
      </c>
      <c r="D58" s="437"/>
    </row>
    <row r="59" spans="1:4">
      <c r="A59" s="402" t="s">
        <v>1335</v>
      </c>
      <c r="B59" s="1013">
        <v>0.58211499999999994</v>
      </c>
      <c r="C59" s="1013">
        <v>0.74655899999999997</v>
      </c>
      <c r="D59" s="402"/>
    </row>
    <row r="60" spans="1:4">
      <c r="A60" s="437" t="s">
        <v>1336</v>
      </c>
      <c r="B60" s="152">
        <v>0.58211499999999994</v>
      </c>
      <c r="C60" s="152">
        <v>0.74655899999999997</v>
      </c>
      <c r="D60" s="437"/>
    </row>
    <row r="61" spans="1:4">
      <c r="A61" s="402" t="s">
        <v>1337</v>
      </c>
      <c r="B61" s="1013">
        <v>16.046973390000002</v>
      </c>
      <c r="C61" s="1013">
        <v>8.8087103800000026</v>
      </c>
      <c r="D61" s="402"/>
    </row>
    <row r="62" spans="1:4">
      <c r="A62" s="1275" t="s">
        <v>1338</v>
      </c>
      <c r="B62" s="152">
        <v>15.79342254</v>
      </c>
      <c r="C62" s="152">
        <v>8.6565649300000018</v>
      </c>
      <c r="D62" s="1275"/>
    </row>
    <row r="63" spans="1:4">
      <c r="A63" s="639" t="s">
        <v>192</v>
      </c>
      <c r="B63" s="152">
        <v>0.25355084999999999</v>
      </c>
      <c r="C63" s="152">
        <v>0.15214544999999999</v>
      </c>
      <c r="D63" s="639"/>
    </row>
    <row r="64" spans="1:4">
      <c r="A64" s="714" t="s">
        <v>467</v>
      </c>
      <c r="B64" s="1556">
        <v>7010.0700918799994</v>
      </c>
      <c r="C64" s="1556">
        <v>8087.2644206700006</v>
      </c>
    </row>
    <row r="65" spans="1:1">
      <c r="A65" s="58" t="s">
        <v>740</v>
      </c>
    </row>
    <row r="66" spans="1:1">
      <c r="A66" s="1516" t="s">
        <v>1872</v>
      </c>
    </row>
    <row r="67" spans="1:1" ht="15.75">
      <c r="A67" s="930" t="s">
        <v>1981</v>
      </c>
    </row>
  </sheetData>
  <pageMargins left="1.1100000000000001" right="0.7" top="0.75" bottom="0.75" header="0.3" footer="0.3"/>
  <pageSetup scale="69" orientation="portrait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P72"/>
  <sheetViews>
    <sheetView showGridLines="0" zoomScaleNormal="100" workbookViewId="0">
      <pane xSplit="1" topLeftCell="B1" activePane="topRight" state="frozen"/>
      <selection activeCell="A29" sqref="A29"/>
      <selection pane="topRight" activeCell="N13" sqref="N13"/>
    </sheetView>
  </sheetViews>
  <sheetFormatPr defaultRowHeight="15"/>
  <cols>
    <col min="1" max="1" width="54.140625" style="71" customWidth="1"/>
    <col min="2" max="2" width="11.5703125" style="71" customWidth="1"/>
    <col min="3" max="3" width="10.42578125" style="71" customWidth="1"/>
    <col min="4" max="4" width="11.28515625" style="71" customWidth="1"/>
    <col min="5" max="6" width="9.7109375" style="71" customWidth="1"/>
    <col min="7" max="7" width="9.85546875" style="71" customWidth="1"/>
    <col min="8" max="8" width="8" style="71" customWidth="1"/>
    <col min="9" max="9" width="10.7109375" style="71" customWidth="1"/>
    <col min="10" max="10" width="12.140625" style="71" customWidth="1"/>
    <col min="11" max="11" width="11" style="71" customWidth="1"/>
    <col min="12" max="12" width="12.140625" style="71" customWidth="1"/>
    <col min="13" max="13" width="9.42578125" style="71" customWidth="1"/>
    <col min="14" max="14" width="12.5703125" style="71" customWidth="1"/>
    <col min="15" max="16384" width="9.140625" style="71"/>
  </cols>
  <sheetData>
    <row r="1" spans="1:16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45</v>
      </c>
    </row>
    <row r="8" spans="1:16">
      <c r="A8" s="72" t="s">
        <v>1511</v>
      </c>
    </row>
    <row r="9" spans="1:16">
      <c r="A9" s="73" t="s">
        <v>1734</v>
      </c>
    </row>
    <row r="10" spans="1:16">
      <c r="A10" s="174" t="s">
        <v>416</v>
      </c>
    </row>
    <row r="11" spans="1:16" ht="15.75" customHeight="1">
      <c r="A11" s="215" t="s">
        <v>344</v>
      </c>
      <c r="B11" s="215" t="s">
        <v>425</v>
      </c>
      <c r="C11" s="215" t="s">
        <v>385</v>
      </c>
      <c r="D11" s="215" t="s">
        <v>386</v>
      </c>
      <c r="E11" s="215" t="s">
        <v>387</v>
      </c>
      <c r="F11" s="215" t="s">
        <v>388</v>
      </c>
      <c r="G11" s="215" t="s">
        <v>389</v>
      </c>
      <c r="H11" s="215" t="s">
        <v>390</v>
      </c>
      <c r="I11" s="215" t="s">
        <v>391</v>
      </c>
      <c r="J11" s="215" t="s">
        <v>392</v>
      </c>
      <c r="K11" s="215" t="s">
        <v>393</v>
      </c>
      <c r="L11" s="215" t="s">
        <v>394</v>
      </c>
      <c r="M11" s="215" t="s">
        <v>395</v>
      </c>
      <c r="N11" s="215" t="s">
        <v>37</v>
      </c>
    </row>
    <row r="12" spans="1:16">
      <c r="A12" s="216" t="s">
        <v>420</v>
      </c>
      <c r="B12" s="554">
        <v>129.43708708</v>
      </c>
      <c r="C12" s="554">
        <v>117.29688375000001</v>
      </c>
      <c r="D12" s="554">
        <v>121.32289804000001</v>
      </c>
      <c r="E12" s="554">
        <v>256.47454444999994</v>
      </c>
      <c r="F12" s="554">
        <v>129.92004757999996</v>
      </c>
      <c r="G12" s="554">
        <v>137.30399609</v>
      </c>
      <c r="H12" s="554">
        <v>127.51378130000002</v>
      </c>
      <c r="I12" s="554">
        <v>172.50597933</v>
      </c>
      <c r="J12" s="554">
        <v>146.12810062</v>
      </c>
      <c r="K12" s="554">
        <v>131.98358400000001</v>
      </c>
      <c r="L12" s="554">
        <v>132.39440525999998</v>
      </c>
      <c r="M12" s="554">
        <v>135.92151632000002</v>
      </c>
      <c r="N12" s="554">
        <v>1738.20282382</v>
      </c>
      <c r="O12" s="98"/>
    </row>
    <row r="13" spans="1:16">
      <c r="A13" s="216" t="s">
        <v>1325</v>
      </c>
      <c r="B13" s="554">
        <v>22.486803689999999</v>
      </c>
      <c r="C13" s="554">
        <v>26.272413529999998</v>
      </c>
      <c r="D13" s="554">
        <v>35.104545620000003</v>
      </c>
      <c r="E13" s="554">
        <v>25.478193450000003</v>
      </c>
      <c r="F13" s="554">
        <v>30.683390799999998</v>
      </c>
      <c r="G13" s="554">
        <v>33.84655801000001</v>
      </c>
      <c r="H13" s="554">
        <v>26.938846329999997</v>
      </c>
      <c r="I13" s="554">
        <v>29.103677080000004</v>
      </c>
      <c r="J13" s="554">
        <v>30.934172910000001</v>
      </c>
      <c r="K13" s="554">
        <v>25.764977429999998</v>
      </c>
      <c r="L13" s="554">
        <v>28.255818519999991</v>
      </c>
      <c r="M13" s="554">
        <v>27.40321368</v>
      </c>
      <c r="N13" s="554">
        <v>342.27261105000002</v>
      </c>
      <c r="O13" s="554"/>
      <c r="P13" s="554"/>
    </row>
    <row r="14" spans="1:16">
      <c r="A14" s="556" t="s">
        <v>569</v>
      </c>
      <c r="B14" s="101">
        <v>1.7123181599999999</v>
      </c>
      <c r="C14" s="101">
        <v>2.5423493100000001</v>
      </c>
      <c r="D14" s="101">
        <v>14.913222320000001</v>
      </c>
      <c r="E14" s="101">
        <v>3.4657736800000003</v>
      </c>
      <c r="F14" s="101">
        <v>2.0502844499999999</v>
      </c>
      <c r="G14" s="101">
        <v>9.3471007300000011</v>
      </c>
      <c r="H14" s="101">
        <v>2.7096288999999998</v>
      </c>
      <c r="I14" s="101">
        <v>3.17449973</v>
      </c>
      <c r="J14" s="101">
        <v>6.3562029400000002</v>
      </c>
      <c r="K14" s="101">
        <v>1.6913799199999999</v>
      </c>
      <c r="L14" s="101">
        <v>2.41072825</v>
      </c>
      <c r="M14" s="101">
        <v>5.1532995499999998</v>
      </c>
      <c r="N14" s="551">
        <v>55.526787940000006</v>
      </c>
      <c r="O14" s="138"/>
    </row>
    <row r="15" spans="1:16">
      <c r="A15" s="437" t="s">
        <v>570</v>
      </c>
      <c r="B15" s="101">
        <v>15.44274843</v>
      </c>
      <c r="C15" s="101">
        <v>19.770053090000001</v>
      </c>
      <c r="D15" s="101">
        <v>15.8281736</v>
      </c>
      <c r="E15" s="101">
        <v>17.81075534</v>
      </c>
      <c r="F15" s="101">
        <v>24.334641079999997</v>
      </c>
      <c r="G15" s="101">
        <v>19.679507870000002</v>
      </c>
      <c r="H15" s="101">
        <v>19.37344809</v>
      </c>
      <c r="I15" s="101">
        <v>20.780694690000001</v>
      </c>
      <c r="J15" s="101">
        <v>20.062525760000003</v>
      </c>
      <c r="K15" s="101">
        <v>19.806316370000001</v>
      </c>
      <c r="L15" s="101">
        <v>21.562797449999998</v>
      </c>
      <c r="M15" s="101">
        <v>18.202837819999999</v>
      </c>
      <c r="N15" s="551">
        <v>232.65449959</v>
      </c>
      <c r="O15" s="138"/>
    </row>
    <row r="16" spans="1:16">
      <c r="A16" s="437" t="s">
        <v>186</v>
      </c>
      <c r="B16" s="101">
        <v>3.1448350899999999</v>
      </c>
      <c r="C16" s="101">
        <v>2.6912444799999999</v>
      </c>
      <c r="D16" s="101">
        <v>2.9860666899999999</v>
      </c>
      <c r="E16" s="101">
        <v>2.9614859099999999</v>
      </c>
      <c r="F16" s="101">
        <v>2.9336729799999999</v>
      </c>
      <c r="G16" s="101">
        <v>2.9221499100000004</v>
      </c>
      <c r="H16" s="101">
        <v>3.2285635799999999</v>
      </c>
      <c r="I16" s="101">
        <v>3.4169773599999997</v>
      </c>
      <c r="J16" s="101">
        <v>2.7207609100000001</v>
      </c>
      <c r="K16" s="101">
        <v>2.89209249</v>
      </c>
      <c r="L16" s="101">
        <v>2.8354799399999999</v>
      </c>
      <c r="M16" s="101">
        <v>2.71265665</v>
      </c>
      <c r="N16" s="551">
        <v>35.445985990000004</v>
      </c>
    </row>
    <row r="17" spans="1:15">
      <c r="A17" s="437" t="s">
        <v>610</v>
      </c>
      <c r="B17" s="101">
        <v>0.95133438999999997</v>
      </c>
      <c r="C17" s="101">
        <v>0.76538346000000002</v>
      </c>
      <c r="D17" s="101">
        <v>0.72265292000000003</v>
      </c>
      <c r="E17" s="101">
        <v>0.79955664000000004</v>
      </c>
      <c r="F17" s="1354">
        <v>0.76692125</v>
      </c>
      <c r="G17" s="101">
        <v>0.8391121800000001</v>
      </c>
      <c r="H17" s="101">
        <v>0.81055189999999999</v>
      </c>
      <c r="I17" s="101">
        <v>0.79129824000000004</v>
      </c>
      <c r="J17" s="101">
        <v>0.76154481000000007</v>
      </c>
      <c r="K17" s="101">
        <v>0.81899038000000002</v>
      </c>
      <c r="L17" s="101">
        <v>0.80294188</v>
      </c>
      <c r="M17" s="101">
        <v>0.76970411999999999</v>
      </c>
      <c r="N17" s="551">
        <v>9.5999921700000002</v>
      </c>
      <c r="O17" s="138"/>
    </row>
    <row r="18" spans="1:15">
      <c r="A18" s="437" t="s">
        <v>187</v>
      </c>
      <c r="B18" s="101">
        <v>0.46107312</v>
      </c>
      <c r="C18" s="101">
        <v>0.32661346000000002</v>
      </c>
      <c r="D18" s="101">
        <v>0.50942781000000004</v>
      </c>
      <c r="E18" s="101">
        <v>0.32294063000000001</v>
      </c>
      <c r="F18" s="101">
        <v>0.33538503000000003</v>
      </c>
      <c r="G18" s="101">
        <v>0.51175508000000003</v>
      </c>
      <c r="H18" s="101">
        <v>0.43408028000000004</v>
      </c>
      <c r="I18" s="101">
        <v>0.51764507999999998</v>
      </c>
      <c r="J18" s="101">
        <v>0.80058643000000007</v>
      </c>
      <c r="K18" s="101">
        <v>0.37874706000000002</v>
      </c>
      <c r="L18" s="101">
        <v>0.37454078000000002</v>
      </c>
      <c r="M18" s="101">
        <v>0.36086542999999999</v>
      </c>
      <c r="N18" s="551">
        <v>5.3336601899999998</v>
      </c>
      <c r="O18" s="138"/>
    </row>
    <row r="19" spans="1:15">
      <c r="A19" s="437" t="s">
        <v>188</v>
      </c>
      <c r="B19" s="101">
        <v>0.17331566000000001</v>
      </c>
      <c r="C19" s="101">
        <v>0.11259469999999999</v>
      </c>
      <c r="D19" s="101">
        <v>8.5774100000000006E-2</v>
      </c>
      <c r="E19" s="101">
        <v>7.8858009999999992E-2</v>
      </c>
      <c r="F19" s="101">
        <v>0.18607873999999999</v>
      </c>
      <c r="G19" s="101">
        <v>0.20638644</v>
      </c>
      <c r="H19" s="101">
        <v>0.18915044</v>
      </c>
      <c r="I19" s="101">
        <v>0.17332484000000001</v>
      </c>
      <c r="J19" s="101">
        <v>0.160306</v>
      </c>
      <c r="K19" s="101">
        <v>0.12519313000000001</v>
      </c>
      <c r="L19" s="101">
        <v>0.17838018999999999</v>
      </c>
      <c r="M19" s="101">
        <v>0.12432119</v>
      </c>
      <c r="N19" s="551">
        <v>1.7936834400000001</v>
      </c>
      <c r="O19" s="138"/>
    </row>
    <row r="20" spans="1:15">
      <c r="A20" s="437" t="s">
        <v>669</v>
      </c>
      <c r="B20" s="101">
        <v>0.60117883999999999</v>
      </c>
      <c r="C20" s="101">
        <v>6.4175029999999994E-2</v>
      </c>
      <c r="D20" s="101">
        <v>5.9228179999999998E-2</v>
      </c>
      <c r="E20" s="101">
        <v>3.8823239999999995E-2</v>
      </c>
      <c r="F20" s="101">
        <v>7.6407269999999999E-2</v>
      </c>
      <c r="G20" s="101">
        <v>0.34054580000000001</v>
      </c>
      <c r="H20" s="101">
        <v>0.19342314000000002</v>
      </c>
      <c r="I20" s="101">
        <v>0.24923714000000002</v>
      </c>
      <c r="J20" s="101">
        <v>7.2246060000000001E-2</v>
      </c>
      <c r="K20" s="101">
        <v>5.2258079999999998E-2</v>
      </c>
      <c r="L20" s="101">
        <v>9.0950030000000001E-2</v>
      </c>
      <c r="M20" s="101">
        <v>7.9528920000000003E-2</v>
      </c>
      <c r="N20" s="551">
        <v>1.9180017300000001</v>
      </c>
      <c r="O20" s="138"/>
    </row>
    <row r="21" spans="1:15">
      <c r="A21" s="216" t="s">
        <v>1324</v>
      </c>
      <c r="B21" s="554">
        <v>71.979527919999995</v>
      </c>
      <c r="C21" s="554">
        <v>68.010110610000012</v>
      </c>
      <c r="D21" s="554">
        <v>67.486119860000002</v>
      </c>
      <c r="E21" s="554">
        <v>206.23850450999996</v>
      </c>
      <c r="F21" s="554">
        <v>74.760687269999963</v>
      </c>
      <c r="G21" s="554">
        <v>82.117835119999995</v>
      </c>
      <c r="H21" s="554">
        <v>80.558208950000008</v>
      </c>
      <c r="I21" s="554">
        <v>112.01862392</v>
      </c>
      <c r="J21" s="554">
        <v>88.763416019999994</v>
      </c>
      <c r="K21" s="554">
        <v>78.825408390000007</v>
      </c>
      <c r="L21" s="554">
        <v>79.237623419999991</v>
      </c>
      <c r="M21" s="554">
        <v>79.401163589999996</v>
      </c>
      <c r="N21" s="554">
        <v>1089.3972295799999</v>
      </c>
      <c r="O21" s="138"/>
    </row>
    <row r="22" spans="1:15">
      <c r="A22" s="342" t="s">
        <v>228</v>
      </c>
      <c r="B22" s="101">
        <v>43.223174390000004</v>
      </c>
      <c r="C22" s="101">
        <v>35.264444640000001</v>
      </c>
      <c r="D22" s="101">
        <v>36.574458840000005</v>
      </c>
      <c r="E22" s="101">
        <v>173.17149015000001</v>
      </c>
      <c r="F22" s="101">
        <v>43.132586670000002</v>
      </c>
      <c r="G22" s="101">
        <v>50.515333429999998</v>
      </c>
      <c r="H22" s="101">
        <v>49.344330319999997</v>
      </c>
      <c r="I22" s="101">
        <v>72.931194579999996</v>
      </c>
      <c r="J22" s="101">
        <v>55.308925509999995</v>
      </c>
      <c r="K22" s="101">
        <v>49.99379708</v>
      </c>
      <c r="L22" s="101">
        <v>47.91467763</v>
      </c>
      <c r="M22" s="101">
        <v>48.173779490000001</v>
      </c>
      <c r="N22" s="551">
        <v>705.5481927300001</v>
      </c>
      <c r="O22" s="138"/>
    </row>
    <row r="23" spans="1:15">
      <c r="A23" s="525" t="s">
        <v>1384</v>
      </c>
      <c r="B23" s="101">
        <v>0.33658442999999999</v>
      </c>
      <c r="C23" s="101">
        <v>0.22259725</v>
      </c>
      <c r="D23" s="101">
        <v>0.27897412999999999</v>
      </c>
      <c r="E23" s="101">
        <v>0.32060791999999999</v>
      </c>
      <c r="F23" s="101">
        <v>0.28595211999999998</v>
      </c>
      <c r="G23" s="101">
        <v>0.21861441000000001</v>
      </c>
      <c r="H23" s="101">
        <v>0.25518101999999998</v>
      </c>
      <c r="I23" s="101">
        <v>0.22453117</v>
      </c>
      <c r="J23" s="101">
        <v>0.22980144</v>
      </c>
      <c r="K23" s="101">
        <v>0.23098148999999998</v>
      </c>
      <c r="L23" s="101">
        <v>0.18254742000000002</v>
      </c>
      <c r="M23" s="101">
        <v>0.18094051</v>
      </c>
      <c r="N23" s="551">
        <v>2.9673133100000002</v>
      </c>
      <c r="O23" s="138"/>
    </row>
    <row r="24" spans="1:15">
      <c r="A24" s="437" t="s">
        <v>1465</v>
      </c>
      <c r="B24" s="101">
        <v>21.37905057</v>
      </c>
      <c r="C24" s="101">
        <v>23.737000739999999</v>
      </c>
      <c r="D24" s="101">
        <v>22.434731769999999</v>
      </c>
      <c r="E24" s="101">
        <v>23.978838920000001</v>
      </c>
      <c r="F24" s="101">
        <v>24.158795329999997</v>
      </c>
      <c r="G24" s="101">
        <v>23.21070782</v>
      </c>
      <c r="H24" s="101">
        <v>22.816023190000003</v>
      </c>
      <c r="I24" s="101">
        <v>29.192564230000002</v>
      </c>
      <c r="J24" s="101">
        <v>25.873539219999998</v>
      </c>
      <c r="K24" s="101">
        <v>20.94561135</v>
      </c>
      <c r="L24" s="101">
        <v>22.641092789999998</v>
      </c>
      <c r="M24" s="101">
        <v>23.705556430000001</v>
      </c>
      <c r="N24" s="551">
        <v>284.07351236</v>
      </c>
      <c r="O24" s="138"/>
    </row>
    <row r="25" spans="1:15">
      <c r="A25" s="917" t="s">
        <v>1385</v>
      </c>
      <c r="B25" s="101">
        <v>6.7278302000000005</v>
      </c>
      <c r="C25" s="101">
        <v>8.7400976000000004</v>
      </c>
      <c r="D25" s="101">
        <v>7.9737670999999999</v>
      </c>
      <c r="E25" s="101">
        <v>8.7400976000000004</v>
      </c>
      <c r="F25" s="101">
        <v>7.1289894</v>
      </c>
      <c r="G25" s="101">
        <v>7.9022429199999999</v>
      </c>
      <c r="H25" s="101">
        <v>7.9574187199999997</v>
      </c>
      <c r="I25" s="101">
        <v>7.7019752199999996</v>
      </c>
      <c r="J25" s="101">
        <v>7.3129151200000004</v>
      </c>
      <c r="K25" s="101">
        <v>7.6194473199999999</v>
      </c>
      <c r="L25" s="101">
        <v>8.4288799499999989</v>
      </c>
      <c r="M25" s="101">
        <v>7.2781747999999995</v>
      </c>
      <c r="N25" s="551">
        <v>93.511835950000005</v>
      </c>
      <c r="O25" s="138"/>
    </row>
    <row r="26" spans="1:15">
      <c r="A26" s="917" t="s">
        <v>1377</v>
      </c>
      <c r="B26" s="101">
        <v>0.10429599000000001</v>
      </c>
      <c r="C26" s="101">
        <v>1.5323459999999999E-2</v>
      </c>
      <c r="D26" s="101">
        <v>1.545292E-2</v>
      </c>
      <c r="E26" s="101">
        <v>9.1566399999999989E-3</v>
      </c>
      <c r="F26" s="101">
        <v>1.8121249999999998E-2</v>
      </c>
      <c r="G26" s="101">
        <v>9.0312179999999992E-2</v>
      </c>
      <c r="H26" s="101">
        <v>6.1751899999999998E-2</v>
      </c>
      <c r="I26" s="101">
        <v>4.249824E-2</v>
      </c>
      <c r="J26" s="101">
        <v>1.274511E-2</v>
      </c>
      <c r="K26" s="101">
        <v>1.1857049999999999E-2</v>
      </c>
      <c r="L26" s="101">
        <v>2.347521E-2</v>
      </c>
      <c r="M26" s="101">
        <v>2.0904119999999998E-2</v>
      </c>
      <c r="N26" s="551">
        <v>0.42589407000000001</v>
      </c>
      <c r="O26" s="138"/>
    </row>
    <row r="27" spans="1:15">
      <c r="A27" s="917" t="s">
        <v>1378</v>
      </c>
      <c r="B27" s="101">
        <v>0.10429635000000001</v>
      </c>
      <c r="C27" s="101">
        <v>1.5323459999999999E-2</v>
      </c>
      <c r="D27" s="101">
        <v>0.19328218</v>
      </c>
      <c r="E27" s="101">
        <v>9.1566399999999989E-3</v>
      </c>
      <c r="F27" s="101">
        <v>1.8121249999999998E-2</v>
      </c>
      <c r="G27" s="101">
        <v>9.0312179999999992E-2</v>
      </c>
      <c r="H27" s="101">
        <v>6.1751899999999998E-2</v>
      </c>
      <c r="I27" s="101">
        <v>1.8833622400000001</v>
      </c>
      <c r="J27" s="101">
        <v>1.2744809999999999E-2</v>
      </c>
      <c r="K27" s="101">
        <v>1.1857049999999999E-2</v>
      </c>
      <c r="L27" s="101">
        <v>2.347521E-2</v>
      </c>
      <c r="M27" s="101">
        <v>2.0904119999999998E-2</v>
      </c>
      <c r="N27" s="551">
        <v>2.4445873900000001</v>
      </c>
      <c r="O27" s="138"/>
    </row>
    <row r="28" spans="1:15">
      <c r="A28" s="917" t="s">
        <v>1379</v>
      </c>
      <c r="B28" s="101">
        <v>0.10429599000000001</v>
      </c>
      <c r="C28" s="101">
        <v>1.5323459999999999E-2</v>
      </c>
      <c r="D28" s="101">
        <v>1.545292E-2</v>
      </c>
      <c r="E28" s="101">
        <v>9.1566399999999989E-3</v>
      </c>
      <c r="F28" s="101">
        <v>1.8121249999999998E-2</v>
      </c>
      <c r="G28" s="101">
        <v>9.0312179999999992E-2</v>
      </c>
      <c r="H28" s="101">
        <v>6.1751899999999998E-2</v>
      </c>
      <c r="I28" s="101">
        <v>4.249824E-2</v>
      </c>
      <c r="J28" s="101">
        <v>1.2744809999999999E-2</v>
      </c>
      <c r="K28" s="101">
        <v>1.1857049999999999E-2</v>
      </c>
      <c r="L28" s="101">
        <v>2.347521E-2</v>
      </c>
      <c r="M28" s="101">
        <v>2.0904119999999998E-2</v>
      </c>
      <c r="N28" s="551">
        <v>0.42589377000000006</v>
      </c>
      <c r="O28" s="138"/>
    </row>
    <row r="29" spans="1:15">
      <c r="A29" s="216" t="s">
        <v>1323</v>
      </c>
      <c r="B29" s="554">
        <v>32.68955476</v>
      </c>
      <c r="C29" s="554">
        <v>17.95232133</v>
      </c>
      <c r="D29" s="554">
        <v>17.419799819999998</v>
      </c>
      <c r="E29" s="554">
        <v>22.72981875</v>
      </c>
      <c r="F29" s="554">
        <v>22.203150760000003</v>
      </c>
      <c r="G29" s="554">
        <v>17.754418879999999</v>
      </c>
      <c r="H29" s="554">
        <v>17.251658949999999</v>
      </c>
      <c r="I29" s="554">
        <v>27.112220709999995</v>
      </c>
      <c r="J29" s="554">
        <v>21.195245240000002</v>
      </c>
      <c r="K29" s="554">
        <v>25.514372900000001</v>
      </c>
      <c r="L29" s="554">
        <v>21.525629970000001</v>
      </c>
      <c r="M29" s="554">
        <v>26.544931529999999</v>
      </c>
      <c r="N29" s="554">
        <v>269.89312360000002</v>
      </c>
      <c r="O29" s="138"/>
    </row>
    <row r="30" spans="1:15">
      <c r="A30" s="917" t="s">
        <v>241</v>
      </c>
      <c r="B30" s="101">
        <v>4.3162433299999998</v>
      </c>
      <c r="C30" s="101">
        <v>1.5323459999999999E-2</v>
      </c>
      <c r="D30" s="101">
        <v>1.545292E-2</v>
      </c>
      <c r="E30" s="101">
        <v>9.1566399999999989E-3</v>
      </c>
      <c r="F30" s="101">
        <v>3.41812125</v>
      </c>
      <c r="G30" s="101">
        <v>9.0312179999999992E-2</v>
      </c>
      <c r="H30" s="101">
        <v>6.1751899999999998E-2</v>
      </c>
      <c r="I30" s="101">
        <v>5.3431410399999999</v>
      </c>
      <c r="J30" s="101">
        <v>1.2744809999999999E-2</v>
      </c>
      <c r="K30" s="101">
        <v>5.7983240499999997</v>
      </c>
      <c r="L30" s="101">
        <v>0.72059421000000001</v>
      </c>
      <c r="M30" s="101">
        <v>2.0904119999999998E-2</v>
      </c>
      <c r="N30" s="551">
        <v>19.82206991</v>
      </c>
      <c r="O30" s="138"/>
    </row>
    <row r="31" spans="1:15">
      <c r="A31" s="980" t="s">
        <v>1598</v>
      </c>
      <c r="B31" s="101">
        <v>0.51918728000000003</v>
      </c>
      <c r="C31" s="101">
        <v>0.13956673</v>
      </c>
      <c r="D31" s="101">
        <v>4.6911710000000002E-2</v>
      </c>
      <c r="E31" s="101">
        <v>0.10852882000000001</v>
      </c>
      <c r="F31" s="101">
        <v>5.0113309999999994E-2</v>
      </c>
      <c r="G31" s="101">
        <v>0.18470178000000001</v>
      </c>
      <c r="H31" s="101">
        <v>0.18597732</v>
      </c>
      <c r="I31" s="101">
        <v>0.10685453</v>
      </c>
      <c r="J31" s="101">
        <v>0.10096951</v>
      </c>
      <c r="K31" s="101">
        <v>4.002083E-2</v>
      </c>
      <c r="L31" s="101">
        <v>4.961985E-2</v>
      </c>
      <c r="M31" s="101">
        <v>6.9047830000000004E-2</v>
      </c>
      <c r="N31" s="551">
        <v>1.6014995000000003</v>
      </c>
      <c r="O31" s="138"/>
    </row>
    <row r="32" spans="1:15">
      <c r="A32" s="917" t="s">
        <v>190</v>
      </c>
      <c r="B32" s="101">
        <v>7.1550567000000003</v>
      </c>
      <c r="C32" s="101">
        <v>3.23078523</v>
      </c>
      <c r="D32" s="101">
        <v>2.4751824600000001</v>
      </c>
      <c r="E32" s="101">
        <v>4.4857053799999997</v>
      </c>
      <c r="F32" s="101">
        <v>4.34788935</v>
      </c>
      <c r="G32" s="101">
        <v>2.5196687400000002</v>
      </c>
      <c r="H32" s="101">
        <v>1.0945472599999999</v>
      </c>
      <c r="I32" s="101">
        <v>3.9667948399999999</v>
      </c>
      <c r="J32" s="101">
        <v>4.2448329800000009</v>
      </c>
      <c r="K32" s="101">
        <v>3.1103474700000002</v>
      </c>
      <c r="L32" s="101">
        <v>3.9542401699999998</v>
      </c>
      <c r="M32" s="101">
        <v>5.7112412599999995</v>
      </c>
      <c r="N32" s="551">
        <v>46.296291839999995</v>
      </c>
      <c r="O32" s="138"/>
    </row>
    <row r="33" spans="1:15">
      <c r="A33" s="437" t="s">
        <v>1394</v>
      </c>
      <c r="B33" s="101">
        <v>0.27416800000000002</v>
      </c>
      <c r="C33" s="101">
        <v>0.37682414000000003</v>
      </c>
      <c r="D33" s="101">
        <v>0.36721278000000002</v>
      </c>
      <c r="E33" s="101">
        <v>0.36041620000000002</v>
      </c>
      <c r="F33" s="101">
        <v>0.35205900000000001</v>
      </c>
      <c r="G33" s="101">
        <v>0.35859040000000003</v>
      </c>
      <c r="H33" s="101">
        <v>0.37556821000000001</v>
      </c>
      <c r="I33" s="101">
        <v>0.38524587999999998</v>
      </c>
      <c r="J33" s="101">
        <v>0.34627763</v>
      </c>
      <c r="K33" s="101">
        <v>0.33034550000000001</v>
      </c>
      <c r="L33" s="101">
        <v>0.38566650000000002</v>
      </c>
      <c r="M33" s="101">
        <v>0.29029850000000001</v>
      </c>
      <c r="N33" s="551">
        <v>4.2026727400000006</v>
      </c>
      <c r="O33" s="138"/>
    </row>
    <row r="34" spans="1:15">
      <c r="A34" s="437" t="s">
        <v>1595</v>
      </c>
      <c r="B34" s="101">
        <v>9.5937400000000004</v>
      </c>
      <c r="C34" s="101">
        <v>10.227059000000001</v>
      </c>
      <c r="D34" s="101">
        <v>9.0609710000000003</v>
      </c>
      <c r="E34" s="101">
        <v>10.100723</v>
      </c>
      <c r="F34" s="101">
        <v>9.1957640000000005</v>
      </c>
      <c r="G34" s="101">
        <v>10.6556648</v>
      </c>
      <c r="H34" s="101">
        <v>10.193163439999999</v>
      </c>
      <c r="I34" s="101">
        <v>9.8732694399999996</v>
      </c>
      <c r="J34" s="101">
        <v>9.6247594400000001</v>
      </c>
      <c r="K34" s="101">
        <v>10.103415439999999</v>
      </c>
      <c r="L34" s="101">
        <v>9.6115044399999991</v>
      </c>
      <c r="M34" s="101">
        <v>8.7517186000000002</v>
      </c>
      <c r="N34" s="551">
        <v>116.99175260000001</v>
      </c>
      <c r="O34" s="138"/>
    </row>
    <row r="35" spans="1:15">
      <c r="A35" s="437" t="s">
        <v>684</v>
      </c>
      <c r="B35" s="101">
        <v>2.83149696</v>
      </c>
      <c r="C35" s="101">
        <v>1.39244378</v>
      </c>
      <c r="D35" s="101">
        <v>1.0748096299999998</v>
      </c>
      <c r="E35" s="101">
        <v>2.0114967300000002</v>
      </c>
      <c r="F35" s="101">
        <v>0.24966517999999999</v>
      </c>
      <c r="G35" s="101">
        <v>0.63187477000000003</v>
      </c>
      <c r="H35" s="101">
        <v>0.76931539000000004</v>
      </c>
      <c r="I35" s="101">
        <v>2.3626293500000002</v>
      </c>
      <c r="J35" s="101">
        <v>1.0847617899999999</v>
      </c>
      <c r="K35" s="101">
        <v>0.99128525000000001</v>
      </c>
      <c r="L35" s="101">
        <v>1.2365250700000001</v>
      </c>
      <c r="M35" s="101">
        <v>0.81140836999999999</v>
      </c>
      <c r="N35" s="551">
        <v>15.447712270000004</v>
      </c>
      <c r="O35" s="138"/>
    </row>
    <row r="36" spans="1:15">
      <c r="A36" s="437" t="s">
        <v>1554</v>
      </c>
      <c r="B36" s="1470">
        <v>7.9996624900000004</v>
      </c>
      <c r="C36" s="1470">
        <v>2.5703189900000001</v>
      </c>
      <c r="D36" s="1470">
        <v>4.3792593200000001</v>
      </c>
      <c r="E36" s="1470">
        <v>5.6537919799999994</v>
      </c>
      <c r="F36" s="1470">
        <v>4.5895386699999996</v>
      </c>
      <c r="G36" s="1470">
        <v>3.3136062099999997</v>
      </c>
      <c r="H36" s="1470">
        <v>4.5713354299999995</v>
      </c>
      <c r="I36" s="1470">
        <v>5.0742856300000003</v>
      </c>
      <c r="J36" s="1470">
        <v>5.7808990800000002</v>
      </c>
      <c r="K36" s="1470">
        <v>5.14063436</v>
      </c>
      <c r="L36" s="1470">
        <v>5.5674797299999996</v>
      </c>
      <c r="M36" s="1470">
        <v>10.890312850000001</v>
      </c>
      <c r="N36" s="551">
        <v>65.531124739999996</v>
      </c>
      <c r="O36" s="138"/>
    </row>
    <row r="37" spans="1:15">
      <c r="A37" s="402" t="s">
        <v>1321</v>
      </c>
      <c r="B37" s="100">
        <v>2.2812007099999998</v>
      </c>
      <c r="C37" s="100">
        <v>5.0620382800000003</v>
      </c>
      <c r="D37" s="100">
        <v>1.31243274</v>
      </c>
      <c r="E37" s="100">
        <v>2.0280277400000002</v>
      </c>
      <c r="F37" s="100">
        <v>2.2728187499999999</v>
      </c>
      <c r="G37" s="100">
        <v>3.5851840799999999</v>
      </c>
      <c r="H37" s="100">
        <v>2.7650670699999997</v>
      </c>
      <c r="I37" s="100">
        <v>4.2714576200000005</v>
      </c>
      <c r="J37" s="100">
        <v>5.2352664500000001</v>
      </c>
      <c r="K37" s="100">
        <v>1.87882528</v>
      </c>
      <c r="L37" s="100">
        <v>3.37533335</v>
      </c>
      <c r="M37" s="100">
        <v>2.5722075200000001</v>
      </c>
      <c r="N37" s="554">
        <v>36.63985959</v>
      </c>
      <c r="O37" s="138"/>
    </row>
    <row r="38" spans="1:15">
      <c r="A38" s="216" t="s">
        <v>422</v>
      </c>
      <c r="B38" s="554">
        <v>55.338753199999999</v>
      </c>
      <c r="C38" s="554">
        <v>73.481172319999999</v>
      </c>
      <c r="D38" s="554">
        <v>117.52434925</v>
      </c>
      <c r="E38" s="554">
        <v>83.950954370000005</v>
      </c>
      <c r="F38" s="554">
        <v>56.615929769999994</v>
      </c>
      <c r="G38" s="554">
        <v>43.452316639999992</v>
      </c>
      <c r="H38" s="554">
        <v>42.471881949999997</v>
      </c>
      <c r="I38" s="554">
        <v>37.657426760000007</v>
      </c>
      <c r="J38" s="554">
        <v>55.291544790000003</v>
      </c>
      <c r="K38" s="554">
        <v>199.90679077000001</v>
      </c>
      <c r="L38" s="554">
        <v>69.06441658</v>
      </c>
      <c r="M38" s="554">
        <v>90.382187009999996</v>
      </c>
      <c r="N38" s="554">
        <v>925.13772340999981</v>
      </c>
      <c r="O38" s="138"/>
    </row>
    <row r="39" spans="1:15">
      <c r="A39" s="985" t="s">
        <v>1451</v>
      </c>
      <c r="B39" s="101">
        <v>48.304437540000002</v>
      </c>
      <c r="C39" s="101">
        <v>59.064289459999998</v>
      </c>
      <c r="D39" s="101">
        <v>91.236515060000002</v>
      </c>
      <c r="E39" s="101">
        <v>23.497654409999999</v>
      </c>
      <c r="F39" s="101">
        <v>28.151398</v>
      </c>
      <c r="G39" s="101">
        <v>29.872883739999999</v>
      </c>
      <c r="H39" s="101">
        <v>31.780958510000001</v>
      </c>
      <c r="I39" s="101">
        <v>26.788024839999999</v>
      </c>
      <c r="J39" s="101">
        <v>30.576090989999997</v>
      </c>
      <c r="K39" s="101">
        <v>143.08436911000001</v>
      </c>
      <c r="L39" s="101">
        <v>29.04281873</v>
      </c>
      <c r="M39" s="101">
        <v>76.238132719999996</v>
      </c>
      <c r="N39" s="551">
        <v>617.63757310999995</v>
      </c>
      <c r="O39" s="138"/>
    </row>
    <row r="40" spans="1:15">
      <c r="A40" s="985" t="s">
        <v>1452</v>
      </c>
      <c r="B40" s="101">
        <v>1.8578013</v>
      </c>
      <c r="C40" s="101">
        <v>2.8569798799999999</v>
      </c>
      <c r="D40" s="101">
        <v>4.45503977</v>
      </c>
      <c r="E40" s="101">
        <v>51.039101960000004</v>
      </c>
      <c r="F40" s="101">
        <v>7.9744642800000003</v>
      </c>
      <c r="G40" s="101">
        <v>4.5798448299999999</v>
      </c>
      <c r="H40" s="101">
        <v>4.7322943200000003</v>
      </c>
      <c r="I40" s="101">
        <v>1.7878066399999999</v>
      </c>
      <c r="J40" s="101">
        <v>3.0311292400000003</v>
      </c>
      <c r="K40" s="101">
        <v>43.888687900000001</v>
      </c>
      <c r="L40" s="101">
        <v>7.1983779000000006</v>
      </c>
      <c r="M40" s="101">
        <v>2.5382902000000001</v>
      </c>
      <c r="N40" s="551">
        <v>135.93981822000001</v>
      </c>
      <c r="O40" s="138"/>
    </row>
    <row r="41" spans="1:15">
      <c r="A41" s="985" t="s">
        <v>1453</v>
      </c>
      <c r="B41" s="101">
        <v>2.4015382500000002</v>
      </c>
      <c r="C41" s="101">
        <v>7.1776198899999999</v>
      </c>
      <c r="D41" s="101">
        <v>17.03307526</v>
      </c>
      <c r="E41" s="101">
        <v>4.4231217699999998</v>
      </c>
      <c r="F41" s="101">
        <v>3.3902872500000001</v>
      </c>
      <c r="G41" s="101">
        <v>1.6093647200000001</v>
      </c>
      <c r="H41" s="101">
        <v>2.0773750400000002</v>
      </c>
      <c r="I41" s="101">
        <v>4.99252392</v>
      </c>
      <c r="J41" s="101">
        <v>13.732608970000001</v>
      </c>
      <c r="K41" s="101">
        <v>4.52237899</v>
      </c>
      <c r="L41" s="101">
        <v>3.5750765099999997</v>
      </c>
      <c r="M41" s="101">
        <v>2.0985395800000002</v>
      </c>
      <c r="N41" s="551">
        <v>67.033510149999998</v>
      </c>
      <c r="O41" s="138"/>
    </row>
    <row r="42" spans="1:15">
      <c r="A42" s="437" t="s">
        <v>1454</v>
      </c>
      <c r="B42" s="101">
        <v>0.46763063999999999</v>
      </c>
      <c r="C42" s="101">
        <v>0.57206246999999999</v>
      </c>
      <c r="D42" s="101">
        <v>0.69421993999999998</v>
      </c>
      <c r="E42" s="101">
        <v>1.1880000900000001</v>
      </c>
      <c r="F42" s="101">
        <v>0.30760054999999997</v>
      </c>
      <c r="G42" s="101">
        <v>0.44629179999999996</v>
      </c>
      <c r="H42" s="101">
        <v>0.37134146999999995</v>
      </c>
      <c r="I42" s="101">
        <v>0.36343199999999998</v>
      </c>
      <c r="J42" s="101">
        <v>1.2470443</v>
      </c>
      <c r="K42" s="101">
        <v>0.28137498</v>
      </c>
      <c r="L42" s="101">
        <v>0.35630765999999997</v>
      </c>
      <c r="M42" s="101">
        <v>0.78583703999999999</v>
      </c>
      <c r="N42" s="551">
        <v>7.0811429399999994</v>
      </c>
      <c r="O42" s="138"/>
    </row>
    <row r="43" spans="1:15">
      <c r="A43" s="437" t="s">
        <v>1388</v>
      </c>
      <c r="B43" s="101">
        <v>0.74072422999999998</v>
      </c>
      <c r="C43" s="101">
        <v>0.53589611000000004</v>
      </c>
      <c r="D43" s="101">
        <v>0.71481088000000004</v>
      </c>
      <c r="E43" s="101">
        <v>0.72940271000000001</v>
      </c>
      <c r="F43" s="101">
        <v>0.54831281999999992</v>
      </c>
      <c r="G43" s="101">
        <v>0.86116722000000001</v>
      </c>
      <c r="H43" s="101">
        <v>0.71206985999999994</v>
      </c>
      <c r="I43" s="101">
        <v>0.56509423999999997</v>
      </c>
      <c r="J43" s="101">
        <v>0.68531181000000008</v>
      </c>
      <c r="K43" s="101">
        <v>0.56329195999999992</v>
      </c>
      <c r="L43" s="101">
        <v>0.52471820999999996</v>
      </c>
      <c r="M43" s="101">
        <v>0.60885489999999998</v>
      </c>
      <c r="N43" s="551">
        <v>7.7896549499999983</v>
      </c>
      <c r="O43" s="138"/>
    </row>
    <row r="44" spans="1:15">
      <c r="A44" s="437" t="s">
        <v>1455</v>
      </c>
      <c r="B44" s="101">
        <v>9.7256029999999993E-2</v>
      </c>
      <c r="C44" s="101">
        <v>7.0000000000000007E-2</v>
      </c>
      <c r="D44" s="101">
        <v>0.14949999999999999</v>
      </c>
      <c r="E44" s="101">
        <v>0.107</v>
      </c>
      <c r="F44" s="101">
        <v>0.19810050000000001</v>
      </c>
      <c r="G44" s="101">
        <v>9.8000000000000004E-2</v>
      </c>
      <c r="H44" s="101">
        <v>0.46948899999999999</v>
      </c>
      <c r="I44" s="101">
        <v>0.212252</v>
      </c>
      <c r="J44" s="101">
        <v>0.2</v>
      </c>
      <c r="K44" s="101">
        <v>0.34599999999999997</v>
      </c>
      <c r="L44" s="101">
        <v>20.382999999999999</v>
      </c>
      <c r="M44" s="101">
        <v>0.7044403199999999</v>
      </c>
      <c r="N44" s="551">
        <v>23.035037849999998</v>
      </c>
      <c r="O44" s="138"/>
    </row>
    <row r="45" spans="1:15" s="73" customFormat="1">
      <c r="A45" s="402" t="s">
        <v>1320</v>
      </c>
      <c r="B45" s="100">
        <v>1.4693652099999999</v>
      </c>
      <c r="C45" s="100">
        <v>3.2043245099999997</v>
      </c>
      <c r="D45" s="100">
        <v>3.2411883399999999</v>
      </c>
      <c r="E45" s="100">
        <v>2.9666734300000002</v>
      </c>
      <c r="F45" s="100">
        <v>16.045766369999999</v>
      </c>
      <c r="G45" s="100">
        <v>5.9847643299999991</v>
      </c>
      <c r="H45" s="100">
        <v>2.3283537500000002</v>
      </c>
      <c r="I45" s="100">
        <v>2.9482931200000002</v>
      </c>
      <c r="J45" s="100">
        <v>5.8193594800000001</v>
      </c>
      <c r="K45" s="100">
        <v>7.2206878299999984</v>
      </c>
      <c r="L45" s="100">
        <v>7.9841175699999987</v>
      </c>
      <c r="M45" s="100">
        <v>7.4080922500000002</v>
      </c>
      <c r="N45" s="554">
        <v>66.620986189999996</v>
      </c>
      <c r="O45" s="157"/>
    </row>
    <row r="46" spans="1:15">
      <c r="A46" s="216" t="s">
        <v>1322</v>
      </c>
      <c r="B46" s="554">
        <v>104.39199063999999</v>
      </c>
      <c r="C46" s="554">
        <v>107.10332563000001</v>
      </c>
      <c r="D46" s="554">
        <v>107.60287728000002</v>
      </c>
      <c r="E46" s="554">
        <v>111.43856703</v>
      </c>
      <c r="F46" s="554">
        <v>107.43695863000001</v>
      </c>
      <c r="G46" s="554">
        <v>96.542844270000003</v>
      </c>
      <c r="H46" s="554">
        <v>109.37679050000001</v>
      </c>
      <c r="I46" s="554">
        <v>118.58075805</v>
      </c>
      <c r="J46" s="554">
        <v>114.45976088</v>
      </c>
      <c r="K46" s="554">
        <v>88.111598150000006</v>
      </c>
      <c r="L46" s="554">
        <v>84.844306650000007</v>
      </c>
      <c r="M46" s="554">
        <v>91.666637219999998</v>
      </c>
      <c r="N46" s="554">
        <v>1242.2206947700001</v>
      </c>
      <c r="O46" s="138"/>
    </row>
    <row r="47" spans="1:15">
      <c r="A47" s="73" t="s">
        <v>1327</v>
      </c>
      <c r="B47" s="554">
        <v>101.48000209999999</v>
      </c>
      <c r="C47" s="554">
        <v>104.08275398000001</v>
      </c>
      <c r="D47" s="554">
        <v>104.33908372</v>
      </c>
      <c r="E47" s="554">
        <v>108.85134512</v>
      </c>
      <c r="F47" s="554">
        <v>102.79863312000001</v>
      </c>
      <c r="G47" s="554">
        <v>92.962863310000003</v>
      </c>
      <c r="H47" s="554">
        <v>105.59001125</v>
      </c>
      <c r="I47" s="554">
        <v>112.89567351000001</v>
      </c>
      <c r="J47" s="554">
        <v>109.57906941</v>
      </c>
      <c r="K47" s="554">
        <v>84.069060219999997</v>
      </c>
      <c r="L47" s="554">
        <v>80.605002339999999</v>
      </c>
      <c r="M47" s="554">
        <v>88.479680510000009</v>
      </c>
      <c r="N47" s="554">
        <v>1195.7331785900001</v>
      </c>
      <c r="O47" s="138"/>
    </row>
    <row r="48" spans="1:15">
      <c r="A48" s="342" t="s">
        <v>230</v>
      </c>
      <c r="B48" s="101">
        <v>101.48000209999999</v>
      </c>
      <c r="C48" s="101">
        <v>104.08275398000001</v>
      </c>
      <c r="D48" s="101">
        <v>104.33908372</v>
      </c>
      <c r="E48" s="101">
        <v>108.85134512</v>
      </c>
      <c r="F48" s="101">
        <v>102.79863312000001</v>
      </c>
      <c r="G48" s="101">
        <v>92.962863310000003</v>
      </c>
      <c r="H48" s="101">
        <v>105.59001125</v>
      </c>
      <c r="I48" s="101">
        <v>112.89567351000001</v>
      </c>
      <c r="J48" s="101">
        <v>109.57906941</v>
      </c>
      <c r="K48" s="101">
        <v>84.069060219999997</v>
      </c>
      <c r="L48" s="101">
        <v>80.605002339999999</v>
      </c>
      <c r="M48" s="101">
        <v>88.479680510000009</v>
      </c>
      <c r="N48" s="551">
        <v>1195.7331785900001</v>
      </c>
      <c r="O48" s="138"/>
    </row>
    <row r="49" spans="1:16">
      <c r="A49" s="638" t="s">
        <v>1328</v>
      </c>
      <c r="B49" s="101">
        <v>5.6599550000000005E-2</v>
      </c>
      <c r="C49" s="101">
        <v>4.6745599999999998E-2</v>
      </c>
      <c r="D49" s="101">
        <v>8.0411820000000009E-2</v>
      </c>
      <c r="E49" s="101">
        <v>6.3653890000000005E-2</v>
      </c>
      <c r="F49" s="101">
        <v>5.9028810000000001E-2</v>
      </c>
      <c r="G49" s="101">
        <v>5.6537999999999998E-2</v>
      </c>
      <c r="H49" s="101">
        <v>6.0066589999999996E-2</v>
      </c>
      <c r="I49" s="101">
        <v>3.544572E-2</v>
      </c>
      <c r="J49" s="101">
        <v>3.803803E-2</v>
      </c>
      <c r="K49" s="101">
        <v>7.0789389999999994E-2</v>
      </c>
      <c r="L49" s="101">
        <v>4.9092620000000003E-2</v>
      </c>
      <c r="M49" s="101">
        <v>4.786982E-2</v>
      </c>
      <c r="N49" s="101">
        <v>0.66427983999999995</v>
      </c>
      <c r="O49" s="138"/>
    </row>
    <row r="50" spans="1:16">
      <c r="A50" s="639" t="s">
        <v>211</v>
      </c>
      <c r="B50" s="101">
        <v>5.6599550000000005E-2</v>
      </c>
      <c r="C50" s="101">
        <v>4.6745599999999998E-2</v>
      </c>
      <c r="D50" s="101">
        <v>8.0411820000000009E-2</v>
      </c>
      <c r="E50" s="101">
        <v>6.3653890000000005E-2</v>
      </c>
      <c r="F50" s="101">
        <v>5.9028810000000001E-2</v>
      </c>
      <c r="G50" s="101">
        <v>5.6537999999999998E-2</v>
      </c>
      <c r="H50" s="101">
        <v>6.0066589999999996E-2</v>
      </c>
      <c r="I50" s="101">
        <v>3.544572E-2</v>
      </c>
      <c r="J50" s="101">
        <v>3.803803E-2</v>
      </c>
      <c r="K50" s="101">
        <v>7.0789389999999994E-2</v>
      </c>
      <c r="L50" s="101">
        <v>4.9092620000000003E-2</v>
      </c>
      <c r="M50" s="101">
        <v>4.786982E-2</v>
      </c>
      <c r="N50" s="551">
        <v>0.66427983999999995</v>
      </c>
      <c r="O50" s="138"/>
    </row>
    <row r="51" spans="1:16">
      <c r="A51" s="216" t="s">
        <v>200</v>
      </c>
      <c r="B51" s="554">
        <v>2.1151177399999996</v>
      </c>
      <c r="C51" s="554">
        <v>2.2792398600000001</v>
      </c>
      <c r="D51" s="554">
        <v>2.4124474199999999</v>
      </c>
      <c r="E51" s="554">
        <v>1.9924731200000001</v>
      </c>
      <c r="F51" s="554">
        <v>3.2767043400000002</v>
      </c>
      <c r="G51" s="554">
        <v>1.7569759</v>
      </c>
      <c r="H51" s="554">
        <v>3.3200607600000001</v>
      </c>
      <c r="I51" s="554">
        <v>4.64094243</v>
      </c>
      <c r="J51" s="554">
        <v>2.51913404</v>
      </c>
      <c r="K51" s="554">
        <v>2.3049786800000001</v>
      </c>
      <c r="L51" s="554">
        <v>2.66477312</v>
      </c>
      <c r="M51" s="554">
        <v>1.5973453099999999</v>
      </c>
      <c r="N51" s="554">
        <v>30.88019272</v>
      </c>
      <c r="O51" s="138"/>
    </row>
    <row r="52" spans="1:16">
      <c r="A52" s="437" t="s">
        <v>1329</v>
      </c>
      <c r="B52" s="101">
        <v>0.92938833999999992</v>
      </c>
      <c r="C52" s="101">
        <v>3.1195000000000001E-2</v>
      </c>
      <c r="D52" s="101">
        <v>0.54192138000000001</v>
      </c>
      <c r="E52" s="101">
        <v>3.1195000000000001E-2</v>
      </c>
      <c r="F52" s="101">
        <v>1.4682630400000001</v>
      </c>
      <c r="G52" s="101">
        <v>6.1182600000000004E-3</v>
      </c>
      <c r="H52" s="101">
        <v>1.30119794</v>
      </c>
      <c r="I52" s="101">
        <v>2.6108985299999996</v>
      </c>
      <c r="J52" s="101">
        <v>0.78511047</v>
      </c>
      <c r="K52" s="101">
        <v>0.48929817999999997</v>
      </c>
      <c r="L52" s="101">
        <v>0.29145582000000003</v>
      </c>
      <c r="M52" s="101">
        <v>2.3936810000000003E-2</v>
      </c>
      <c r="N52" s="551">
        <v>8.50997877</v>
      </c>
      <c r="O52" s="138"/>
    </row>
    <row r="53" spans="1:16">
      <c r="A53" s="437" t="s">
        <v>238</v>
      </c>
      <c r="B53" s="101">
        <v>0.1351</v>
      </c>
      <c r="C53" s="101">
        <v>0.22670000000000001</v>
      </c>
      <c r="D53" s="101">
        <v>0.25919999999999999</v>
      </c>
      <c r="E53" s="101">
        <v>0.1734</v>
      </c>
      <c r="F53" s="101">
        <v>0.14130000000000001</v>
      </c>
      <c r="G53" s="101">
        <v>0.16122600000000001</v>
      </c>
      <c r="H53" s="101">
        <v>0.1847</v>
      </c>
      <c r="I53" s="101">
        <v>0.224</v>
      </c>
      <c r="J53" s="101">
        <v>0.14899999999999999</v>
      </c>
      <c r="K53" s="101">
        <v>0.125</v>
      </c>
      <c r="L53" s="101">
        <v>0.19700000000000001</v>
      </c>
      <c r="M53" s="101">
        <v>0.14372599999999999</v>
      </c>
      <c r="N53" s="551">
        <v>2.120352</v>
      </c>
      <c r="O53" s="138"/>
    </row>
    <row r="54" spans="1:16">
      <c r="A54" s="437" t="s">
        <v>1330</v>
      </c>
      <c r="B54" s="101">
        <v>1.0506293999999998</v>
      </c>
      <c r="C54" s="101">
        <v>2.0213448600000001</v>
      </c>
      <c r="D54" s="101">
        <v>1.61132604</v>
      </c>
      <c r="E54" s="101">
        <v>1.78787812</v>
      </c>
      <c r="F54" s="101">
        <v>1.6671412999999999</v>
      </c>
      <c r="G54" s="101">
        <v>1.5896316399999999</v>
      </c>
      <c r="H54" s="101">
        <v>1.83416282</v>
      </c>
      <c r="I54" s="101">
        <v>1.8060438999999999</v>
      </c>
      <c r="J54" s="101">
        <v>1.5850235700000002</v>
      </c>
      <c r="K54" s="101">
        <v>1.6906805</v>
      </c>
      <c r="L54" s="101">
        <v>2.1763173</v>
      </c>
      <c r="M54" s="101">
        <v>1.4296825</v>
      </c>
      <c r="N54" s="551">
        <v>20.24986195</v>
      </c>
      <c r="O54" s="138"/>
    </row>
    <row r="55" spans="1:16">
      <c r="A55" s="402" t="s">
        <v>1331</v>
      </c>
      <c r="B55" s="100">
        <v>0.7968708000000001</v>
      </c>
      <c r="C55" s="1355">
        <v>0.74133179000000005</v>
      </c>
      <c r="D55" s="100">
        <v>0.85134613999999997</v>
      </c>
      <c r="E55" s="100">
        <v>0.59474879000000003</v>
      </c>
      <c r="F55" s="100">
        <v>1.3616211699999998</v>
      </c>
      <c r="G55" s="100">
        <v>1.8230050600000001</v>
      </c>
      <c r="H55" s="100">
        <v>0.46671848999999999</v>
      </c>
      <c r="I55" s="100">
        <v>1.0441421099999999</v>
      </c>
      <c r="J55" s="100">
        <v>2.36155743</v>
      </c>
      <c r="K55" s="100">
        <v>1.7375592500000001</v>
      </c>
      <c r="L55" s="100">
        <v>1.5745311899999999</v>
      </c>
      <c r="M55" s="100">
        <v>1.5896113999999999</v>
      </c>
      <c r="N55" s="554">
        <v>14.943043620000001</v>
      </c>
      <c r="O55" s="138"/>
    </row>
    <row r="56" spans="1:16">
      <c r="A56" s="402" t="s">
        <v>1335</v>
      </c>
      <c r="B56" s="554">
        <v>2.5505E-2</v>
      </c>
      <c r="C56" s="554">
        <v>3.1195000000000001E-2</v>
      </c>
      <c r="D56" s="554">
        <v>2.6519999999999998E-2</v>
      </c>
      <c r="E56" s="554">
        <v>2.7009999999999999E-2</v>
      </c>
      <c r="F56" s="554">
        <v>2.7789999999999999E-2</v>
      </c>
      <c r="G56" s="554">
        <v>3.3064999999999997E-2</v>
      </c>
      <c r="H56" s="554">
        <v>3.218E-2</v>
      </c>
      <c r="I56" s="554">
        <v>2.879E-2</v>
      </c>
      <c r="J56" s="554">
        <v>2.894E-2</v>
      </c>
      <c r="K56" s="554">
        <v>2.4310999999999999E-2</v>
      </c>
      <c r="L56" s="554">
        <v>2.5194999999999999E-2</v>
      </c>
      <c r="M56" s="554">
        <v>2.5085E-2</v>
      </c>
      <c r="N56" s="554">
        <v>0.335586</v>
      </c>
      <c r="O56" s="138"/>
    </row>
    <row r="57" spans="1:16">
      <c r="A57" s="437" t="s">
        <v>1336</v>
      </c>
      <c r="B57" s="101">
        <v>2.5505E-2</v>
      </c>
      <c r="C57" s="101">
        <v>3.1195000000000001E-2</v>
      </c>
      <c r="D57" s="101">
        <v>2.6519999999999998E-2</v>
      </c>
      <c r="E57" s="101">
        <v>2.7009999999999999E-2</v>
      </c>
      <c r="F57" s="101">
        <v>2.7789999999999999E-2</v>
      </c>
      <c r="G57" s="101">
        <v>3.3064999999999997E-2</v>
      </c>
      <c r="H57" s="101">
        <v>3.218E-2</v>
      </c>
      <c r="I57" s="101">
        <v>2.879E-2</v>
      </c>
      <c r="J57" s="101">
        <v>2.894E-2</v>
      </c>
      <c r="K57" s="101">
        <v>2.4310999999999999E-2</v>
      </c>
      <c r="L57" s="101">
        <v>2.5194999999999999E-2</v>
      </c>
      <c r="M57" s="101">
        <v>2.5085E-2</v>
      </c>
      <c r="N57" s="551">
        <v>0.335586</v>
      </c>
      <c r="O57" s="138"/>
    </row>
    <row r="58" spans="1:16">
      <c r="A58" s="402" t="s">
        <v>1337</v>
      </c>
      <c r="B58" s="101">
        <v>8.3202510000000007E-2</v>
      </c>
      <c r="C58" s="101">
        <v>0.33283099999999999</v>
      </c>
      <c r="D58" s="101">
        <v>0.14402794000000002</v>
      </c>
      <c r="E58" s="101">
        <v>0.22372300000000001</v>
      </c>
      <c r="F58" s="101">
        <v>0.13895000000000002</v>
      </c>
      <c r="G58" s="101">
        <v>0.144124</v>
      </c>
      <c r="H58" s="101">
        <v>9.8262639999999998E-2</v>
      </c>
      <c r="I58" s="101">
        <v>7.7375249999999993E-2</v>
      </c>
      <c r="J58" s="101">
        <v>8.8290990000000014E-2</v>
      </c>
      <c r="K58" s="101">
        <v>0.28448082999999996</v>
      </c>
      <c r="L58" s="101">
        <v>0.10355062</v>
      </c>
      <c r="M58" s="101">
        <v>0.16489800000000002</v>
      </c>
      <c r="N58" s="101">
        <v>1.8837167800000003</v>
      </c>
      <c r="O58" s="138"/>
    </row>
    <row r="59" spans="1:16">
      <c r="A59" s="1275" t="s">
        <v>1338</v>
      </c>
      <c r="B59" s="101">
        <v>8.2528000000000004E-2</v>
      </c>
      <c r="C59" s="101">
        <v>0.30163600000000002</v>
      </c>
      <c r="D59" s="101">
        <v>5.1580000000000001E-2</v>
      </c>
      <c r="E59" s="101">
        <v>0.192528</v>
      </c>
      <c r="F59" s="101">
        <v>0.12895000000000001</v>
      </c>
      <c r="G59" s="101">
        <v>0.134108</v>
      </c>
      <c r="H59" s="101">
        <v>9.6869999999999998E-2</v>
      </c>
      <c r="I59" s="101">
        <v>7.7369999999999994E-2</v>
      </c>
      <c r="J59" s="101">
        <v>7.1080000000000004E-2</v>
      </c>
      <c r="K59" s="101">
        <v>0.27068799999999998</v>
      </c>
      <c r="L59" s="101">
        <v>0.10316</v>
      </c>
      <c r="M59" s="101">
        <v>0.15989800000000001</v>
      </c>
      <c r="N59" s="551">
        <v>1.6703960000000002</v>
      </c>
      <c r="O59" s="138"/>
    </row>
    <row r="60" spans="1:16">
      <c r="A60" s="639" t="s">
        <v>191</v>
      </c>
      <c r="B60" s="101">
        <v>6.7451000000000002E-4</v>
      </c>
      <c r="C60" s="101">
        <v>3.1195000000000001E-2</v>
      </c>
      <c r="D60" s="101">
        <v>9.2447940000000006E-2</v>
      </c>
      <c r="E60" s="101">
        <v>3.1195000000000001E-2</v>
      </c>
      <c r="F60" s="101">
        <v>0.01</v>
      </c>
      <c r="G60" s="101">
        <v>1.0016000000000001E-2</v>
      </c>
      <c r="H60" s="101">
        <v>1.3926400000000001E-3</v>
      </c>
      <c r="I60" s="101">
        <v>5.2499999999999997E-6</v>
      </c>
      <c r="J60" s="101">
        <v>1.7210990000000002E-2</v>
      </c>
      <c r="K60" s="101">
        <v>1.3792830000000001E-2</v>
      </c>
      <c r="L60" s="101">
        <v>3.9062E-4</v>
      </c>
      <c r="M60" s="101">
        <v>5.0000000000000001E-3</v>
      </c>
      <c r="N60" s="551">
        <v>0.21332078000000007</v>
      </c>
      <c r="O60" s="138"/>
    </row>
    <row r="61" spans="1:16">
      <c r="A61" s="729" t="s">
        <v>467</v>
      </c>
      <c r="B61" s="666">
        <v>289.27653842999996</v>
      </c>
      <c r="C61" s="666">
        <v>298.24540769999999</v>
      </c>
      <c r="D61" s="666">
        <v>346.62067251000008</v>
      </c>
      <c r="E61" s="666">
        <v>452.11479884999994</v>
      </c>
      <c r="F61" s="666">
        <v>294.13967597999999</v>
      </c>
      <c r="G61" s="666">
        <v>277.47634599999998</v>
      </c>
      <c r="H61" s="666">
        <v>279.49289639</v>
      </c>
      <c r="I61" s="666">
        <v>328.85032939000001</v>
      </c>
      <c r="J61" s="666">
        <v>315.99663728000002</v>
      </c>
      <c r="K61" s="666">
        <v>420.31076475000003</v>
      </c>
      <c r="L61" s="666">
        <v>286.43187410999997</v>
      </c>
      <c r="M61" s="666">
        <v>318.16032355000004</v>
      </c>
      <c r="N61" s="666">
        <v>3907.7805447800001</v>
      </c>
      <c r="O61" s="138"/>
      <c r="P61" s="159"/>
    </row>
    <row r="62" spans="1:16" ht="16.5" customHeight="1">
      <c r="A62" s="39" t="s">
        <v>677</v>
      </c>
      <c r="B62" s="575"/>
      <c r="C62" s="575"/>
      <c r="D62" s="575"/>
      <c r="E62" s="575"/>
      <c r="F62" s="575"/>
      <c r="G62" s="575"/>
      <c r="H62" s="575"/>
      <c r="I62" s="575"/>
      <c r="J62" s="575"/>
      <c r="K62" s="575"/>
      <c r="L62" s="554"/>
      <c r="M62" s="575"/>
      <c r="N62" s="575"/>
      <c r="O62" s="138"/>
    </row>
    <row r="63" spans="1:16" ht="15" customHeight="1">
      <c r="A63" s="1516" t="s">
        <v>1872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1079"/>
      <c r="O63" s="138"/>
    </row>
    <row r="64" spans="1:16" ht="15.75" customHeight="1">
      <c r="A64" s="930" t="s">
        <v>1981</v>
      </c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</row>
    <row r="65" spans="1:15" ht="11.25" customHeight="1"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  <c r="M65" s="116"/>
      <c r="N65" s="115"/>
    </row>
    <row r="66" spans="1:15">
      <c r="A66" s="73"/>
      <c r="B66" s="128"/>
      <c r="C66" s="128"/>
      <c r="D66" s="831"/>
      <c r="E66" s="128"/>
      <c r="F66" s="128"/>
      <c r="G66" s="128"/>
      <c r="H66" s="128"/>
      <c r="I66" s="128"/>
      <c r="J66" s="128"/>
      <c r="K66" s="128"/>
      <c r="L66" s="128"/>
      <c r="M66" s="128"/>
      <c r="N66" s="128"/>
    </row>
    <row r="67" spans="1:15">
      <c r="B67" s="116"/>
      <c r="C67" s="116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</row>
    <row r="68" spans="1:15">
      <c r="A68" s="89"/>
      <c r="B68" s="116"/>
      <c r="C68" s="116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</row>
    <row r="69" spans="1:15">
      <c r="B69" s="116"/>
      <c r="C69" s="116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</row>
    <row r="70" spans="1:15" ht="9" customHeight="1">
      <c r="A70" s="73"/>
      <c r="B70" s="128"/>
      <c r="C70" s="128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</row>
    <row r="71" spans="1:15" ht="10.5" customHeight="1">
      <c r="B71" s="116"/>
      <c r="C71" s="116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</row>
    <row r="72" spans="1:15">
      <c r="A72" s="107"/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</row>
  </sheetData>
  <customSheetViews>
    <customSheetView guid="{45E423DD-7FD2-487F-8372-5798D7D06C15}" showPageBreaks="1" showGridLines="0" printArea="1" topLeftCell="D1">
      <selection activeCell="N2" sqref="N2"/>
      <pageMargins left="0.86" right="0.51" top="0.66" bottom="0.28000000000000003" header="0" footer="0"/>
      <pageSetup scale="75" orientation="landscape" r:id="rId1"/>
      <headerFooter alignWithMargins="0"/>
    </customSheetView>
    <customSheetView guid="{B297ACE3-C144-4411-A206-EE5C8D41CE1C}" topLeftCell="C31">
      <selection activeCell="H39" sqref="H39"/>
      <pageMargins left="0.86" right="0.51" top="0.66" bottom="0.28000000000000003" header="0" footer="0"/>
      <pageSetup scale="75" orientation="landscape" r:id="rId2"/>
      <headerFooter alignWithMargins="0"/>
    </customSheetView>
    <customSheetView guid="{67BA8672-8137-4028-84CD-AA630649A2B3}" showRuler="0" topLeftCell="B14">
      <selection activeCell="A11" sqref="A11"/>
      <pageMargins left="0.86" right="0.51" top="0.66" bottom="0.28000000000000003" header="0" footer="0"/>
      <pageSetup scale="75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0.86" right="0.51" top="0.66" bottom="0.28000000000000003" header="0" footer="0"/>
      <pageSetup scale="75" orientation="landscape" r:id="rId4"/>
      <headerFooter alignWithMargins="0"/>
    </customSheetView>
  </customSheetViews>
  <phoneticPr fontId="0" type="noConversion"/>
  <pageMargins left="1.1399999999999999" right="0.51" top="0.34" bottom="0.25" header="0" footer="0"/>
  <pageSetup scale="59" orientation="landscape" r:id="rId5"/>
  <headerFooter alignWithMargins="0"/>
  <drawing r:id="rId6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/>
  <dimension ref="A1:E67"/>
  <sheetViews>
    <sheetView showGridLines="0" topLeftCell="A49" zoomScaleNormal="100" workbookViewId="0">
      <selection activeCell="C64" sqref="C64"/>
    </sheetView>
  </sheetViews>
  <sheetFormatPr defaultRowHeight="15"/>
  <cols>
    <col min="1" max="1" width="58" style="66" customWidth="1"/>
    <col min="2" max="2" width="15.7109375" style="66" customWidth="1"/>
    <col min="3" max="3" width="17.28515625" style="66" customWidth="1"/>
    <col min="4" max="16384" width="9.140625" style="66"/>
  </cols>
  <sheetData>
    <row r="1" spans="1:5">
      <c r="A1" s="544" t="s">
        <v>332</v>
      </c>
      <c r="B1" s="78"/>
      <c r="C1" s="78"/>
      <c r="D1" s="78"/>
      <c r="E1" s="78">
        <v>46</v>
      </c>
    </row>
    <row r="2" spans="1:5">
      <c r="A2" s="71"/>
      <c r="B2" s="71"/>
      <c r="C2" s="71"/>
      <c r="D2" s="71"/>
    </row>
    <row r="3" spans="1:5">
      <c r="A3" s="71"/>
      <c r="B3" s="71"/>
      <c r="C3" s="71"/>
      <c r="D3" s="71"/>
    </row>
    <row r="4" spans="1:5">
      <c r="A4" s="71"/>
      <c r="B4" s="71"/>
      <c r="C4" s="71"/>
      <c r="D4" s="71"/>
    </row>
    <row r="5" spans="1:5">
      <c r="A5" s="71"/>
      <c r="B5" s="71"/>
      <c r="C5" s="71"/>
      <c r="D5" s="71"/>
    </row>
    <row r="6" spans="1:5">
      <c r="A6" s="71"/>
      <c r="B6" s="71"/>
      <c r="C6" s="71"/>
      <c r="D6" s="71"/>
    </row>
    <row r="7" spans="1:5">
      <c r="A7" s="71"/>
      <c r="B7" s="71"/>
      <c r="C7" s="71"/>
      <c r="D7" s="71"/>
    </row>
    <row r="10" spans="1:5">
      <c r="A10" s="73" t="s">
        <v>21</v>
      </c>
    </row>
    <row r="11" spans="1:5">
      <c r="A11" s="73" t="s">
        <v>1900</v>
      </c>
    </row>
    <row r="12" spans="1:5">
      <c r="A12" s="82" t="s">
        <v>1653</v>
      </c>
    </row>
    <row r="13" spans="1:5">
      <c r="A13" s="71" t="s">
        <v>416</v>
      </c>
    </row>
    <row r="14" spans="1:5">
      <c r="A14" s="218" t="s">
        <v>344</v>
      </c>
      <c r="B14" s="1553">
        <v>2015</v>
      </c>
      <c r="C14" s="1553">
        <v>2016</v>
      </c>
    </row>
    <row r="15" spans="1:5">
      <c r="A15" s="216" t="s">
        <v>420</v>
      </c>
      <c r="B15" s="1013">
        <v>1541.2828494999999</v>
      </c>
      <c r="C15" s="1013">
        <v>1738.20282382</v>
      </c>
      <c r="D15" s="216"/>
    </row>
    <row r="16" spans="1:5">
      <c r="A16" s="216" t="s">
        <v>1325</v>
      </c>
      <c r="B16" s="1013">
        <v>248.13126076000003</v>
      </c>
      <c r="C16" s="1013">
        <v>342.27261105000002</v>
      </c>
      <c r="D16" s="216"/>
    </row>
    <row r="17" spans="1:4">
      <c r="A17" s="556" t="s">
        <v>569</v>
      </c>
      <c r="B17" s="152">
        <v>46.136731609999998</v>
      </c>
      <c r="C17" s="152">
        <v>55.526787940000006</v>
      </c>
      <c r="D17" s="556"/>
    </row>
    <row r="18" spans="1:4">
      <c r="A18" s="437" t="s">
        <v>570</v>
      </c>
      <c r="B18" s="152">
        <v>156.71843505000004</v>
      </c>
      <c r="C18" s="152">
        <v>232.65449959</v>
      </c>
      <c r="D18" s="437"/>
    </row>
    <row r="19" spans="1:4">
      <c r="A19" s="437" t="s">
        <v>186</v>
      </c>
      <c r="B19" s="152">
        <v>30.4911241</v>
      </c>
      <c r="C19" s="152">
        <v>35.445985990000004</v>
      </c>
      <c r="D19" s="437"/>
    </row>
    <row r="20" spans="1:4">
      <c r="A20" s="437" t="s">
        <v>610</v>
      </c>
      <c r="B20" s="152">
        <v>9.4593022700000002</v>
      </c>
      <c r="C20" s="152">
        <v>9.5999921700000002</v>
      </c>
      <c r="D20" s="437"/>
    </row>
    <row r="21" spans="1:4">
      <c r="A21" s="437" t="s">
        <v>187</v>
      </c>
      <c r="B21" s="152">
        <v>3.6257668699999996</v>
      </c>
      <c r="C21" s="152">
        <v>5.3336601899999998</v>
      </c>
      <c r="D21" s="437"/>
    </row>
    <row r="22" spans="1:4">
      <c r="A22" s="437" t="s">
        <v>188</v>
      </c>
      <c r="B22" s="152">
        <v>0.82847265999999997</v>
      </c>
      <c r="C22" s="152">
        <v>1.7936834400000001</v>
      </c>
      <c r="D22" s="437"/>
    </row>
    <row r="23" spans="1:4">
      <c r="A23" s="437" t="s">
        <v>669</v>
      </c>
      <c r="B23" s="152">
        <v>0.87142819999999999</v>
      </c>
      <c r="C23" s="152">
        <v>1.9180017300000001</v>
      </c>
      <c r="D23" s="437"/>
    </row>
    <row r="24" spans="1:4">
      <c r="A24" s="216" t="s">
        <v>1324</v>
      </c>
      <c r="B24" s="1013">
        <v>1022.2838005999999</v>
      </c>
      <c r="C24" s="1013">
        <v>1089.3972295799999</v>
      </c>
      <c r="D24" s="216"/>
    </row>
    <row r="25" spans="1:4">
      <c r="A25" s="342" t="s">
        <v>228</v>
      </c>
      <c r="B25" s="152">
        <v>689.36917845000005</v>
      </c>
      <c r="C25" s="152">
        <v>705.5481927300001</v>
      </c>
      <c r="D25" s="342"/>
    </row>
    <row r="26" spans="1:4">
      <c r="A26" s="525" t="s">
        <v>1384</v>
      </c>
      <c r="B26" s="152">
        <v>1.97213375</v>
      </c>
      <c r="C26" s="152">
        <v>2.9673133100000002</v>
      </c>
      <c r="D26" s="525"/>
    </row>
    <row r="27" spans="1:4">
      <c r="A27" s="437" t="s">
        <v>1465</v>
      </c>
      <c r="B27" s="152">
        <v>239.96490024999997</v>
      </c>
      <c r="C27" s="152">
        <v>284.07351236</v>
      </c>
      <c r="D27" s="437"/>
    </row>
    <row r="28" spans="1:4">
      <c r="A28" s="917" t="s">
        <v>1385</v>
      </c>
      <c r="B28" s="152">
        <v>87.757416950000021</v>
      </c>
      <c r="C28" s="152">
        <v>93.511835950000005</v>
      </c>
      <c r="D28" s="917"/>
    </row>
    <row r="29" spans="1:4">
      <c r="A29" s="917" t="s">
        <v>1377</v>
      </c>
      <c r="B29" s="152">
        <v>0.22679556000000001</v>
      </c>
      <c r="C29" s="152">
        <v>0.42589407000000001</v>
      </c>
      <c r="D29" s="917"/>
    </row>
    <row r="30" spans="1:4">
      <c r="A30" s="917" t="s">
        <v>1378</v>
      </c>
      <c r="B30" s="152">
        <v>2.8878944899999999</v>
      </c>
      <c r="C30" s="152">
        <v>2.4445873900000001</v>
      </c>
      <c r="D30" s="917"/>
    </row>
    <row r="31" spans="1:4">
      <c r="A31" s="917" t="s">
        <v>1379</v>
      </c>
      <c r="B31" s="152">
        <v>0.10548115</v>
      </c>
      <c r="C31" s="152">
        <v>0.42589377000000006</v>
      </c>
      <c r="D31" s="917"/>
    </row>
    <row r="32" spans="1:4">
      <c r="A32" s="216" t="s">
        <v>1323</v>
      </c>
      <c r="B32" s="1013">
        <v>249.26819899</v>
      </c>
      <c r="C32" s="1013">
        <v>269.89312360000002</v>
      </c>
      <c r="D32" s="216"/>
    </row>
    <row r="33" spans="1:4">
      <c r="A33" s="917" t="s">
        <v>241</v>
      </c>
      <c r="B33" s="152">
        <v>13.30485841</v>
      </c>
      <c r="C33" s="152">
        <v>19.82206991</v>
      </c>
      <c r="D33" s="917"/>
    </row>
    <row r="34" spans="1:4">
      <c r="A34" s="980" t="s">
        <v>1598</v>
      </c>
      <c r="B34" s="152">
        <v>0.91202134999999995</v>
      </c>
      <c r="C34" s="152">
        <v>1.6014995000000003</v>
      </c>
      <c r="D34" s="980"/>
    </row>
    <row r="35" spans="1:4">
      <c r="A35" s="917" t="s">
        <v>190</v>
      </c>
      <c r="B35" s="152">
        <v>47.090235220000004</v>
      </c>
      <c r="C35" s="152">
        <v>46.296291839999995</v>
      </c>
      <c r="D35" s="917"/>
    </row>
    <row r="36" spans="1:4">
      <c r="A36" s="437" t="s">
        <v>1394</v>
      </c>
      <c r="B36" s="152">
        <v>4.3291394700000003</v>
      </c>
      <c r="C36" s="152">
        <v>4.2026727400000006</v>
      </c>
      <c r="D36" s="437"/>
    </row>
    <row r="37" spans="1:4">
      <c r="A37" s="437" t="s">
        <v>1595</v>
      </c>
      <c r="B37" s="152">
        <v>116.79541601</v>
      </c>
      <c r="C37" s="152">
        <v>116.99175260000001</v>
      </c>
      <c r="D37" s="437"/>
    </row>
    <row r="38" spans="1:4">
      <c r="A38" s="437" t="s">
        <v>684</v>
      </c>
      <c r="B38" s="152">
        <v>20.540896959999998</v>
      </c>
      <c r="C38" s="152">
        <v>15.447712270000004</v>
      </c>
      <c r="D38" s="437"/>
    </row>
    <row r="39" spans="1:4">
      <c r="A39" s="437" t="s">
        <v>1554</v>
      </c>
      <c r="B39" s="152">
        <v>46.295631570000005</v>
      </c>
      <c r="C39" s="152">
        <v>65.531124739999996</v>
      </c>
      <c r="D39" s="437"/>
    </row>
    <row r="40" spans="1:4">
      <c r="A40" s="402" t="s">
        <v>1321</v>
      </c>
      <c r="B40" s="1013">
        <v>21.599589150000003</v>
      </c>
      <c r="C40" s="1013">
        <v>36.63985959</v>
      </c>
      <c r="D40" s="402"/>
    </row>
    <row r="41" spans="1:4">
      <c r="A41" s="216" t="s">
        <v>422</v>
      </c>
      <c r="B41" s="1013">
        <v>601.56044455000006</v>
      </c>
      <c r="C41" s="1013">
        <v>925.13772340999981</v>
      </c>
      <c r="D41" s="216"/>
    </row>
    <row r="42" spans="1:4">
      <c r="A42" s="985" t="s">
        <v>1451</v>
      </c>
      <c r="B42" s="152">
        <v>364.20153001999995</v>
      </c>
      <c r="C42" s="152">
        <v>617.63757310999995</v>
      </c>
      <c r="D42" s="985"/>
    </row>
    <row r="43" spans="1:4">
      <c r="A43" s="985" t="s">
        <v>1452</v>
      </c>
      <c r="B43" s="152">
        <v>103.06855845</v>
      </c>
      <c r="C43" s="152">
        <v>135.93981822000001</v>
      </c>
      <c r="D43" s="985"/>
    </row>
    <row r="44" spans="1:4">
      <c r="A44" s="985" t="s">
        <v>1453</v>
      </c>
      <c r="B44" s="152">
        <v>55.268281519999995</v>
      </c>
      <c r="C44" s="152">
        <v>67.033510149999998</v>
      </c>
      <c r="D44" s="985"/>
    </row>
    <row r="45" spans="1:4">
      <c r="A45" s="437" t="s">
        <v>1454</v>
      </c>
      <c r="B45" s="152">
        <v>23.881531780000003</v>
      </c>
      <c r="C45" s="152">
        <v>7.0811429399999994</v>
      </c>
      <c r="D45" s="437"/>
    </row>
    <row r="46" spans="1:4">
      <c r="A46" s="437" t="s">
        <v>1388</v>
      </c>
      <c r="B46" s="152">
        <v>6.4312156599999994</v>
      </c>
      <c r="C46" s="152">
        <v>7.7896549499999983</v>
      </c>
      <c r="D46" s="437"/>
    </row>
    <row r="47" spans="1:4">
      <c r="A47" s="437" t="s">
        <v>1455</v>
      </c>
      <c r="B47" s="152">
        <v>6.1119255600000004</v>
      </c>
      <c r="C47" s="152">
        <v>23.035037849999998</v>
      </c>
      <c r="D47" s="437"/>
    </row>
    <row r="48" spans="1:4">
      <c r="A48" s="402" t="s">
        <v>1320</v>
      </c>
      <c r="B48" s="1013">
        <v>42.597401560000002</v>
      </c>
      <c r="C48" s="1013">
        <v>66.620986189999996</v>
      </c>
      <c r="D48" s="402"/>
    </row>
    <row r="49" spans="1:4">
      <c r="A49" s="216" t="s">
        <v>1322</v>
      </c>
      <c r="B49" s="1013">
        <v>1017.6011131500002</v>
      </c>
      <c r="C49" s="1013">
        <v>1242.2206947700001</v>
      </c>
      <c r="D49" s="216"/>
    </row>
    <row r="50" spans="1:4">
      <c r="A50" s="73" t="s">
        <v>1327</v>
      </c>
      <c r="B50" s="152">
        <v>969.65517416000012</v>
      </c>
      <c r="C50" s="1013">
        <v>1195.7331785900001</v>
      </c>
      <c r="D50" s="73"/>
    </row>
    <row r="51" spans="1:4">
      <c r="A51" s="342" t="s">
        <v>230</v>
      </c>
      <c r="B51" s="152">
        <v>969.65517416000012</v>
      </c>
      <c r="C51" s="152">
        <v>1195.7331785900001</v>
      </c>
      <c r="D51" s="342"/>
    </row>
    <row r="52" spans="1:4">
      <c r="A52" s="638" t="s">
        <v>1328</v>
      </c>
      <c r="B52" s="189">
        <v>0</v>
      </c>
      <c r="C52" s="1013">
        <v>0.66427983999999995</v>
      </c>
    </row>
    <row r="53" spans="1:4">
      <c r="A53" s="639" t="s">
        <v>211</v>
      </c>
      <c r="B53" s="189">
        <v>0</v>
      </c>
      <c r="C53" s="152">
        <v>0.66427983999999995</v>
      </c>
    </row>
    <row r="54" spans="1:4">
      <c r="A54" s="216" t="s">
        <v>200</v>
      </c>
      <c r="B54" s="1013">
        <v>35.711174</v>
      </c>
      <c r="C54" s="1013">
        <v>30.88019272</v>
      </c>
      <c r="D54" s="216"/>
    </row>
    <row r="55" spans="1:4">
      <c r="A55" s="437" t="s">
        <v>1329</v>
      </c>
      <c r="B55" s="152">
        <v>15.232645260000002</v>
      </c>
      <c r="C55" s="152">
        <v>8.50997877</v>
      </c>
      <c r="D55" s="437"/>
    </row>
    <row r="56" spans="1:4">
      <c r="A56" s="437" t="s">
        <v>238</v>
      </c>
      <c r="B56" s="152">
        <v>1.825626</v>
      </c>
      <c r="C56" s="152">
        <v>2.120352</v>
      </c>
      <c r="D56" s="437"/>
    </row>
    <row r="57" spans="1:4">
      <c r="A57" s="437" t="s">
        <v>1330</v>
      </c>
      <c r="B57" s="152">
        <v>18.652902739999998</v>
      </c>
      <c r="C57" s="152">
        <v>20.24986195</v>
      </c>
      <c r="D57" s="437"/>
    </row>
    <row r="58" spans="1:4">
      <c r="A58" s="402" t="s">
        <v>1331</v>
      </c>
      <c r="B58" s="1013">
        <v>12.23476499</v>
      </c>
      <c r="C58" s="1013">
        <v>14.943043620000001</v>
      </c>
      <c r="D58" s="402"/>
    </row>
    <row r="59" spans="1:4">
      <c r="A59" s="402" t="s">
        <v>1335</v>
      </c>
      <c r="B59" s="1013">
        <v>0.33997500000000003</v>
      </c>
      <c r="C59" s="1013">
        <v>0.335586</v>
      </c>
      <c r="D59" s="402"/>
    </row>
    <row r="60" spans="1:4">
      <c r="A60" s="437" t="s">
        <v>1336</v>
      </c>
      <c r="B60" s="152">
        <v>0.33997500000000003</v>
      </c>
      <c r="C60" s="152">
        <v>0.335586</v>
      </c>
      <c r="D60" s="437"/>
    </row>
    <row r="61" spans="1:4">
      <c r="A61" s="402" t="s">
        <v>1337</v>
      </c>
      <c r="B61" s="1013">
        <v>2.9579626299999999</v>
      </c>
      <c r="C61" s="1013">
        <v>1.8837167800000003</v>
      </c>
      <c r="D61" s="402"/>
    </row>
    <row r="62" spans="1:4">
      <c r="A62" s="1275" t="s">
        <v>1338</v>
      </c>
      <c r="B62" s="152">
        <v>2.8717220000000001</v>
      </c>
      <c r="C62" s="152">
        <v>1.6703960000000002</v>
      </c>
      <c r="D62" s="1275"/>
    </row>
    <row r="63" spans="1:4">
      <c r="A63" s="639" t="s">
        <v>191</v>
      </c>
      <c r="B63" s="152">
        <v>8.6240629999999999E-2</v>
      </c>
      <c r="C63" s="152">
        <v>0.21332078000000007</v>
      </c>
      <c r="D63" s="639"/>
    </row>
    <row r="64" spans="1:4">
      <c r="A64" s="729" t="s">
        <v>467</v>
      </c>
      <c r="B64" s="1557">
        <v>3163.7423448300001</v>
      </c>
      <c r="C64" s="1557">
        <v>3907.7805447800001</v>
      </c>
    </row>
    <row r="65" spans="1:1" ht="15.75">
      <c r="A65" s="39" t="s">
        <v>677</v>
      </c>
    </row>
    <row r="66" spans="1:1">
      <c r="A66" s="1516" t="s">
        <v>1872</v>
      </c>
    </row>
    <row r="67" spans="1:1" ht="15.75">
      <c r="A67" s="930" t="s">
        <v>1981</v>
      </c>
    </row>
  </sheetData>
  <pageMargins left="1.36" right="0.7" top="0.75" bottom="0.67" header="0.3" footer="0.3"/>
  <pageSetup scale="69" orientation="portrait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Q67"/>
  <sheetViews>
    <sheetView showGridLines="0" topLeftCell="A46" zoomScaleNormal="100" workbookViewId="0">
      <pane xSplit="1" topLeftCell="B1" activePane="topRight" state="frozen"/>
      <selection activeCell="A29" sqref="A29"/>
      <selection pane="topRight" activeCell="E62" sqref="E62"/>
    </sheetView>
  </sheetViews>
  <sheetFormatPr defaultRowHeight="15"/>
  <cols>
    <col min="1" max="1" width="57" style="71" customWidth="1"/>
    <col min="2" max="13" width="11.42578125" style="71" customWidth="1"/>
    <col min="14" max="14" width="12.85546875" style="71" customWidth="1"/>
    <col min="15" max="16384" width="9.140625" style="71"/>
  </cols>
  <sheetData>
    <row r="1" spans="1:16" s="308" customFormat="1" ht="15" customHeight="1">
      <c r="A1" s="544" t="s">
        <v>332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30">
        <v>47</v>
      </c>
    </row>
    <row r="2" spans="1:16" s="308" customFormat="1" ht="15" customHeight="1">
      <c r="C2" s="308" t="s">
        <v>427</v>
      </c>
    </row>
    <row r="3" spans="1:16" s="308" customFormat="1" ht="15" customHeight="1"/>
    <row r="4" spans="1:16" s="308" customFormat="1" ht="15" customHeight="1"/>
    <row r="5" spans="1:16" s="308" customFormat="1" ht="15" customHeight="1"/>
    <row r="6" spans="1:16" s="308" customFormat="1" ht="15" customHeight="1">
      <c r="A6" s="364" t="s">
        <v>1512</v>
      </c>
    </row>
    <row r="7" spans="1:16" s="308" customFormat="1" ht="15" customHeight="1">
      <c r="A7" s="364" t="s">
        <v>1735</v>
      </c>
    </row>
    <row r="8" spans="1:16" s="308" customFormat="1" ht="15" customHeight="1" thickBot="1">
      <c r="A8" s="308" t="s">
        <v>416</v>
      </c>
      <c r="D8" s="816">
        <v>1000000</v>
      </c>
    </row>
    <row r="9" spans="1:16" s="308" customFormat="1" ht="15" customHeight="1" thickTop="1" thickBot="1">
      <c r="A9" s="709"/>
      <c r="B9" s="711" t="s">
        <v>425</v>
      </c>
      <c r="C9" s="711" t="s">
        <v>385</v>
      </c>
      <c r="D9" s="711" t="s">
        <v>386</v>
      </c>
      <c r="E9" s="711" t="s">
        <v>387</v>
      </c>
      <c r="F9" s="711" t="s">
        <v>388</v>
      </c>
      <c r="G9" s="711" t="s">
        <v>389</v>
      </c>
      <c r="H9" s="711" t="s">
        <v>390</v>
      </c>
      <c r="I9" s="711" t="s">
        <v>391</v>
      </c>
      <c r="J9" s="711" t="s">
        <v>392</v>
      </c>
      <c r="K9" s="711" t="s">
        <v>393</v>
      </c>
      <c r="L9" s="711" t="s">
        <v>394</v>
      </c>
      <c r="M9" s="711" t="s">
        <v>395</v>
      </c>
      <c r="N9" s="710" t="s">
        <v>40</v>
      </c>
    </row>
    <row r="10" spans="1:16" s="402" customFormat="1" ht="15" customHeight="1" thickTop="1">
      <c r="A10" s="631" t="s">
        <v>420</v>
      </c>
      <c r="B10" s="575">
        <v>392.53523039000004</v>
      </c>
      <c r="C10" s="575">
        <v>337.35665965999999</v>
      </c>
      <c r="D10" s="575">
        <v>500.17964172000001</v>
      </c>
      <c r="E10" s="575">
        <v>822.07615941000006</v>
      </c>
      <c r="F10" s="575">
        <v>430.10484271000001</v>
      </c>
      <c r="G10" s="575">
        <v>447.16550242</v>
      </c>
      <c r="H10" s="575">
        <v>448.40973637999997</v>
      </c>
      <c r="I10" s="575">
        <v>378.69077435999998</v>
      </c>
      <c r="J10" s="575">
        <v>418.34917473999997</v>
      </c>
      <c r="K10" s="575">
        <v>411.9224443</v>
      </c>
      <c r="L10" s="575">
        <v>389.57050545999999</v>
      </c>
      <c r="M10" s="575">
        <v>445.03176027999996</v>
      </c>
      <c r="N10" s="575">
        <v>5421.3924318300014</v>
      </c>
      <c r="O10" s="817"/>
      <c r="P10" s="1234"/>
    </row>
    <row r="11" spans="1:16" s="364" customFormat="1" ht="15" customHeight="1">
      <c r="A11" s="632" t="s">
        <v>1325</v>
      </c>
      <c r="B11" s="575">
        <v>155.21020665999998</v>
      </c>
      <c r="C11" s="575">
        <v>139.56549949000001</v>
      </c>
      <c r="D11" s="575">
        <v>281.25090023000001</v>
      </c>
      <c r="E11" s="575">
        <v>254.79380169000001</v>
      </c>
      <c r="F11" s="575">
        <v>175.20936230000001</v>
      </c>
      <c r="G11" s="575">
        <v>179.64978864999998</v>
      </c>
      <c r="H11" s="575">
        <v>141.80435880000005</v>
      </c>
      <c r="I11" s="575">
        <v>156.25145974</v>
      </c>
      <c r="J11" s="575">
        <v>155.68392824</v>
      </c>
      <c r="K11" s="575">
        <v>150.57174649999999</v>
      </c>
      <c r="L11" s="575">
        <v>136.65460171999999</v>
      </c>
      <c r="M11" s="575">
        <v>154.25682404999998</v>
      </c>
      <c r="N11" s="575">
        <v>2080.9024780699997</v>
      </c>
      <c r="O11" s="817"/>
      <c r="P11" s="1234"/>
    </row>
    <row r="12" spans="1:16" s="308" customFormat="1" ht="15" customHeight="1">
      <c r="A12" s="556" t="s">
        <v>569</v>
      </c>
      <c r="B12" s="101">
        <v>1.4209484099999998</v>
      </c>
      <c r="C12" s="101">
        <v>10.385781</v>
      </c>
      <c r="D12" s="101">
        <v>46.153100119999998</v>
      </c>
      <c r="E12" s="101">
        <v>119.56340394</v>
      </c>
      <c r="F12" s="101">
        <v>5.3968099</v>
      </c>
      <c r="G12" s="101">
        <v>51.408221450000006</v>
      </c>
      <c r="H12" s="101">
        <v>5.0668938499999996</v>
      </c>
      <c r="I12" s="101">
        <v>11.04295044</v>
      </c>
      <c r="J12" s="101">
        <v>30.817593989999999</v>
      </c>
      <c r="K12" s="101">
        <v>3.1385160999999999</v>
      </c>
      <c r="L12" s="101">
        <v>2.6424548999999997</v>
      </c>
      <c r="M12" s="101">
        <v>17.157565859999998</v>
      </c>
      <c r="N12" s="573">
        <v>304.19423996</v>
      </c>
      <c r="O12" s="817"/>
      <c r="P12" s="1234"/>
    </row>
    <row r="13" spans="1:16" s="308" customFormat="1" ht="15" customHeight="1">
      <c r="A13" s="437" t="s">
        <v>570</v>
      </c>
      <c r="B13" s="101">
        <v>110.98180785</v>
      </c>
      <c r="C13" s="101">
        <v>97.464566180000006</v>
      </c>
      <c r="D13" s="101">
        <v>93.953790380000001</v>
      </c>
      <c r="E13" s="101">
        <v>96.613321120000009</v>
      </c>
      <c r="F13" s="101">
        <v>133.23993287000002</v>
      </c>
      <c r="G13" s="101">
        <v>87.471505069999992</v>
      </c>
      <c r="H13" s="101">
        <v>94.687383680000011</v>
      </c>
      <c r="I13" s="101">
        <v>110.29848833</v>
      </c>
      <c r="J13" s="101">
        <v>87.35620234999999</v>
      </c>
      <c r="K13" s="101">
        <v>110.77868099</v>
      </c>
      <c r="L13" s="101">
        <v>96.415816579999998</v>
      </c>
      <c r="M13" s="101">
        <v>100.23956507</v>
      </c>
      <c r="N13" s="573">
        <v>1219.5010604700001</v>
      </c>
      <c r="O13" s="817"/>
      <c r="P13" s="1234"/>
    </row>
    <row r="14" spans="1:16" s="308" customFormat="1" ht="15" customHeight="1">
      <c r="A14" s="437" t="s">
        <v>186</v>
      </c>
      <c r="B14" s="101">
        <v>28.352437719999998</v>
      </c>
      <c r="C14" s="101">
        <v>20.329847730000001</v>
      </c>
      <c r="D14" s="101">
        <v>22.850700800000002</v>
      </c>
      <c r="E14" s="101">
        <v>22.787857869999996</v>
      </c>
      <c r="F14" s="101">
        <v>23.04870755</v>
      </c>
      <c r="G14" s="101">
        <v>24.106320409999999</v>
      </c>
      <c r="H14" s="101">
        <v>22.838388629999997</v>
      </c>
      <c r="I14" s="101">
        <v>20.91099153</v>
      </c>
      <c r="J14" s="101">
        <v>24.411027129999997</v>
      </c>
      <c r="K14" s="101">
        <v>23.1483831</v>
      </c>
      <c r="L14" s="101">
        <v>23.66366129</v>
      </c>
      <c r="M14" s="101">
        <v>24.052509149999999</v>
      </c>
      <c r="N14" s="573">
        <v>280.50083290999999</v>
      </c>
      <c r="O14" s="817"/>
      <c r="P14" s="1234"/>
    </row>
    <row r="15" spans="1:16" s="308" customFormat="1" ht="15" customHeight="1">
      <c r="A15" s="437" t="s">
        <v>610</v>
      </c>
      <c r="B15" s="101">
        <v>1.73533128</v>
      </c>
      <c r="C15" s="101">
        <v>0.84597469999999997</v>
      </c>
      <c r="D15" s="101">
        <v>1.0813523899999999</v>
      </c>
      <c r="E15" s="101">
        <v>1.1086112800000001</v>
      </c>
      <c r="F15" s="1354">
        <v>0.94474888000000001</v>
      </c>
      <c r="G15" s="101">
        <v>1.4186359799999999</v>
      </c>
      <c r="H15" s="101">
        <v>1.36959853</v>
      </c>
      <c r="I15" s="101">
        <v>0.79042325999999996</v>
      </c>
      <c r="J15" s="101">
        <v>1.05020129</v>
      </c>
      <c r="K15" s="101">
        <v>0.69388037999999996</v>
      </c>
      <c r="L15" s="101">
        <v>0.64405285999999995</v>
      </c>
      <c r="M15" s="101">
        <v>0.88529827999999999</v>
      </c>
      <c r="N15" s="573">
        <v>12.56810911</v>
      </c>
      <c r="O15" s="817"/>
      <c r="P15" s="1234"/>
    </row>
    <row r="16" spans="1:16" s="308" customFormat="1" ht="15" customHeight="1">
      <c r="A16" s="437" t="s">
        <v>187</v>
      </c>
      <c r="B16" s="101">
        <v>5.3310812400000005</v>
      </c>
      <c r="C16" s="101">
        <v>4.4058050999999994</v>
      </c>
      <c r="D16" s="101">
        <v>4.5575281199999997</v>
      </c>
      <c r="E16" s="101">
        <v>5.3961598099999994</v>
      </c>
      <c r="F16" s="101">
        <v>4.8446532699999993</v>
      </c>
      <c r="G16" s="101">
        <v>5.5496170500000002</v>
      </c>
      <c r="H16" s="101">
        <v>4.3974603099999996</v>
      </c>
      <c r="I16" s="101">
        <v>5.8884160799999998</v>
      </c>
      <c r="J16" s="101">
        <v>4.9035605799999997</v>
      </c>
      <c r="K16" s="101">
        <v>5.3679878600000004</v>
      </c>
      <c r="L16" s="101">
        <v>5.96448804</v>
      </c>
      <c r="M16" s="101">
        <v>5.4024169400000002</v>
      </c>
      <c r="N16" s="573">
        <v>62.009174399999992</v>
      </c>
      <c r="O16" s="817"/>
      <c r="P16" s="1234"/>
    </row>
    <row r="17" spans="1:16" s="308" customFormat="1" ht="15" customHeight="1">
      <c r="A17" s="437" t="s">
        <v>188</v>
      </c>
      <c r="B17" s="101">
        <v>3.5056677599999997</v>
      </c>
      <c r="C17" s="101">
        <v>2.6877078700000001</v>
      </c>
      <c r="D17" s="101">
        <v>107.79275981000001</v>
      </c>
      <c r="E17" s="101">
        <v>3.6856700499999997</v>
      </c>
      <c r="F17" s="101">
        <v>3.4359021800000003</v>
      </c>
      <c r="G17" s="101">
        <v>3.6219111900000001</v>
      </c>
      <c r="H17" s="101">
        <v>9.5276730599999997</v>
      </c>
      <c r="I17" s="101">
        <v>3.1068984999999998</v>
      </c>
      <c r="J17" s="101">
        <v>3.4733916600000003</v>
      </c>
      <c r="K17" s="101">
        <v>3.5431734100000001</v>
      </c>
      <c r="L17" s="101">
        <v>3.2393085699999999</v>
      </c>
      <c r="M17" s="101">
        <v>3.0748164600000001</v>
      </c>
      <c r="N17" s="573">
        <v>150.69488052000003</v>
      </c>
      <c r="O17" s="817"/>
      <c r="P17" s="1234"/>
    </row>
    <row r="18" spans="1:16" s="308" customFormat="1" ht="15" customHeight="1">
      <c r="A18" s="437" t="s">
        <v>669</v>
      </c>
      <c r="B18" s="101">
        <v>3.8829324000000001</v>
      </c>
      <c r="C18" s="101">
        <v>3.44581691</v>
      </c>
      <c r="D18" s="101">
        <v>4.8616686100000006</v>
      </c>
      <c r="E18" s="101">
        <v>5.6387776199999999</v>
      </c>
      <c r="F18" s="101">
        <v>4.2986076500000001</v>
      </c>
      <c r="G18" s="101">
        <v>6.0735774999999999</v>
      </c>
      <c r="H18" s="101">
        <v>3.9169607400000004</v>
      </c>
      <c r="I18" s="101">
        <v>4.2132915999999998</v>
      </c>
      <c r="J18" s="101">
        <v>3.6719512400000003</v>
      </c>
      <c r="K18" s="101">
        <v>3.9011246600000002</v>
      </c>
      <c r="L18" s="101">
        <v>4.0848194800000002</v>
      </c>
      <c r="M18" s="101">
        <v>3.4446522900000001</v>
      </c>
      <c r="N18" s="573">
        <v>51.434180699999999</v>
      </c>
      <c r="O18" s="817"/>
      <c r="P18" s="1234"/>
    </row>
    <row r="19" spans="1:16" s="364" customFormat="1" ht="15" customHeight="1">
      <c r="A19" s="632" t="s">
        <v>1324</v>
      </c>
      <c r="B19" s="635">
        <v>137.32589863000001</v>
      </c>
      <c r="C19" s="635">
        <v>133.69403878000003</v>
      </c>
      <c r="D19" s="635">
        <v>142.22579226000002</v>
      </c>
      <c r="E19" s="635">
        <v>472.14161758</v>
      </c>
      <c r="F19" s="635">
        <v>153.81699159000001</v>
      </c>
      <c r="G19" s="635">
        <v>177.26358551000004</v>
      </c>
      <c r="H19" s="635">
        <v>188.83525528999999</v>
      </c>
      <c r="I19" s="635">
        <v>166.28851032999998</v>
      </c>
      <c r="J19" s="635">
        <v>165.69579818</v>
      </c>
      <c r="K19" s="635">
        <v>177.68508667</v>
      </c>
      <c r="L19" s="635">
        <v>161.42091298999998</v>
      </c>
      <c r="M19" s="635">
        <v>176.90940627999998</v>
      </c>
      <c r="N19" s="635">
        <v>2253.3028940900003</v>
      </c>
      <c r="O19" s="817"/>
      <c r="P19" s="1234"/>
    </row>
    <row r="20" spans="1:16" s="308" customFormat="1" ht="15" customHeight="1">
      <c r="A20" s="623" t="s">
        <v>205</v>
      </c>
      <c r="B20" s="101">
        <v>130.49920734</v>
      </c>
      <c r="C20" s="101">
        <v>128.44735305</v>
      </c>
      <c r="D20" s="101">
        <v>135.30296763999999</v>
      </c>
      <c r="E20" s="101">
        <v>465.33053380000001</v>
      </c>
      <c r="F20" s="101">
        <v>147.57932212</v>
      </c>
      <c r="G20" s="101">
        <v>169.64673356</v>
      </c>
      <c r="H20" s="101">
        <v>181.97850194</v>
      </c>
      <c r="I20" s="101">
        <v>160.41646509</v>
      </c>
      <c r="J20" s="101">
        <v>159.41484469</v>
      </c>
      <c r="K20" s="101">
        <v>172.10692845</v>
      </c>
      <c r="L20" s="101">
        <v>156.30872343999999</v>
      </c>
      <c r="M20" s="101">
        <v>171.48292219999999</v>
      </c>
      <c r="N20" s="101">
        <v>2178.5145033199997</v>
      </c>
      <c r="O20" s="817"/>
      <c r="P20" s="1234"/>
    </row>
    <row r="21" spans="1:16" s="308" customFormat="1" ht="15" customHeight="1">
      <c r="A21" s="623" t="s">
        <v>1313</v>
      </c>
      <c r="B21" s="101">
        <v>0.44229830999999997</v>
      </c>
      <c r="C21" s="101">
        <v>0.23987195</v>
      </c>
      <c r="D21" s="101">
        <v>0.36839496999999999</v>
      </c>
      <c r="E21" s="101">
        <v>0.35560185</v>
      </c>
      <c r="F21" s="101">
        <v>0.15023714000000002</v>
      </c>
      <c r="G21" s="101">
        <v>0.31084141999999998</v>
      </c>
      <c r="H21" s="101">
        <v>0.35809587999999998</v>
      </c>
      <c r="I21" s="101">
        <v>0.35389696000000004</v>
      </c>
      <c r="J21" s="101">
        <v>0.31365563000000002</v>
      </c>
      <c r="K21" s="101">
        <v>0.72367051000000004</v>
      </c>
      <c r="L21" s="101">
        <v>0.39100457999999999</v>
      </c>
      <c r="M21" s="101">
        <v>1.0554155700000001</v>
      </c>
      <c r="N21" s="101">
        <v>5.0629847699999999</v>
      </c>
      <c r="O21" s="817"/>
      <c r="P21" s="1234"/>
    </row>
    <row r="22" spans="1:16" s="308" customFormat="1" ht="15" customHeight="1">
      <c r="A22" s="623" t="s">
        <v>1314</v>
      </c>
      <c r="B22" s="101">
        <v>0.68522943999999997</v>
      </c>
      <c r="C22" s="101">
        <v>0.73874265000000006</v>
      </c>
      <c r="D22" s="101">
        <v>0.74219897999999995</v>
      </c>
      <c r="E22" s="101">
        <v>0.70669156999999994</v>
      </c>
      <c r="F22" s="101">
        <v>0.76544902000000004</v>
      </c>
      <c r="G22" s="101">
        <v>0.63146753</v>
      </c>
      <c r="H22" s="101">
        <v>0.66630964999999998</v>
      </c>
      <c r="I22" s="101">
        <v>0.83754056999999993</v>
      </c>
      <c r="J22" s="101">
        <v>0.68336174999999999</v>
      </c>
      <c r="K22" s="101">
        <v>0.61206238000000002</v>
      </c>
      <c r="L22" s="101">
        <v>0.74585040000000002</v>
      </c>
      <c r="M22" s="101">
        <v>0.66863848000000004</v>
      </c>
      <c r="N22" s="101">
        <v>8.4835424199999991</v>
      </c>
      <c r="O22" s="817"/>
      <c r="P22" s="1234"/>
    </row>
    <row r="23" spans="1:16" s="308" customFormat="1" ht="15" customHeight="1">
      <c r="A23" s="623" t="s">
        <v>189</v>
      </c>
      <c r="B23" s="101">
        <v>3.1373484999999999</v>
      </c>
      <c r="C23" s="101">
        <v>3.2107283</v>
      </c>
      <c r="D23" s="101">
        <v>3.0574622000000002</v>
      </c>
      <c r="E23" s="101">
        <v>3.1674994000000001</v>
      </c>
      <c r="F23" s="101">
        <v>3.0653220000000001</v>
      </c>
      <c r="G23" s="101">
        <v>3.0653220000000001</v>
      </c>
      <c r="H23" s="101">
        <v>3.0142332999999999</v>
      </c>
      <c r="I23" s="101">
        <v>3.0142332999999999</v>
      </c>
      <c r="J23" s="101">
        <v>2.8963362999999998</v>
      </c>
      <c r="K23" s="101">
        <v>2.8963362999999998</v>
      </c>
      <c r="L23" s="101">
        <v>2.8963362999999998</v>
      </c>
      <c r="M23" s="101">
        <v>2.8963362999999998</v>
      </c>
      <c r="N23" s="101">
        <v>36.317494200000006</v>
      </c>
      <c r="O23" s="817"/>
      <c r="P23" s="1234"/>
    </row>
    <row r="24" spans="1:16" s="308" customFormat="1" ht="15" customHeight="1">
      <c r="A24" s="623" t="s">
        <v>1315</v>
      </c>
      <c r="B24" s="101">
        <v>0.91594267000000007</v>
      </c>
      <c r="C24" s="101">
        <v>0.36944909000000004</v>
      </c>
      <c r="D24" s="101">
        <v>1.1680136799999998</v>
      </c>
      <c r="E24" s="101">
        <v>0.85729127999999999</v>
      </c>
      <c r="F24" s="101">
        <v>0.61299553000000007</v>
      </c>
      <c r="G24" s="101">
        <v>1.16525598</v>
      </c>
      <c r="H24" s="101">
        <v>1.03096477</v>
      </c>
      <c r="I24" s="101">
        <v>0.52910451000000003</v>
      </c>
      <c r="J24" s="101">
        <v>0.79278879000000002</v>
      </c>
      <c r="K24" s="101">
        <v>0.44428038000000003</v>
      </c>
      <c r="L24" s="101">
        <v>0.35620286000000001</v>
      </c>
      <c r="M24" s="101">
        <v>0.26547878000000003</v>
      </c>
      <c r="N24" s="101">
        <v>8.5077683200000003</v>
      </c>
      <c r="O24" s="817"/>
      <c r="P24" s="1234"/>
    </row>
    <row r="25" spans="1:16" s="308" customFormat="1" ht="15" customHeight="1">
      <c r="A25" s="623" t="s">
        <v>1316</v>
      </c>
      <c r="B25" s="101">
        <v>0.81891443000000008</v>
      </c>
      <c r="C25" s="101">
        <v>0.33980459999999996</v>
      </c>
      <c r="D25" s="101">
        <v>0.78910239000000004</v>
      </c>
      <c r="E25" s="101">
        <v>0.85834527999999999</v>
      </c>
      <c r="F25" s="101">
        <v>1.0225999800000001</v>
      </c>
      <c r="G25" s="101">
        <v>1.26919358</v>
      </c>
      <c r="H25" s="101">
        <v>0.89277132999999997</v>
      </c>
      <c r="I25" s="101">
        <v>0.59832450999999998</v>
      </c>
      <c r="J25" s="101">
        <v>0.79278879000000002</v>
      </c>
      <c r="K25" s="101">
        <v>0.44646669999999999</v>
      </c>
      <c r="L25" s="101">
        <v>0.35620286000000001</v>
      </c>
      <c r="M25" s="101">
        <v>0.26547878000000003</v>
      </c>
      <c r="N25" s="101">
        <v>8.4499932300000022</v>
      </c>
      <c r="O25" s="817"/>
      <c r="P25" s="1234"/>
    </row>
    <row r="26" spans="1:16" s="308" customFormat="1" ht="15" customHeight="1">
      <c r="A26" s="623" t="s">
        <v>1317</v>
      </c>
      <c r="B26" s="101">
        <v>0.82695793999999989</v>
      </c>
      <c r="C26" s="101">
        <v>0.34808914000000002</v>
      </c>
      <c r="D26" s="101">
        <v>0.79765240000000004</v>
      </c>
      <c r="E26" s="101">
        <v>0.86565440000000005</v>
      </c>
      <c r="F26" s="101">
        <v>0.6210658</v>
      </c>
      <c r="G26" s="101">
        <v>1.17477144</v>
      </c>
      <c r="H26" s="101">
        <v>0.89437842000000001</v>
      </c>
      <c r="I26" s="101">
        <v>0.53894538999999997</v>
      </c>
      <c r="J26" s="101">
        <v>0.80202222999999995</v>
      </c>
      <c r="K26" s="101">
        <v>0.45534195</v>
      </c>
      <c r="L26" s="101">
        <v>0.36659254999999996</v>
      </c>
      <c r="M26" s="101">
        <v>0.27513616999999996</v>
      </c>
      <c r="N26" s="101">
        <v>7.9666078300000001</v>
      </c>
      <c r="O26" s="817"/>
      <c r="P26" s="1234"/>
    </row>
    <row r="27" spans="1:16" s="364" customFormat="1" ht="15" customHeight="1">
      <c r="A27" s="632" t="s">
        <v>1323</v>
      </c>
      <c r="B27" s="100">
        <v>94.015336100000013</v>
      </c>
      <c r="C27" s="100">
        <v>54.817559589999995</v>
      </c>
      <c r="D27" s="100">
        <v>69.059712559999994</v>
      </c>
      <c r="E27" s="100">
        <v>80.459613779999998</v>
      </c>
      <c r="F27" s="100">
        <v>88.61632007</v>
      </c>
      <c r="G27" s="100">
        <v>82.606032399999989</v>
      </c>
      <c r="H27" s="100">
        <v>111.22581203</v>
      </c>
      <c r="I27" s="100">
        <v>48.544879380000005</v>
      </c>
      <c r="J27" s="100">
        <v>91.203828490000006</v>
      </c>
      <c r="K27" s="100">
        <v>76.093363650000015</v>
      </c>
      <c r="L27" s="100">
        <v>83.576606210000008</v>
      </c>
      <c r="M27" s="100">
        <v>107.86872066000001</v>
      </c>
      <c r="N27" s="100">
        <v>988.0877849200001</v>
      </c>
      <c r="O27" s="817"/>
      <c r="P27" s="1234"/>
    </row>
    <row r="28" spans="1:16" s="308" customFormat="1" ht="15" customHeight="1">
      <c r="A28" s="917" t="s">
        <v>203</v>
      </c>
      <c r="B28" s="101">
        <v>4.4444578400000001</v>
      </c>
      <c r="C28" s="101">
        <v>2.1673006299999997</v>
      </c>
      <c r="D28" s="101">
        <v>2.3133577400000003</v>
      </c>
      <c r="E28" s="101">
        <v>2.8930358199999997</v>
      </c>
      <c r="F28" s="101">
        <v>8.7151575399999999</v>
      </c>
      <c r="G28" s="101">
        <v>23.247579690000002</v>
      </c>
      <c r="H28" s="101">
        <v>10.683886220000002</v>
      </c>
      <c r="I28" s="101">
        <v>5.3196278499999998</v>
      </c>
      <c r="J28" s="101">
        <v>9.2060032300000003</v>
      </c>
      <c r="K28" s="101">
        <v>18.010820500000001</v>
      </c>
      <c r="L28" s="101">
        <v>15.678749659999999</v>
      </c>
      <c r="M28" s="101">
        <v>7.8482258499999995</v>
      </c>
      <c r="N28" s="573">
        <v>110.52820256999999</v>
      </c>
      <c r="O28" s="817"/>
      <c r="P28" s="1234"/>
    </row>
    <row r="29" spans="1:16" s="308" customFormat="1" ht="15" customHeight="1">
      <c r="A29" s="980" t="s">
        <v>1456</v>
      </c>
      <c r="B29" s="101">
        <v>2.04694048</v>
      </c>
      <c r="C29" s="101">
        <v>2.57756344</v>
      </c>
      <c r="D29" s="101">
        <v>2.9060563900000003</v>
      </c>
      <c r="E29" s="101">
        <v>2.06223227</v>
      </c>
      <c r="F29" s="101">
        <v>10.342078449999999</v>
      </c>
      <c r="G29" s="101">
        <v>4.6663113799999998</v>
      </c>
      <c r="H29" s="101">
        <v>2.6489708799999998</v>
      </c>
      <c r="I29" s="101">
        <v>2.7901860200000002</v>
      </c>
      <c r="J29" s="101">
        <v>2.2831061400000001</v>
      </c>
      <c r="K29" s="101">
        <v>1.42673183</v>
      </c>
      <c r="L29" s="101">
        <v>7.11301337</v>
      </c>
      <c r="M29" s="101">
        <v>2.3823687799999997</v>
      </c>
      <c r="N29" s="573">
        <v>43.24555943</v>
      </c>
      <c r="O29" s="817"/>
      <c r="P29" s="1234"/>
    </row>
    <row r="30" spans="1:16" s="308" customFormat="1" ht="15" customHeight="1">
      <c r="A30" s="917" t="s">
        <v>193</v>
      </c>
      <c r="B30" s="101">
        <v>31.865126119999999</v>
      </c>
      <c r="C30" s="101">
        <v>21.948703909999999</v>
      </c>
      <c r="D30" s="101">
        <v>14.732311150000001</v>
      </c>
      <c r="E30" s="101">
        <v>15.45160692</v>
      </c>
      <c r="F30" s="101">
        <v>16.016076420000001</v>
      </c>
      <c r="G30" s="101">
        <v>25.420820879999997</v>
      </c>
      <c r="H30" s="101">
        <v>55.862944970000001</v>
      </c>
      <c r="I30" s="101">
        <v>12.49726761</v>
      </c>
      <c r="J30" s="101">
        <v>40.07428985</v>
      </c>
      <c r="K30" s="101">
        <v>22.132544039999999</v>
      </c>
      <c r="L30" s="101">
        <v>20.33572427</v>
      </c>
      <c r="M30" s="101">
        <v>41.608636140000002</v>
      </c>
      <c r="N30" s="573">
        <v>317.94605228000006</v>
      </c>
      <c r="O30" s="817"/>
      <c r="P30" s="1234"/>
    </row>
    <row r="31" spans="1:16" s="308" customFormat="1" ht="15" customHeight="1">
      <c r="A31" s="437" t="s">
        <v>1340</v>
      </c>
      <c r="B31" s="101">
        <v>1.34306835</v>
      </c>
      <c r="C31" s="101">
        <v>1.5219687900000001</v>
      </c>
      <c r="D31" s="101">
        <v>1.5726128700000002</v>
      </c>
      <c r="E31" s="101">
        <v>1.4660888400000001</v>
      </c>
      <c r="F31" s="101">
        <v>1.3087624199999999</v>
      </c>
      <c r="G31" s="101">
        <v>1.3661095000000001</v>
      </c>
      <c r="H31" s="101">
        <v>1.38450472</v>
      </c>
      <c r="I31" s="101">
        <v>1.3406188400000001</v>
      </c>
      <c r="J31" s="101">
        <v>1.3205292800000001</v>
      </c>
      <c r="K31" s="101">
        <v>1.3200683600000001</v>
      </c>
      <c r="L31" s="101">
        <v>1.32687047</v>
      </c>
      <c r="M31" s="101">
        <v>1.52397446</v>
      </c>
      <c r="N31" s="573">
        <v>16.795176900000001</v>
      </c>
      <c r="O31" s="817"/>
      <c r="P31" s="1234"/>
    </row>
    <row r="32" spans="1:16" s="308" customFormat="1" ht="15" customHeight="1">
      <c r="A32" s="437" t="s">
        <v>1594</v>
      </c>
      <c r="B32" s="101">
        <v>8.4584089999999996</v>
      </c>
      <c r="C32" s="101">
        <v>8.6199440000000003</v>
      </c>
      <c r="D32" s="101">
        <v>8.5996839999999999</v>
      </c>
      <c r="E32" s="101">
        <v>8.6199440000000003</v>
      </c>
      <c r="F32" s="101">
        <v>8.6199440000000003</v>
      </c>
      <c r="G32" s="101">
        <v>8.6303110000000007</v>
      </c>
      <c r="H32" s="101">
        <v>8.7547149999999991</v>
      </c>
      <c r="I32" s="101">
        <v>8.7547149999999991</v>
      </c>
      <c r="J32" s="101">
        <v>8.8283210000000008</v>
      </c>
      <c r="K32" s="101">
        <v>9.0563950000000002</v>
      </c>
      <c r="L32" s="101">
        <v>9.0563950000000002</v>
      </c>
      <c r="M32" s="101">
        <v>9.1807990000000004</v>
      </c>
      <c r="N32" s="573">
        <v>105.179576</v>
      </c>
      <c r="O32" s="817"/>
      <c r="P32" s="1234"/>
    </row>
    <row r="33" spans="1:17" s="308" customFormat="1" ht="15" customHeight="1">
      <c r="A33" s="437" t="s">
        <v>252</v>
      </c>
      <c r="B33" s="101">
        <v>31.78298496</v>
      </c>
      <c r="C33" s="101">
        <v>8.3815213499999999</v>
      </c>
      <c r="D33" s="101">
        <v>27.023701539999998</v>
      </c>
      <c r="E33" s="101">
        <v>30.870380309999998</v>
      </c>
      <c r="F33" s="101">
        <v>30.712800350000002</v>
      </c>
      <c r="G33" s="101">
        <v>5.7839410500000001</v>
      </c>
      <c r="H33" s="101">
        <v>19.865031519999999</v>
      </c>
      <c r="I33" s="101">
        <v>5.4976776799999998</v>
      </c>
      <c r="J33" s="101">
        <v>17.761655000000001</v>
      </c>
      <c r="K33" s="101">
        <v>11.675224810000001</v>
      </c>
      <c r="L33" s="101">
        <v>18.048685350000003</v>
      </c>
      <c r="M33" s="101">
        <v>33.700845579999999</v>
      </c>
      <c r="N33" s="573">
        <v>241.10444950000002</v>
      </c>
      <c r="O33" s="817"/>
      <c r="P33" s="1234"/>
    </row>
    <row r="34" spans="1:17" s="308" customFormat="1" ht="15" customHeight="1">
      <c r="A34" s="437" t="s">
        <v>1550</v>
      </c>
      <c r="B34" s="1471">
        <v>14.074349350000002</v>
      </c>
      <c r="C34" s="1471">
        <v>9.60055747</v>
      </c>
      <c r="D34" s="1471">
        <v>11.91198887</v>
      </c>
      <c r="E34" s="1471">
        <v>19.096325620000002</v>
      </c>
      <c r="F34" s="1471">
        <v>12.901500889999999</v>
      </c>
      <c r="G34" s="1471">
        <v>13.490958900000001</v>
      </c>
      <c r="H34" s="1471">
        <v>12.025758720000001</v>
      </c>
      <c r="I34" s="1471">
        <v>12.34478638</v>
      </c>
      <c r="J34" s="1471">
        <v>11.72992399</v>
      </c>
      <c r="K34" s="1471">
        <v>12.47157911</v>
      </c>
      <c r="L34" s="1471">
        <v>12.01716809</v>
      </c>
      <c r="M34" s="1471">
        <v>11.623870849999999</v>
      </c>
      <c r="N34" s="573">
        <v>153.28876824000002</v>
      </c>
      <c r="O34" s="817"/>
      <c r="P34" s="1234"/>
    </row>
    <row r="35" spans="1:17" s="308" customFormat="1" ht="15" customHeight="1">
      <c r="A35" s="402" t="s">
        <v>1321</v>
      </c>
      <c r="B35" s="100">
        <v>5.9837889999999998</v>
      </c>
      <c r="C35" s="100">
        <v>9.2795618000000015</v>
      </c>
      <c r="D35" s="100">
        <v>7.6432366700000003</v>
      </c>
      <c r="E35" s="100">
        <v>14.681126359999999</v>
      </c>
      <c r="F35" s="100">
        <v>12.46216875</v>
      </c>
      <c r="G35" s="100">
        <v>7.64609586</v>
      </c>
      <c r="H35" s="100">
        <v>6.5443102599999996</v>
      </c>
      <c r="I35" s="100">
        <v>7.6059249099999997</v>
      </c>
      <c r="J35" s="100">
        <v>5.7656198300000003</v>
      </c>
      <c r="K35" s="100">
        <v>7.5722474799999997</v>
      </c>
      <c r="L35" s="100">
        <v>7.9183845399999999</v>
      </c>
      <c r="M35" s="100">
        <v>5.9968092899999998</v>
      </c>
      <c r="N35" s="575">
        <v>99.099274750000021</v>
      </c>
      <c r="O35" s="817"/>
      <c r="P35" s="1234"/>
    </row>
    <row r="36" spans="1:17" s="402" customFormat="1" ht="15" customHeight="1">
      <c r="A36" s="631" t="s">
        <v>422</v>
      </c>
      <c r="B36" s="575">
        <v>62.772154919999998</v>
      </c>
      <c r="C36" s="575">
        <v>97.501529439999999</v>
      </c>
      <c r="D36" s="575">
        <v>202.98095702999998</v>
      </c>
      <c r="E36" s="575">
        <v>238.34468726000003</v>
      </c>
      <c r="F36" s="575">
        <v>87.071885559999998</v>
      </c>
      <c r="G36" s="575">
        <v>99.404658960000006</v>
      </c>
      <c r="H36" s="575">
        <v>86.286182880000013</v>
      </c>
      <c r="I36" s="575">
        <v>77.918816799999988</v>
      </c>
      <c r="J36" s="575">
        <v>146.12939018999998</v>
      </c>
      <c r="K36" s="575">
        <v>178.43399267000001</v>
      </c>
      <c r="L36" s="575">
        <v>85.35113229000001</v>
      </c>
      <c r="M36" s="575">
        <v>93.46987077</v>
      </c>
      <c r="N36" s="575">
        <v>1455.66525877</v>
      </c>
      <c r="O36" s="817"/>
      <c r="P36" s="1234"/>
      <c r="Q36" s="628"/>
    </row>
    <row r="37" spans="1:17" s="308" customFormat="1" ht="15" customHeight="1">
      <c r="A37" s="985" t="s">
        <v>195</v>
      </c>
      <c r="B37" s="101">
        <v>38.286540080000002</v>
      </c>
      <c r="C37" s="101">
        <v>44.929690749999999</v>
      </c>
      <c r="D37" s="101">
        <v>98.428605279999999</v>
      </c>
      <c r="E37" s="101">
        <v>67.699734969999994</v>
      </c>
      <c r="F37" s="101">
        <v>47.93311362</v>
      </c>
      <c r="G37" s="101">
        <v>60.735978450000005</v>
      </c>
      <c r="H37" s="101">
        <v>41.778798100000003</v>
      </c>
      <c r="I37" s="101">
        <v>41.94016654</v>
      </c>
      <c r="J37" s="101">
        <v>45.1178417</v>
      </c>
      <c r="K37" s="101">
        <v>37.57608836</v>
      </c>
      <c r="L37" s="101">
        <v>41.704243140000003</v>
      </c>
      <c r="M37" s="101">
        <v>58.70820887</v>
      </c>
      <c r="N37" s="573">
        <v>624.83900986000003</v>
      </c>
      <c r="O37" s="817"/>
      <c r="P37" s="1234"/>
    </row>
    <row r="38" spans="1:17" s="308" customFormat="1" ht="15" customHeight="1">
      <c r="A38" s="985" t="s">
        <v>1318</v>
      </c>
      <c r="B38" s="101">
        <v>7.6311611900000003</v>
      </c>
      <c r="C38" s="101">
        <v>6.8383491100000002</v>
      </c>
      <c r="D38" s="101">
        <v>7.0078892599999998</v>
      </c>
      <c r="E38" s="101">
        <v>130.58910729000002</v>
      </c>
      <c r="F38" s="101">
        <v>9.7653760900000002</v>
      </c>
      <c r="G38" s="101">
        <v>12.20929157</v>
      </c>
      <c r="H38" s="101">
        <v>18.396649440000001</v>
      </c>
      <c r="I38" s="101">
        <v>5.3071490900000002</v>
      </c>
      <c r="J38" s="101">
        <v>10.834356489999999</v>
      </c>
      <c r="K38" s="101">
        <v>110.34663246</v>
      </c>
      <c r="L38" s="101">
        <v>9.2394416499999998</v>
      </c>
      <c r="M38" s="101">
        <v>6.6560569699999999</v>
      </c>
      <c r="N38" s="573">
        <v>334.82146061000003</v>
      </c>
      <c r="O38" s="817"/>
      <c r="P38" s="1234"/>
    </row>
    <row r="39" spans="1:17" s="308" customFormat="1" ht="15" customHeight="1">
      <c r="A39" s="985" t="s">
        <v>1319</v>
      </c>
      <c r="B39" s="101">
        <v>5.4898457499999997</v>
      </c>
      <c r="C39" s="101">
        <v>21.439934640000001</v>
      </c>
      <c r="D39" s="101">
        <v>77.776562189999993</v>
      </c>
      <c r="E39" s="101">
        <v>10.333765319999999</v>
      </c>
      <c r="F39" s="101">
        <v>7.8558032999999998</v>
      </c>
      <c r="G39" s="101">
        <v>7.2677440000000004</v>
      </c>
      <c r="H39" s="101">
        <v>6.5828009500000002</v>
      </c>
      <c r="I39" s="101">
        <v>15.011359029999999</v>
      </c>
      <c r="J39" s="101">
        <v>70.295740599999988</v>
      </c>
      <c r="K39" s="101">
        <v>9.0597490700000005</v>
      </c>
      <c r="L39" s="101">
        <v>7.9639170699999999</v>
      </c>
      <c r="M39" s="101">
        <v>4.0084303100000005</v>
      </c>
      <c r="N39" s="573">
        <v>243.08565222999999</v>
      </c>
      <c r="O39" s="817"/>
      <c r="P39" s="1234"/>
    </row>
    <row r="40" spans="1:17" s="308" customFormat="1" ht="15" customHeight="1">
      <c r="A40" s="437" t="s">
        <v>1326</v>
      </c>
      <c r="B40" s="101">
        <v>2.0919749900000002</v>
      </c>
      <c r="C40" s="101">
        <v>12.148110920000001</v>
      </c>
      <c r="D40" s="101">
        <v>3.2712845099999996</v>
      </c>
      <c r="E40" s="101">
        <v>14.590959720000001</v>
      </c>
      <c r="F40" s="101">
        <v>1.76823587</v>
      </c>
      <c r="G40" s="101">
        <v>1.2285645000000001</v>
      </c>
      <c r="H40" s="101">
        <v>4.35761441</v>
      </c>
      <c r="I40" s="101">
        <v>2.8547964800000001</v>
      </c>
      <c r="J40" s="101">
        <v>3.1096555099999996</v>
      </c>
      <c r="K40" s="101">
        <v>1.9855863600000001</v>
      </c>
      <c r="L40" s="101">
        <v>4.0515073399999997</v>
      </c>
      <c r="M40" s="101">
        <v>4.5103845599999994</v>
      </c>
      <c r="N40" s="573">
        <v>55.968675170000004</v>
      </c>
      <c r="O40" s="817"/>
      <c r="P40" s="1234"/>
    </row>
    <row r="41" spans="1:17" s="308" customFormat="1" ht="15" customHeight="1">
      <c r="A41" s="437" t="s">
        <v>491</v>
      </c>
      <c r="B41" s="101">
        <v>6.6213045599999996</v>
      </c>
      <c r="C41" s="101">
        <v>6.44701915</v>
      </c>
      <c r="D41" s="101">
        <v>6.5742019200000001</v>
      </c>
      <c r="E41" s="101">
        <v>6.9260954100000003</v>
      </c>
      <c r="F41" s="101">
        <v>6.9343162699999992</v>
      </c>
      <c r="G41" s="101">
        <v>6.8536676500000002</v>
      </c>
      <c r="H41" s="101">
        <v>6.7607346799999997</v>
      </c>
      <c r="I41" s="101">
        <v>7.2540708899999995</v>
      </c>
      <c r="J41" s="101">
        <v>6.9800063799999998</v>
      </c>
      <c r="K41" s="101">
        <v>6.6481702199999999</v>
      </c>
      <c r="L41" s="101">
        <v>7.8030095499999996</v>
      </c>
      <c r="M41" s="101">
        <v>7.7402917200000001</v>
      </c>
      <c r="N41" s="573">
        <v>83.542888399999995</v>
      </c>
      <c r="O41" s="817"/>
      <c r="P41" s="1234"/>
    </row>
    <row r="42" spans="1:17" s="308" customFormat="1" ht="15" customHeight="1">
      <c r="A42" s="437" t="s">
        <v>1447</v>
      </c>
      <c r="B42" s="101">
        <v>0.16002</v>
      </c>
      <c r="C42" s="101">
        <v>0.67020449999999998</v>
      </c>
      <c r="D42" s="101">
        <v>4.4453411599999999</v>
      </c>
      <c r="E42" s="101">
        <v>1.5965609999999999</v>
      </c>
      <c r="F42" s="101">
        <v>3.8135270000000001</v>
      </c>
      <c r="G42" s="101">
        <v>0.77491500000000002</v>
      </c>
      <c r="H42" s="101">
        <v>1.6664600000000001</v>
      </c>
      <c r="I42" s="101">
        <v>0.4835045</v>
      </c>
      <c r="J42" s="101">
        <v>0.39610699999999999</v>
      </c>
      <c r="K42" s="101">
        <v>1.485314</v>
      </c>
      <c r="L42" s="101">
        <v>1.169173</v>
      </c>
      <c r="M42" s="101">
        <v>3.5408689999999998</v>
      </c>
      <c r="N42" s="573">
        <v>20.201996160000004</v>
      </c>
      <c r="O42" s="817"/>
      <c r="P42" s="1234"/>
    </row>
    <row r="43" spans="1:17" s="308" customFormat="1" ht="15" customHeight="1">
      <c r="A43" s="402" t="s">
        <v>1320</v>
      </c>
      <c r="B43" s="100">
        <v>2.4913083500000002</v>
      </c>
      <c r="C43" s="100">
        <v>5.0282203700000005</v>
      </c>
      <c r="D43" s="100">
        <v>5.4770727100000007</v>
      </c>
      <c r="E43" s="100">
        <v>6.6084635500000006</v>
      </c>
      <c r="F43" s="100">
        <v>9.0015134099999976</v>
      </c>
      <c r="G43" s="100">
        <v>10.33449779</v>
      </c>
      <c r="H43" s="100">
        <v>6.7431253000000009</v>
      </c>
      <c r="I43" s="100">
        <v>5.0677702699999996</v>
      </c>
      <c r="J43" s="100">
        <v>9.3956825100000003</v>
      </c>
      <c r="K43" s="100">
        <v>11.332452199999999</v>
      </c>
      <c r="L43" s="100">
        <v>13.419840540000001</v>
      </c>
      <c r="M43" s="100">
        <v>8.3056293399999994</v>
      </c>
      <c r="N43" s="575">
        <v>93.205576339999993</v>
      </c>
      <c r="O43" s="817"/>
      <c r="P43" s="1234"/>
    </row>
    <row r="44" spans="1:17" s="402" customFormat="1" ht="15" customHeight="1">
      <c r="A44" s="631" t="s">
        <v>1322</v>
      </c>
      <c r="B44" s="575">
        <v>400.33881823000002</v>
      </c>
      <c r="C44" s="575">
        <v>304.56924672000002</v>
      </c>
      <c r="D44" s="575">
        <v>325.22292743000003</v>
      </c>
      <c r="E44" s="575">
        <v>342.51745728000003</v>
      </c>
      <c r="F44" s="575">
        <v>338.32392808000003</v>
      </c>
      <c r="G44" s="575">
        <v>302.07726768999999</v>
      </c>
      <c r="H44" s="575">
        <v>321.61848142000002</v>
      </c>
      <c r="I44" s="575">
        <v>336.96931387000001</v>
      </c>
      <c r="J44" s="575">
        <v>326.61531467000003</v>
      </c>
      <c r="K44" s="575">
        <v>328.76061766000004</v>
      </c>
      <c r="L44" s="575">
        <v>349.56951765999997</v>
      </c>
      <c r="M44" s="575">
        <v>348.67524017000005</v>
      </c>
      <c r="N44" s="575">
        <v>4025.2581308799995</v>
      </c>
      <c r="O44" s="817"/>
      <c r="P44" s="1234"/>
    </row>
    <row r="45" spans="1:17" s="364" customFormat="1" ht="15" customHeight="1">
      <c r="A45" s="73" t="s">
        <v>1327</v>
      </c>
      <c r="B45" s="635">
        <v>381.18570087000001</v>
      </c>
      <c r="C45" s="635">
        <v>286.80371357999996</v>
      </c>
      <c r="D45" s="635">
        <v>307.05814248000001</v>
      </c>
      <c r="E45" s="635">
        <v>323.14855426999998</v>
      </c>
      <c r="F45" s="635">
        <v>319.99810687000002</v>
      </c>
      <c r="G45" s="635">
        <v>283.71490532999997</v>
      </c>
      <c r="H45" s="635">
        <v>301.00441281000002</v>
      </c>
      <c r="I45" s="635">
        <v>314.37544243999997</v>
      </c>
      <c r="J45" s="635">
        <v>305.18362091</v>
      </c>
      <c r="K45" s="635">
        <v>306.77807467000002</v>
      </c>
      <c r="L45" s="635">
        <v>325.49183481</v>
      </c>
      <c r="M45" s="635">
        <v>322.34474594</v>
      </c>
      <c r="N45" s="635">
        <v>3777.0872549799997</v>
      </c>
      <c r="O45" s="817"/>
      <c r="P45" s="1234"/>
    </row>
    <row r="46" spans="1:17" s="308" customFormat="1" ht="15" customHeight="1">
      <c r="A46" s="623" t="s">
        <v>212</v>
      </c>
      <c r="B46" s="101">
        <v>381.18570087000001</v>
      </c>
      <c r="C46" s="101">
        <v>286.80371357999996</v>
      </c>
      <c r="D46" s="101">
        <v>307.05814248000001</v>
      </c>
      <c r="E46" s="101">
        <v>323.14855426999998</v>
      </c>
      <c r="F46" s="101">
        <v>319.99810687000002</v>
      </c>
      <c r="G46" s="101">
        <v>283.71490532999997</v>
      </c>
      <c r="H46" s="101">
        <v>301.00441281000002</v>
      </c>
      <c r="I46" s="101">
        <v>314.37544243999997</v>
      </c>
      <c r="J46" s="101">
        <v>305.18362091</v>
      </c>
      <c r="K46" s="101">
        <v>306.77807467000002</v>
      </c>
      <c r="L46" s="101">
        <v>325.49183481</v>
      </c>
      <c r="M46" s="101">
        <v>322.34474594</v>
      </c>
      <c r="N46" s="573">
        <v>3777.0872549799997</v>
      </c>
      <c r="O46" s="817"/>
      <c r="P46" s="1234"/>
    </row>
    <row r="47" spans="1:17" s="308" customFormat="1" ht="15" customHeight="1">
      <c r="A47" s="632" t="s">
        <v>1328</v>
      </c>
      <c r="B47" s="101">
        <v>0.69821217000000002</v>
      </c>
      <c r="C47" s="101">
        <v>0.65294704000000003</v>
      </c>
      <c r="D47" s="101">
        <v>0.64582519999999999</v>
      </c>
      <c r="E47" s="101">
        <v>0.66224826000000003</v>
      </c>
      <c r="F47" s="101">
        <v>0.6986424200000001</v>
      </c>
      <c r="G47" s="101">
        <v>0.73150709999999997</v>
      </c>
      <c r="H47" s="101">
        <v>0.73145561999999997</v>
      </c>
      <c r="I47" s="101">
        <v>0.73722542000000002</v>
      </c>
      <c r="J47" s="101">
        <v>0.71454767000000008</v>
      </c>
      <c r="K47" s="101">
        <v>0.72576213000000001</v>
      </c>
      <c r="L47" s="101">
        <v>0.73392382999999994</v>
      </c>
      <c r="M47" s="101">
        <v>0.74803971999999996</v>
      </c>
      <c r="N47" s="573">
        <v>8.4803365799999995</v>
      </c>
      <c r="O47" s="817"/>
      <c r="P47" s="1234"/>
    </row>
    <row r="48" spans="1:17" s="308" customFormat="1" ht="15" customHeight="1">
      <c r="A48" s="623" t="s">
        <v>211</v>
      </c>
      <c r="B48" s="101">
        <v>0.69821217000000002</v>
      </c>
      <c r="C48" s="101">
        <v>0.65294704000000003</v>
      </c>
      <c r="D48" s="101">
        <v>0.64582519999999999</v>
      </c>
      <c r="E48" s="101">
        <v>0.66224826000000003</v>
      </c>
      <c r="F48" s="101">
        <v>0.6986424200000001</v>
      </c>
      <c r="G48" s="101">
        <v>0.73150709999999997</v>
      </c>
      <c r="H48" s="101">
        <v>0.73145561999999997</v>
      </c>
      <c r="I48" s="101">
        <v>0.73722542000000002</v>
      </c>
      <c r="J48" s="101">
        <v>0.71454767000000008</v>
      </c>
      <c r="K48" s="101">
        <v>0.72576213000000001</v>
      </c>
      <c r="L48" s="101">
        <v>0.73392382999999994</v>
      </c>
      <c r="M48" s="101">
        <v>0.74803971999999996</v>
      </c>
      <c r="N48" s="573">
        <v>8.4803365799999995</v>
      </c>
      <c r="O48" s="817"/>
      <c r="P48" s="1234"/>
    </row>
    <row r="49" spans="1:16" s="364" customFormat="1" ht="15" customHeight="1">
      <c r="A49" s="216" t="s">
        <v>200</v>
      </c>
      <c r="B49" s="575">
        <v>14.710609340000001</v>
      </c>
      <c r="C49" s="575">
        <v>11.99379197</v>
      </c>
      <c r="D49" s="575">
        <v>13.67747097</v>
      </c>
      <c r="E49" s="575">
        <v>14.379180509999999</v>
      </c>
      <c r="F49" s="575">
        <v>14.35248528</v>
      </c>
      <c r="G49" s="575">
        <v>14.17039347</v>
      </c>
      <c r="H49" s="575">
        <v>15.60512091</v>
      </c>
      <c r="I49" s="575">
        <v>17.046057210000001</v>
      </c>
      <c r="J49" s="575">
        <v>14.358096669999998</v>
      </c>
      <c r="K49" s="575">
        <v>14.168191389999999</v>
      </c>
      <c r="L49" s="575">
        <v>16.654075299999999</v>
      </c>
      <c r="M49" s="575">
        <v>19.699198720000002</v>
      </c>
      <c r="N49" s="575">
        <v>180.81467173999999</v>
      </c>
      <c r="O49" s="817"/>
      <c r="P49" s="1234"/>
    </row>
    <row r="50" spans="1:16" s="308" customFormat="1" ht="15" customHeight="1">
      <c r="A50" s="623" t="s">
        <v>201</v>
      </c>
      <c r="B50" s="101">
        <v>2.24826266</v>
      </c>
      <c r="C50" s="101">
        <v>4.8482367899999996</v>
      </c>
      <c r="D50" s="101">
        <v>6.4777034200000001</v>
      </c>
      <c r="E50" s="101">
        <v>7.3654027900000001</v>
      </c>
      <c r="F50" s="101">
        <v>8.0770623799999992</v>
      </c>
      <c r="G50" s="101">
        <v>7.6777684500000003</v>
      </c>
      <c r="H50" s="101">
        <v>8.8482436399999997</v>
      </c>
      <c r="I50" s="101">
        <v>10.50078091</v>
      </c>
      <c r="J50" s="101">
        <v>7.6918431199999997</v>
      </c>
      <c r="K50" s="101">
        <v>6.9944496200000001</v>
      </c>
      <c r="L50" s="101">
        <v>8.3447850900000002</v>
      </c>
      <c r="M50" s="101">
        <v>7.0988022199999996</v>
      </c>
      <c r="N50" s="573">
        <v>86.173341089999994</v>
      </c>
      <c r="O50" s="817"/>
      <c r="P50" s="1234"/>
    </row>
    <row r="51" spans="1:16" s="308" customFormat="1" ht="15" customHeight="1">
      <c r="A51" s="308" t="s">
        <v>258</v>
      </c>
      <c r="B51" s="101">
        <v>6.8543260000000004</v>
      </c>
      <c r="C51" s="101">
        <v>0.74619999999999997</v>
      </c>
      <c r="D51" s="101">
        <v>0.58532600000000001</v>
      </c>
      <c r="E51" s="101">
        <v>0.54322599999999999</v>
      </c>
      <c r="F51" s="101">
        <v>0.433226</v>
      </c>
      <c r="G51" s="101">
        <v>0.3896</v>
      </c>
      <c r="H51" s="101">
        <v>0.56872599999999995</v>
      </c>
      <c r="I51" s="101">
        <v>0.53059999999999996</v>
      </c>
      <c r="J51" s="101">
        <v>0.5222</v>
      </c>
      <c r="K51" s="101">
        <v>1.2081</v>
      </c>
      <c r="L51" s="101">
        <v>2.3599779999999999</v>
      </c>
      <c r="M51" s="101">
        <v>5.8220260000000001</v>
      </c>
      <c r="N51" s="573">
        <v>20.563534000000001</v>
      </c>
      <c r="O51" s="817"/>
      <c r="P51" s="1234"/>
    </row>
    <row r="52" spans="1:16" s="308" customFormat="1" ht="15" customHeight="1">
      <c r="A52" s="330" t="s">
        <v>1380</v>
      </c>
      <c r="B52" s="101">
        <v>5.6080206800000001</v>
      </c>
      <c r="C52" s="101">
        <v>6.3993551799999997</v>
      </c>
      <c r="D52" s="101">
        <v>6.6144415499999996</v>
      </c>
      <c r="E52" s="101">
        <v>6.4705517199999996</v>
      </c>
      <c r="F52" s="101">
        <v>5.8421969000000002</v>
      </c>
      <c r="G52" s="101">
        <v>6.1030250199999996</v>
      </c>
      <c r="H52" s="101">
        <v>6.1881512699999996</v>
      </c>
      <c r="I52" s="101">
        <v>6.0146762999999996</v>
      </c>
      <c r="J52" s="101">
        <v>6.1440535499999998</v>
      </c>
      <c r="K52" s="101">
        <v>5.9656417699999995</v>
      </c>
      <c r="L52" s="101">
        <v>5.9493122099999995</v>
      </c>
      <c r="M52" s="101">
        <v>6.7783705000000003</v>
      </c>
      <c r="N52" s="573">
        <v>74.077796649999982</v>
      </c>
      <c r="O52" s="817"/>
      <c r="P52" s="1234"/>
    </row>
    <row r="53" spans="1:16" s="308" customFormat="1" ht="15" customHeight="1">
      <c r="A53" s="402" t="s">
        <v>1331</v>
      </c>
      <c r="B53" s="100">
        <v>3.7442958500000003</v>
      </c>
      <c r="C53" s="1355">
        <v>5.1187941299999995</v>
      </c>
      <c r="D53" s="100">
        <v>3.8414887799999997</v>
      </c>
      <c r="E53" s="100">
        <v>4.3274742399999999</v>
      </c>
      <c r="F53" s="100">
        <v>3.2746935099999996</v>
      </c>
      <c r="G53" s="100">
        <v>3.4604617900000001</v>
      </c>
      <c r="H53" s="100">
        <v>4.27749208</v>
      </c>
      <c r="I53" s="100">
        <v>4.8105887999999997</v>
      </c>
      <c r="J53" s="100">
        <v>6.3590494199999998</v>
      </c>
      <c r="K53" s="100">
        <v>7.0885894700000005</v>
      </c>
      <c r="L53" s="100">
        <v>6.6896837200000006</v>
      </c>
      <c r="M53" s="100">
        <v>5.8832557899999998</v>
      </c>
      <c r="N53" s="575">
        <v>58.875867579999998</v>
      </c>
      <c r="O53" s="817"/>
      <c r="P53" s="1234"/>
    </row>
    <row r="54" spans="1:16" s="437" customFormat="1" ht="15" customHeight="1">
      <c r="A54" s="402" t="s">
        <v>1333</v>
      </c>
      <c r="B54" s="575">
        <v>0.11921941</v>
      </c>
      <c r="C54" s="575">
        <v>0.16362226999999999</v>
      </c>
      <c r="D54" s="575">
        <v>8.8050699999999996E-2</v>
      </c>
      <c r="E54" s="575">
        <v>0.14812054999999999</v>
      </c>
      <c r="F54" s="575">
        <v>0.17959380999999999</v>
      </c>
      <c r="G54" s="575">
        <v>0.15079785999999998</v>
      </c>
      <c r="H54" s="575">
        <v>0.16220979000000002</v>
      </c>
      <c r="I54" s="575">
        <v>0.15740218</v>
      </c>
      <c r="J54" s="575">
        <v>0.15845767999999999</v>
      </c>
      <c r="K54" s="575">
        <v>0.1690989</v>
      </c>
      <c r="L54" s="575">
        <v>0.24172770999999998</v>
      </c>
      <c r="M54" s="575">
        <v>0.21367276999999998</v>
      </c>
      <c r="N54" s="575">
        <v>1.9519736299999999</v>
      </c>
      <c r="O54" s="817"/>
      <c r="P54" s="1234"/>
    </row>
    <row r="55" spans="1:16" s="437" customFormat="1" ht="15" customHeight="1">
      <c r="A55" s="437" t="s">
        <v>603</v>
      </c>
      <c r="B55" s="101">
        <v>0.11921941</v>
      </c>
      <c r="C55" s="101">
        <v>0.16362226999999999</v>
      </c>
      <c r="D55" s="101">
        <v>8.8050699999999996E-2</v>
      </c>
      <c r="E55" s="101">
        <v>0.14812054999999999</v>
      </c>
      <c r="F55" s="101">
        <v>0.17959380999999999</v>
      </c>
      <c r="G55" s="101">
        <v>0.15079785999999998</v>
      </c>
      <c r="H55" s="101">
        <v>0.16220979000000002</v>
      </c>
      <c r="I55" s="101">
        <v>0.15740218</v>
      </c>
      <c r="J55" s="101">
        <v>0.15845767999999999</v>
      </c>
      <c r="K55" s="101">
        <v>0.1690989</v>
      </c>
      <c r="L55" s="101">
        <v>0.24172770999999998</v>
      </c>
      <c r="M55" s="101">
        <v>0.21367276999999998</v>
      </c>
      <c r="N55" s="573">
        <v>1.9519736299999999</v>
      </c>
      <c r="O55" s="817"/>
      <c r="P55" s="1234"/>
    </row>
    <row r="56" spans="1:16" s="437" customFormat="1" ht="15" customHeight="1">
      <c r="A56" s="402" t="s">
        <v>1335</v>
      </c>
      <c r="B56" s="100">
        <v>0.107739</v>
      </c>
      <c r="C56" s="100">
        <v>0.147648</v>
      </c>
      <c r="D56" s="100">
        <v>0.14133299999999999</v>
      </c>
      <c r="E56" s="100">
        <v>0.135709</v>
      </c>
      <c r="F56" s="100">
        <v>0.14187900000000001</v>
      </c>
      <c r="G56" s="100">
        <v>0.14319000000000001</v>
      </c>
      <c r="H56" s="100">
        <v>0.14033899999999999</v>
      </c>
      <c r="I56" s="100">
        <v>0.14505799999999999</v>
      </c>
      <c r="J56" s="100">
        <v>0.15337700000000001</v>
      </c>
      <c r="K56" s="100">
        <v>0.152806</v>
      </c>
      <c r="L56" s="100">
        <v>0.15937000000000001</v>
      </c>
      <c r="M56" s="100">
        <v>0.14018600000000001</v>
      </c>
      <c r="N56" s="100">
        <v>1.708634</v>
      </c>
      <c r="O56" s="817"/>
      <c r="P56" s="1234"/>
    </row>
    <row r="57" spans="1:16" s="437" customFormat="1" ht="15" customHeight="1">
      <c r="A57" s="437" t="s">
        <v>1336</v>
      </c>
      <c r="B57" s="101">
        <v>0.107739</v>
      </c>
      <c r="C57" s="101">
        <v>0.147648</v>
      </c>
      <c r="D57" s="101">
        <v>0.14133299999999999</v>
      </c>
      <c r="E57" s="101">
        <v>0.135709</v>
      </c>
      <c r="F57" s="101">
        <v>0.14187900000000001</v>
      </c>
      <c r="G57" s="101">
        <v>0.14319000000000001</v>
      </c>
      <c r="H57" s="101">
        <v>0.14033899999999999</v>
      </c>
      <c r="I57" s="101">
        <v>0.14505799999999999</v>
      </c>
      <c r="J57" s="101">
        <v>0.15337700000000001</v>
      </c>
      <c r="K57" s="101">
        <v>0.152806</v>
      </c>
      <c r="L57" s="101">
        <v>0.15937000000000001</v>
      </c>
      <c r="M57" s="101">
        <v>0.14018600000000001</v>
      </c>
      <c r="N57" s="573">
        <v>1.708634</v>
      </c>
      <c r="O57" s="817"/>
      <c r="P57" s="1234"/>
    </row>
    <row r="58" spans="1:16" s="437" customFormat="1" ht="15" customHeight="1">
      <c r="A58" s="402" t="s">
        <v>1337</v>
      </c>
      <c r="B58" s="100">
        <v>0.52234284000000009</v>
      </c>
      <c r="C58" s="100">
        <v>0.44161174000000003</v>
      </c>
      <c r="D58" s="100">
        <v>0.51562920999999995</v>
      </c>
      <c r="E58" s="100">
        <v>0.42622751000000003</v>
      </c>
      <c r="F58" s="100">
        <v>0.47368537999999999</v>
      </c>
      <c r="G58" s="100">
        <v>0.94274730999999989</v>
      </c>
      <c r="H58" s="100">
        <v>0.20349597999999999</v>
      </c>
      <c r="I58" s="100">
        <v>1.20163872</v>
      </c>
      <c r="J58" s="100">
        <v>0.56804179999999993</v>
      </c>
      <c r="K58" s="100">
        <v>0.62622639999999996</v>
      </c>
      <c r="L58" s="100">
        <v>0.59285007000000001</v>
      </c>
      <c r="M58" s="100">
        <v>1.1605152599999999</v>
      </c>
      <c r="N58" s="100">
        <v>7.6750122199999993</v>
      </c>
      <c r="O58" s="817"/>
      <c r="P58" s="1234"/>
    </row>
    <row r="59" spans="1:16" s="437" customFormat="1" ht="15" customHeight="1">
      <c r="A59" s="1275" t="s">
        <v>1338</v>
      </c>
      <c r="B59" s="101">
        <v>0.45550428000000004</v>
      </c>
      <c r="C59" s="101">
        <v>0.43264000000000002</v>
      </c>
      <c r="D59" s="101">
        <v>0.47561199999999998</v>
      </c>
      <c r="E59" s="101">
        <v>0.40320255999999999</v>
      </c>
      <c r="F59" s="101">
        <v>0.45568700000000001</v>
      </c>
      <c r="G59" s="101">
        <v>0.92321432999999997</v>
      </c>
      <c r="H59" s="101">
        <v>0.190688</v>
      </c>
      <c r="I59" s="101">
        <v>1.195524</v>
      </c>
      <c r="J59" s="101">
        <v>0.53830111999999997</v>
      </c>
      <c r="K59" s="101">
        <v>0.60864399999999996</v>
      </c>
      <c r="L59" s="101">
        <v>0.54825800000000002</v>
      </c>
      <c r="M59" s="101">
        <v>1.1089708999999999</v>
      </c>
      <c r="N59" s="101">
        <v>7.3362461899999998</v>
      </c>
      <c r="O59" s="817"/>
      <c r="P59" s="1234"/>
    </row>
    <row r="60" spans="1:16" s="437" customFormat="1" ht="15" customHeight="1">
      <c r="A60" s="1275" t="s">
        <v>1346</v>
      </c>
      <c r="B60" s="101">
        <v>3.0258500000000001E-3</v>
      </c>
      <c r="C60" s="101">
        <v>6.39859E-3</v>
      </c>
      <c r="D60" s="101">
        <v>1.4008499999999999E-3</v>
      </c>
      <c r="E60" s="101">
        <v>2.59362E-3</v>
      </c>
      <c r="F60" s="101">
        <v>6.3916899999999994E-3</v>
      </c>
      <c r="G60" s="101">
        <v>5.9100899999999998E-3</v>
      </c>
      <c r="H60" s="101">
        <v>1.1291239999999999E-2</v>
      </c>
      <c r="I60" s="101">
        <v>3.0277099999999999E-3</v>
      </c>
      <c r="J60" s="101">
        <v>1.213784E-2</v>
      </c>
      <c r="K60" s="101">
        <v>1.5260629999999999E-2</v>
      </c>
      <c r="L60" s="101">
        <v>1.942207E-2</v>
      </c>
      <c r="M60" s="101">
        <v>8.9041499999999996E-3</v>
      </c>
      <c r="N60" s="101">
        <v>9.5764329999999995E-2</v>
      </c>
      <c r="O60" s="817"/>
      <c r="P60" s="1234"/>
    </row>
    <row r="61" spans="1:16" s="308" customFormat="1" ht="15" customHeight="1">
      <c r="A61" s="639" t="s">
        <v>192</v>
      </c>
      <c r="B61" s="101">
        <v>6.3812709999999995E-2</v>
      </c>
      <c r="C61" s="101">
        <v>2.5731500000000002E-3</v>
      </c>
      <c r="D61" s="101">
        <v>3.8616360000000002E-2</v>
      </c>
      <c r="E61" s="101">
        <v>2.0431330000000001E-2</v>
      </c>
      <c r="F61" s="101">
        <v>1.1606690000000001E-2</v>
      </c>
      <c r="G61" s="101">
        <v>1.3622889999999999E-2</v>
      </c>
      <c r="H61" s="101">
        <v>1.5167399999999999E-3</v>
      </c>
      <c r="I61" s="101">
        <v>3.0870100000000003E-3</v>
      </c>
      <c r="J61" s="101">
        <v>1.7602840000000002E-2</v>
      </c>
      <c r="K61" s="101">
        <v>2.3217699999999999E-3</v>
      </c>
      <c r="L61" s="101">
        <v>2.5170000000000001E-2</v>
      </c>
      <c r="M61" s="101">
        <v>4.2640209999999998E-2</v>
      </c>
      <c r="N61" s="101">
        <v>0.24300169999999999</v>
      </c>
      <c r="O61" s="817"/>
      <c r="P61" s="1234"/>
    </row>
    <row r="62" spans="1:16" s="627" customFormat="1" ht="15" customHeight="1">
      <c r="A62" s="708" t="s">
        <v>682</v>
      </c>
      <c r="B62" s="543">
        <v>856.39550479000002</v>
      </c>
      <c r="C62" s="543">
        <v>740.18031783000004</v>
      </c>
      <c r="D62" s="543">
        <v>1029.12853909</v>
      </c>
      <c r="E62" s="543">
        <v>1403.6483610100001</v>
      </c>
      <c r="F62" s="543">
        <v>856.29581454000004</v>
      </c>
      <c r="G62" s="543">
        <v>849.88416424000002</v>
      </c>
      <c r="H62" s="543">
        <v>856.82044545000008</v>
      </c>
      <c r="I62" s="543">
        <v>795.0830039299999</v>
      </c>
      <c r="J62" s="543">
        <v>891.97375607999993</v>
      </c>
      <c r="K62" s="543">
        <v>920.0651859300001</v>
      </c>
      <c r="L62" s="543">
        <v>825.48510319000002</v>
      </c>
      <c r="M62" s="543">
        <v>888.69124525000007</v>
      </c>
      <c r="N62" s="543">
        <v>10913.651441330001</v>
      </c>
      <c r="O62" s="1233"/>
    </row>
    <row r="63" spans="1:16" s="308" customFormat="1" ht="15" customHeight="1">
      <c r="A63" s="58" t="s">
        <v>677</v>
      </c>
      <c r="B63" s="625"/>
      <c r="C63" s="1080"/>
      <c r="D63" s="625"/>
      <c r="E63" s="625"/>
      <c r="F63" s="625"/>
    </row>
    <row r="64" spans="1:16" s="308" customFormat="1" ht="15" customHeight="1">
      <c r="A64" s="1516" t="s">
        <v>1872</v>
      </c>
      <c r="B64" s="625"/>
      <c r="D64" s="625"/>
      <c r="E64" s="625"/>
      <c r="F64" s="625"/>
      <c r="N64" s="988"/>
    </row>
    <row r="65" spans="1:14" s="308" customFormat="1" ht="15" customHeight="1">
      <c r="A65" s="930" t="s">
        <v>1981</v>
      </c>
      <c r="B65" s="625"/>
      <c r="C65" s="1080"/>
      <c r="D65" s="625"/>
      <c r="E65" s="625"/>
      <c r="F65" s="625"/>
      <c r="N65" s="1276"/>
    </row>
    <row r="66" spans="1:14">
      <c r="A66" s="81"/>
      <c r="B66" s="81"/>
      <c r="C66" s="1081"/>
      <c r="D66" s="81"/>
      <c r="E66" s="81"/>
      <c r="F66" s="81"/>
      <c r="N66" s="1277"/>
    </row>
    <row r="67" spans="1:14">
      <c r="A67" s="81"/>
      <c r="B67" s="81"/>
      <c r="C67" s="1081"/>
      <c r="D67" s="81"/>
      <c r="E67" s="81"/>
      <c r="F67" s="81"/>
    </row>
  </sheetData>
  <customSheetViews>
    <customSheetView guid="{45E423DD-7FD2-487F-8372-5798D7D06C15}" showPageBreaks="1" showGridLines="0" printArea="1" topLeftCell="D2">
      <selection activeCell="N2" sqref="N2"/>
      <pageMargins left="0.61" right="0.21" top="0.92" bottom="0.23" header="0" footer="0.23"/>
      <pageSetup scale="68" orientation="landscape" r:id="rId1"/>
      <headerFooter alignWithMargins="0"/>
    </customSheetView>
    <customSheetView guid="{B297ACE3-C144-4411-A206-EE5C8D41CE1C}" showGridLines="0" topLeftCell="A37">
      <pane xSplit="1" topLeftCell="B1" activePane="topRight" state="frozen"/>
      <selection pane="topRight" activeCell="C48" sqref="C48:C51"/>
      <rowBreaks count="1" manualBreakCount="1">
        <brk id="58" max="13" man="1"/>
      </rowBreaks>
      <pageMargins left="0.91" right="0.21" top="0.24" bottom="0.23" header="0" footer="0.23"/>
      <pageSetup scale="74" orientation="landscape" r:id="rId2"/>
      <headerFooter alignWithMargins="0"/>
    </customSheetView>
    <customSheetView guid="{67BA8672-8137-4028-84CD-AA630649A2B3}" showRuler="0" topLeftCell="A2">
      <selection activeCell="A51" sqref="A51"/>
      <pageMargins left="0.91" right="0.21" top="0.24" bottom="0.23" header="0" footer="0.23"/>
      <pageSetup scale="75" orientation="landscape" r:id="rId3"/>
      <headerFooter alignWithMargins="0"/>
    </customSheetView>
    <customSheetView guid="{51F1D52B-5D55-4FCC-809B-9B4CC86C88B9}" showGridLines="0" topLeftCell="D2">
      <selection activeCell="N2" sqref="N2"/>
      <pageMargins left="0.61" right="0.21" top="0.92" bottom="0.23" header="0" footer="0.23"/>
      <pageSetup scale="68" orientation="landscape" r:id="rId4"/>
      <headerFooter alignWithMargins="0"/>
    </customSheetView>
  </customSheetViews>
  <phoneticPr fontId="0" type="noConversion"/>
  <pageMargins left="0.72" right="0.21" top="0.22" bottom="0.17" header="0" footer="0.17"/>
  <pageSetup scale="60" orientation="landscape" r:id="rId5"/>
  <headerFooter alignWithMargins="0"/>
  <drawing r:id="rId6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/>
  <dimension ref="A1:E70"/>
  <sheetViews>
    <sheetView showGridLines="0" topLeftCell="A55" zoomScaleNormal="100" workbookViewId="0">
      <selection activeCell="C67" sqref="C67"/>
    </sheetView>
  </sheetViews>
  <sheetFormatPr defaultRowHeight="15"/>
  <cols>
    <col min="1" max="1" width="60.140625" style="66" customWidth="1"/>
    <col min="2" max="2" width="22.42578125" style="66" customWidth="1"/>
    <col min="3" max="3" width="22" style="66" customWidth="1"/>
    <col min="4" max="16384" width="9.140625" style="66"/>
  </cols>
  <sheetData>
    <row r="1" spans="1:5">
      <c r="A1" s="544" t="s">
        <v>332</v>
      </c>
      <c r="B1" s="78"/>
      <c r="C1" s="78"/>
      <c r="D1" s="78"/>
      <c r="E1" s="78">
        <v>48</v>
      </c>
    </row>
    <row r="2" spans="1:5">
      <c r="A2" s="71"/>
      <c r="B2" s="71"/>
      <c r="C2" s="71"/>
      <c r="D2" s="71"/>
    </row>
    <row r="3" spans="1:5">
      <c r="A3" s="71"/>
      <c r="B3" s="71"/>
      <c r="C3" s="71"/>
      <c r="D3" s="71"/>
    </row>
    <row r="4" spans="1:5">
      <c r="A4" s="71"/>
      <c r="B4" s="71"/>
      <c r="C4" s="71"/>
      <c r="D4" s="71"/>
    </row>
    <row r="5" spans="1:5">
      <c r="A5" s="71"/>
      <c r="B5" s="71"/>
      <c r="C5" s="71"/>
      <c r="D5" s="71"/>
    </row>
    <row r="6" spans="1:5">
      <c r="A6" s="71"/>
      <c r="B6" s="71"/>
      <c r="C6" s="71"/>
      <c r="D6" s="71"/>
    </row>
    <row r="7" spans="1:5">
      <c r="A7" s="71"/>
      <c r="B7" s="71"/>
      <c r="C7" s="71"/>
      <c r="D7" s="71"/>
    </row>
    <row r="10" spans="1:5">
      <c r="A10" s="73" t="s">
        <v>1513</v>
      </c>
    </row>
    <row r="11" spans="1:5">
      <c r="A11" s="73" t="s">
        <v>1901</v>
      </c>
    </row>
    <row r="12" spans="1:5">
      <c r="A12" s="82" t="s">
        <v>1653</v>
      </c>
    </row>
    <row r="13" spans="1:5">
      <c r="A13" s="71" t="s">
        <v>416</v>
      </c>
    </row>
    <row r="14" spans="1:5">
      <c r="A14" s="218" t="s">
        <v>344</v>
      </c>
      <c r="B14" s="1553">
        <v>2015</v>
      </c>
      <c r="C14" s="1553">
        <v>2016</v>
      </c>
    </row>
    <row r="15" spans="1:5">
      <c r="A15" s="631" t="s">
        <v>420</v>
      </c>
      <c r="B15" s="1013">
        <v>4512.4471914799997</v>
      </c>
      <c r="C15" s="1013">
        <v>5421.3924318300014</v>
      </c>
      <c r="D15" s="631"/>
    </row>
    <row r="16" spans="1:5">
      <c r="A16" s="632" t="s">
        <v>1325</v>
      </c>
      <c r="B16" s="1013">
        <v>1664.0415399899998</v>
      </c>
      <c r="C16" s="1013">
        <v>2080.9024780699997</v>
      </c>
      <c r="D16" s="632"/>
    </row>
    <row r="17" spans="1:4">
      <c r="A17" s="556" t="s">
        <v>569</v>
      </c>
      <c r="B17" s="152">
        <v>175.41182103</v>
      </c>
      <c r="C17" s="152">
        <v>304.19423996</v>
      </c>
      <c r="D17" s="556"/>
    </row>
    <row r="18" spans="1:4">
      <c r="A18" s="437" t="s">
        <v>570</v>
      </c>
      <c r="B18" s="152">
        <v>1018.9455867199998</v>
      </c>
      <c r="C18" s="152">
        <v>1219.5010604700001</v>
      </c>
      <c r="D18" s="437"/>
    </row>
    <row r="19" spans="1:4">
      <c r="A19" s="437" t="s">
        <v>186</v>
      </c>
      <c r="B19" s="152">
        <v>258.55576976999998</v>
      </c>
      <c r="C19" s="152">
        <v>280.50083290999999</v>
      </c>
      <c r="D19" s="437"/>
    </row>
    <row r="20" spans="1:4">
      <c r="A20" s="437" t="s">
        <v>610</v>
      </c>
      <c r="B20" s="152">
        <v>11.937801879999999</v>
      </c>
      <c r="C20" s="152">
        <v>12.56810911</v>
      </c>
      <c r="D20" s="437"/>
    </row>
    <row r="21" spans="1:4">
      <c r="A21" s="437" t="s">
        <v>187</v>
      </c>
      <c r="B21" s="152">
        <v>92.504946979999971</v>
      </c>
      <c r="C21" s="152">
        <v>62.009174399999992</v>
      </c>
      <c r="D21" s="437"/>
    </row>
    <row r="22" spans="1:4">
      <c r="A22" s="437" t="s">
        <v>188</v>
      </c>
      <c r="B22" s="152">
        <v>37.849856519999996</v>
      </c>
      <c r="C22" s="152">
        <v>150.69488052000003</v>
      </c>
      <c r="D22" s="437"/>
    </row>
    <row r="23" spans="1:4">
      <c r="A23" s="437" t="s">
        <v>669</v>
      </c>
      <c r="B23" s="152">
        <v>68.835757089999987</v>
      </c>
      <c r="C23" s="152">
        <v>51.434180699999999</v>
      </c>
      <c r="D23" s="437"/>
    </row>
    <row r="24" spans="1:4">
      <c r="A24" s="632" t="s">
        <v>1324</v>
      </c>
      <c r="B24" s="1013">
        <v>2038.1441141299999</v>
      </c>
      <c r="C24" s="1013">
        <v>2253.3028940900003</v>
      </c>
      <c r="D24" s="632"/>
    </row>
    <row r="25" spans="1:4">
      <c r="A25" s="623" t="s">
        <v>205</v>
      </c>
      <c r="B25" s="152">
        <v>1959.1101541400001</v>
      </c>
      <c r="C25" s="152">
        <v>2178.5145033199997</v>
      </c>
      <c r="D25" s="623"/>
    </row>
    <row r="26" spans="1:4">
      <c r="A26" s="623" t="s">
        <v>1313</v>
      </c>
      <c r="B26" s="152">
        <v>1.6469807499999998</v>
      </c>
      <c r="C26" s="152">
        <v>5.0629847699999999</v>
      </c>
      <c r="D26" s="623"/>
    </row>
    <row r="27" spans="1:4">
      <c r="A27" s="623" t="s">
        <v>1314</v>
      </c>
      <c r="B27" s="152">
        <v>8.7564128599999993</v>
      </c>
      <c r="C27" s="152">
        <v>8.4835424199999991</v>
      </c>
      <c r="D27" s="623"/>
    </row>
    <row r="28" spans="1:4">
      <c r="A28" s="623" t="s">
        <v>189</v>
      </c>
      <c r="B28" s="152">
        <v>34.299155730000003</v>
      </c>
      <c r="C28" s="152">
        <v>36.317494200000006</v>
      </c>
      <c r="D28" s="623"/>
    </row>
    <row r="29" spans="1:4">
      <c r="A29" s="623" t="s">
        <v>1315</v>
      </c>
      <c r="B29" s="152">
        <v>7.5568041600000013</v>
      </c>
      <c r="C29" s="152">
        <v>8.5077683200000003</v>
      </c>
      <c r="D29" s="623"/>
    </row>
    <row r="30" spans="1:4">
      <c r="A30" s="623" t="s">
        <v>1316</v>
      </c>
      <c r="B30" s="152">
        <v>19.581466859999999</v>
      </c>
      <c r="C30" s="152">
        <v>8.4499932300000022</v>
      </c>
      <c r="D30" s="623"/>
    </row>
    <row r="31" spans="1:4">
      <c r="A31" s="623" t="s">
        <v>1317</v>
      </c>
      <c r="B31" s="152">
        <v>7.1931396299999992</v>
      </c>
      <c r="C31" s="152">
        <v>7.9666078300000001</v>
      </c>
      <c r="D31" s="623"/>
    </row>
    <row r="32" spans="1:4">
      <c r="A32" s="632" t="s">
        <v>1323</v>
      </c>
      <c r="B32" s="1013">
        <v>722.33615702999998</v>
      </c>
      <c r="C32" s="1013">
        <v>988.0877849200001</v>
      </c>
      <c r="D32" s="632"/>
    </row>
    <row r="33" spans="1:4">
      <c r="A33" s="917" t="s">
        <v>203</v>
      </c>
      <c r="B33" s="152">
        <v>51.520083700000001</v>
      </c>
      <c r="C33" s="152">
        <v>110.52820256999999</v>
      </c>
      <c r="D33" s="917"/>
    </row>
    <row r="34" spans="1:4">
      <c r="A34" s="980" t="s">
        <v>1456</v>
      </c>
      <c r="B34" s="152">
        <v>26.278057920000002</v>
      </c>
      <c r="C34" s="152">
        <v>43.24555943</v>
      </c>
      <c r="D34" s="980"/>
    </row>
    <row r="35" spans="1:4">
      <c r="A35" s="917" t="s">
        <v>193</v>
      </c>
      <c r="B35" s="152">
        <v>145.89334123999998</v>
      </c>
      <c r="C35" s="152">
        <v>317.94605228000006</v>
      </c>
      <c r="D35" s="917"/>
    </row>
    <row r="36" spans="1:4">
      <c r="A36" s="437" t="s">
        <v>1340</v>
      </c>
      <c r="B36" s="152">
        <v>17.462714200000001</v>
      </c>
      <c r="C36" s="152">
        <v>16.795176900000001</v>
      </c>
      <c r="D36" s="437"/>
    </row>
    <row r="37" spans="1:4">
      <c r="A37" s="437" t="s">
        <v>1594</v>
      </c>
      <c r="B37" s="152">
        <v>97.186538369999994</v>
      </c>
      <c r="C37" s="152">
        <v>105.179576</v>
      </c>
      <c r="D37" s="437"/>
    </row>
    <row r="38" spans="1:4">
      <c r="A38" s="437" t="s">
        <v>252</v>
      </c>
      <c r="B38" s="152">
        <v>243.22056170000002</v>
      </c>
      <c r="C38" s="152">
        <v>241.10444950000002</v>
      </c>
      <c r="D38" s="437"/>
    </row>
    <row r="39" spans="1:4">
      <c r="A39" s="437" t="s">
        <v>1550</v>
      </c>
      <c r="B39" s="152">
        <v>140.7748599</v>
      </c>
      <c r="C39" s="152">
        <v>153.28876824000002</v>
      </c>
      <c r="D39" s="437"/>
    </row>
    <row r="40" spans="1:4">
      <c r="A40" s="402" t="s">
        <v>1321</v>
      </c>
      <c r="B40" s="1013">
        <v>87.925380329999996</v>
      </c>
      <c r="C40" s="1013">
        <v>99.099274750000021</v>
      </c>
      <c r="D40" s="402"/>
    </row>
    <row r="41" spans="1:4">
      <c r="A41" s="631" t="s">
        <v>422</v>
      </c>
      <c r="B41" s="1013">
        <v>1382.95100011</v>
      </c>
      <c r="C41" s="1013">
        <v>1455.66525877</v>
      </c>
      <c r="D41" s="631"/>
    </row>
    <row r="42" spans="1:4">
      <c r="A42" s="985" t="s">
        <v>195</v>
      </c>
      <c r="B42" s="152">
        <v>553.62120087000005</v>
      </c>
      <c r="C42" s="152">
        <v>624.83900986000003</v>
      </c>
      <c r="D42" s="985"/>
    </row>
    <row r="43" spans="1:4">
      <c r="A43" s="985" t="s">
        <v>1318</v>
      </c>
      <c r="B43" s="152">
        <v>358.55882549999995</v>
      </c>
      <c r="C43" s="152">
        <v>334.82146061000003</v>
      </c>
      <c r="D43" s="985"/>
    </row>
    <row r="44" spans="1:4">
      <c r="A44" s="985" t="s">
        <v>1319</v>
      </c>
      <c r="B44" s="152">
        <v>235.40362268999996</v>
      </c>
      <c r="C44" s="152">
        <v>243.08565222999999</v>
      </c>
      <c r="D44" s="985"/>
    </row>
    <row r="45" spans="1:4">
      <c r="A45" s="437" t="s">
        <v>1326</v>
      </c>
      <c r="B45" s="152">
        <v>58.458637570000008</v>
      </c>
      <c r="C45" s="152">
        <v>55.968675170000004</v>
      </c>
      <c r="D45" s="437"/>
    </row>
    <row r="46" spans="1:4">
      <c r="A46" s="437" t="s">
        <v>491</v>
      </c>
      <c r="B46" s="152">
        <v>71.19703183</v>
      </c>
      <c r="C46" s="152">
        <v>83.542888399999995</v>
      </c>
      <c r="D46" s="437"/>
    </row>
    <row r="47" spans="1:4">
      <c r="A47" s="437" t="s">
        <v>1447</v>
      </c>
      <c r="B47" s="152">
        <v>31.638644290000002</v>
      </c>
      <c r="C47" s="152">
        <v>20.201996160000004</v>
      </c>
      <c r="D47" s="437"/>
    </row>
    <row r="48" spans="1:4">
      <c r="A48" s="402" t="s">
        <v>1320</v>
      </c>
      <c r="B48" s="1013">
        <v>74.073037360000001</v>
      </c>
      <c r="C48" s="1013">
        <v>93.205576339999993</v>
      </c>
      <c r="D48" s="402"/>
    </row>
    <row r="49" spans="1:4">
      <c r="A49" s="631" t="s">
        <v>1322</v>
      </c>
      <c r="B49" s="1013">
        <v>3808.7672083899997</v>
      </c>
      <c r="C49" s="1013">
        <v>4025.2581308799995</v>
      </c>
      <c r="D49" s="631"/>
    </row>
    <row r="50" spans="1:4">
      <c r="A50" s="73" t="s">
        <v>1327</v>
      </c>
      <c r="B50" s="1013">
        <v>3577.5530538099997</v>
      </c>
      <c r="C50" s="1013">
        <v>3777.0872549799997</v>
      </c>
      <c r="D50" s="73"/>
    </row>
    <row r="51" spans="1:4">
      <c r="A51" s="623" t="s">
        <v>212</v>
      </c>
      <c r="B51" s="152">
        <v>3577.5530538099997</v>
      </c>
      <c r="C51" s="152">
        <v>3777.0872549799997</v>
      </c>
      <c r="D51" s="623"/>
    </row>
    <row r="52" spans="1:4">
      <c r="A52" s="632" t="s">
        <v>1328</v>
      </c>
      <c r="B52" s="1552">
        <v>0</v>
      </c>
      <c r="C52" s="1013">
        <v>8.4803365799999995</v>
      </c>
    </row>
    <row r="53" spans="1:4">
      <c r="A53" s="623" t="s">
        <v>211</v>
      </c>
      <c r="B53" s="189">
        <v>0</v>
      </c>
      <c r="C53" s="152">
        <v>8.4803365799999995</v>
      </c>
    </row>
    <row r="54" spans="1:4">
      <c r="A54" s="216" t="s">
        <v>200</v>
      </c>
      <c r="B54" s="1013">
        <v>172.01320351999999</v>
      </c>
      <c r="C54" s="1013">
        <v>180.81467173999999</v>
      </c>
      <c r="D54" s="216"/>
    </row>
    <row r="55" spans="1:4">
      <c r="A55" s="623" t="s">
        <v>201</v>
      </c>
      <c r="B55" s="152">
        <v>81.553294240000014</v>
      </c>
      <c r="C55" s="152">
        <v>86.173341089999994</v>
      </c>
      <c r="D55" s="623"/>
    </row>
    <row r="56" spans="1:4">
      <c r="A56" s="308" t="s">
        <v>258</v>
      </c>
      <c r="B56" s="152">
        <v>17.764156</v>
      </c>
      <c r="C56" s="152">
        <v>20.563534000000001</v>
      </c>
      <c r="D56" s="308"/>
    </row>
    <row r="57" spans="1:4">
      <c r="A57" s="330" t="s">
        <v>1380</v>
      </c>
      <c r="B57" s="152">
        <v>72.695753279999991</v>
      </c>
      <c r="C57" s="152">
        <v>74.077796649999982</v>
      </c>
      <c r="D57" s="330"/>
    </row>
    <row r="58" spans="1:4">
      <c r="A58" s="402" t="s">
        <v>1331</v>
      </c>
      <c r="B58" s="1013">
        <v>59.200951059999994</v>
      </c>
      <c r="C58" s="1013">
        <v>58.875867579999998</v>
      </c>
      <c r="D58" s="402"/>
    </row>
    <row r="59" spans="1:4">
      <c r="A59" s="402" t="s">
        <v>1333</v>
      </c>
      <c r="B59" s="1013">
        <v>1.5230311000000001</v>
      </c>
      <c r="C59" s="152">
        <v>1.9519736299999999</v>
      </c>
      <c r="D59" s="402"/>
    </row>
    <row r="60" spans="1:4">
      <c r="A60" s="437" t="s">
        <v>603</v>
      </c>
      <c r="B60" s="152">
        <v>1.5230311000000001</v>
      </c>
      <c r="C60" s="152">
        <v>1.9519736299999999</v>
      </c>
      <c r="D60" s="437"/>
    </row>
    <row r="61" spans="1:4">
      <c r="A61" s="402" t="s">
        <v>1335</v>
      </c>
      <c r="B61" s="1013">
        <v>1.6565949999999998</v>
      </c>
      <c r="C61" s="1013">
        <v>1.708634</v>
      </c>
      <c r="D61" s="402"/>
    </row>
    <row r="62" spans="1:4">
      <c r="A62" s="437" t="s">
        <v>1336</v>
      </c>
      <c r="B62" s="152">
        <v>1.6565949999999998</v>
      </c>
      <c r="C62" s="152">
        <v>1.708634</v>
      </c>
      <c r="D62" s="437"/>
    </row>
    <row r="63" spans="1:4">
      <c r="A63" s="402" t="s">
        <v>1337</v>
      </c>
      <c r="B63" s="1013">
        <v>16.160514475119999</v>
      </c>
      <c r="C63" s="1013">
        <v>7.6750122199999993</v>
      </c>
      <c r="D63" s="402"/>
    </row>
    <row r="64" spans="1:4">
      <c r="A64" s="1275" t="s">
        <v>1338</v>
      </c>
      <c r="B64" s="152">
        <v>15.64455852</v>
      </c>
      <c r="C64" s="152">
        <v>7.3362461899999998</v>
      </c>
      <c r="D64" s="1275"/>
    </row>
    <row r="65" spans="1:4">
      <c r="A65" s="1275" t="s">
        <v>1346</v>
      </c>
      <c r="B65" s="1559">
        <v>0</v>
      </c>
      <c r="C65" s="152">
        <v>9.5764329999999995E-2</v>
      </c>
    </row>
    <row r="66" spans="1:4">
      <c r="A66" s="639" t="s">
        <v>192</v>
      </c>
      <c r="B66" s="152">
        <v>0.51595595511999992</v>
      </c>
      <c r="C66" s="152">
        <v>0.24300169999999999</v>
      </c>
      <c r="D66" s="639"/>
    </row>
    <row r="67" spans="1:4" ht="17.25">
      <c r="A67" s="708" t="s">
        <v>682</v>
      </c>
      <c r="B67" s="1558">
        <v>9723.5055405551193</v>
      </c>
      <c r="C67" s="1558">
        <v>10913.651441330001</v>
      </c>
    </row>
    <row r="68" spans="1:4">
      <c r="A68" s="58" t="s">
        <v>677</v>
      </c>
    </row>
    <row r="69" spans="1:4">
      <c r="A69" s="1516" t="s">
        <v>1872</v>
      </c>
    </row>
    <row r="70" spans="1:4" ht="15.75">
      <c r="A70" s="930" t="s">
        <v>1981</v>
      </c>
    </row>
  </sheetData>
  <pageMargins left="1.02" right="0.7" top="0.75" bottom="0.75" header="0.3" footer="0.3"/>
  <pageSetup scale="65" orientation="portrait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1:W67"/>
  <sheetViews>
    <sheetView showGridLines="0" topLeftCell="A38" zoomScaleNormal="100" workbookViewId="0">
      <pane xSplit="1" topLeftCell="B1" activePane="topRight" state="frozen"/>
      <selection activeCell="A29" sqref="A29"/>
      <selection pane="topRight" activeCell="F56" sqref="F56"/>
    </sheetView>
  </sheetViews>
  <sheetFormatPr defaultRowHeight="15"/>
  <cols>
    <col min="1" max="1" width="57.7109375" style="22" customWidth="1"/>
    <col min="2" max="3" width="9" style="22" customWidth="1"/>
    <col min="4" max="4" width="8.85546875" style="22" customWidth="1"/>
    <col min="5" max="5" width="9.140625" style="22"/>
    <col min="6" max="6" width="8.85546875" style="22" customWidth="1"/>
    <col min="7" max="7" width="8.28515625" style="22" customWidth="1"/>
    <col min="8" max="8" width="8.7109375" style="22" customWidth="1"/>
    <col min="9" max="9" width="9.28515625" style="22" customWidth="1"/>
    <col min="10" max="10" width="10.5703125" style="22" customWidth="1"/>
    <col min="11" max="11" width="9.7109375" style="22" customWidth="1"/>
    <col min="12" max="12" width="10.85546875" style="22" bestFit="1" customWidth="1"/>
    <col min="13" max="13" width="11" style="22" customWidth="1"/>
    <col min="14" max="14" width="10.7109375" style="22" customWidth="1"/>
    <col min="15" max="16384" width="9.140625" style="22"/>
  </cols>
  <sheetData>
    <row r="1" spans="1:16" s="71" customForma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49</v>
      </c>
    </row>
    <row r="6" spans="1:16" ht="15.75">
      <c r="A6" s="72" t="s">
        <v>22</v>
      </c>
    </row>
    <row r="7" spans="1:16" ht="15.75">
      <c r="A7" s="73" t="s">
        <v>1736</v>
      </c>
    </row>
    <row r="8" spans="1:16" ht="15.75">
      <c r="A8" s="174" t="s">
        <v>416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</row>
    <row r="9" spans="1:16" ht="15.75" customHeight="1">
      <c r="A9" s="727" t="s">
        <v>344</v>
      </c>
      <c r="B9" s="727" t="s">
        <v>425</v>
      </c>
      <c r="C9" s="727" t="s">
        <v>385</v>
      </c>
      <c r="D9" s="727" t="s">
        <v>386</v>
      </c>
      <c r="E9" s="727" t="s">
        <v>387</v>
      </c>
      <c r="F9" s="727" t="s">
        <v>388</v>
      </c>
      <c r="G9" s="727" t="s">
        <v>389</v>
      </c>
      <c r="H9" s="727" t="s">
        <v>390</v>
      </c>
      <c r="I9" s="727" t="s">
        <v>391</v>
      </c>
      <c r="J9" s="727" t="s">
        <v>392</v>
      </c>
      <c r="K9" s="727" t="s">
        <v>393</v>
      </c>
      <c r="L9" s="727" t="s">
        <v>394</v>
      </c>
      <c r="M9" s="727" t="s">
        <v>395</v>
      </c>
      <c r="N9" s="727" t="s">
        <v>37</v>
      </c>
    </row>
    <row r="10" spans="1:16" ht="15.75" customHeight="1">
      <c r="A10" s="724" t="s">
        <v>420</v>
      </c>
      <c r="B10" s="554">
        <v>41.775818830000013</v>
      </c>
      <c r="C10" s="554">
        <v>29.213252929999999</v>
      </c>
      <c r="D10" s="554">
        <v>33.357578100000005</v>
      </c>
      <c r="E10" s="554">
        <v>76.943354420000006</v>
      </c>
      <c r="F10" s="554">
        <v>29.74175469</v>
      </c>
      <c r="G10" s="554">
        <v>43.134679869999999</v>
      </c>
      <c r="H10" s="554">
        <v>35.604403519999998</v>
      </c>
      <c r="I10" s="554">
        <v>39.625548290000005</v>
      </c>
      <c r="J10" s="554">
        <v>46.50376455</v>
      </c>
      <c r="K10" s="554">
        <v>29.79023965</v>
      </c>
      <c r="L10" s="554">
        <v>33.796904099999999</v>
      </c>
      <c r="M10" s="554">
        <v>38.759059379999997</v>
      </c>
      <c r="N10" s="554">
        <v>478.24635833000002</v>
      </c>
      <c r="O10" s="25"/>
      <c r="P10" s="25"/>
    </row>
    <row r="11" spans="1:16" ht="15.75" customHeight="1">
      <c r="A11" s="632" t="s">
        <v>1325</v>
      </c>
      <c r="B11" s="554">
        <v>15.381316230000001</v>
      </c>
      <c r="C11" s="554">
        <v>11.61673873</v>
      </c>
      <c r="D11" s="554">
        <v>14.927758689999999</v>
      </c>
      <c r="E11" s="554">
        <v>15.74005859</v>
      </c>
      <c r="F11" s="554">
        <v>12.467481039999999</v>
      </c>
      <c r="G11" s="554">
        <v>21.025668240000002</v>
      </c>
      <c r="H11" s="554">
        <v>13.18300356</v>
      </c>
      <c r="I11" s="554">
        <v>12.874441170000003</v>
      </c>
      <c r="J11" s="554">
        <v>19.763428140000002</v>
      </c>
      <c r="K11" s="554">
        <v>10.937882160000001</v>
      </c>
      <c r="L11" s="554">
        <v>11.82545814</v>
      </c>
      <c r="M11" s="554">
        <v>17.579631340000002</v>
      </c>
      <c r="N11" s="554">
        <v>177.32286603000003</v>
      </c>
      <c r="O11" s="25"/>
      <c r="P11" s="25"/>
    </row>
    <row r="12" spans="1:16" ht="15.75" customHeight="1">
      <c r="A12" s="343" t="s">
        <v>1431</v>
      </c>
      <c r="B12" s="101">
        <v>1.1730026200000001</v>
      </c>
      <c r="C12" s="101">
        <v>3.5962930499999999</v>
      </c>
      <c r="D12" s="101">
        <v>7.0607141799999997</v>
      </c>
      <c r="E12" s="101">
        <v>1.89688488</v>
      </c>
      <c r="F12" s="101">
        <v>2.1505750299999997</v>
      </c>
      <c r="G12" s="101">
        <v>12.03870667</v>
      </c>
      <c r="H12" s="101">
        <v>1.8201733600000001</v>
      </c>
      <c r="I12" s="101">
        <v>3.2372827900000001</v>
      </c>
      <c r="J12" s="101">
        <v>7.1037447300000007</v>
      </c>
      <c r="K12" s="101">
        <v>1.12439548</v>
      </c>
      <c r="L12" s="101">
        <v>1.5363613</v>
      </c>
      <c r="M12" s="101">
        <v>5.0216761100000005</v>
      </c>
      <c r="N12" s="551">
        <v>47.759810200000004</v>
      </c>
      <c r="O12" s="25"/>
      <c r="P12" s="25"/>
    </row>
    <row r="13" spans="1:16" ht="15.75" customHeight="1">
      <c r="A13" s="343" t="s">
        <v>1432</v>
      </c>
      <c r="B13" s="101">
        <v>11.90731542</v>
      </c>
      <c r="C13" s="101">
        <v>6.1409113200000007</v>
      </c>
      <c r="D13" s="101">
        <v>6.0303793600000004</v>
      </c>
      <c r="E13" s="101">
        <v>11.36202025</v>
      </c>
      <c r="F13" s="101">
        <v>8.2208650199999997</v>
      </c>
      <c r="G13" s="101">
        <v>6.34149384</v>
      </c>
      <c r="H13" s="101">
        <v>8.6729249700000004</v>
      </c>
      <c r="I13" s="101">
        <v>7.2888093200000004</v>
      </c>
      <c r="J13" s="101">
        <v>9.8865289900000004</v>
      </c>
      <c r="K13" s="101">
        <v>7.5655332199999998</v>
      </c>
      <c r="L13" s="101">
        <v>7.9255659400000003</v>
      </c>
      <c r="M13" s="101">
        <v>9.97416692</v>
      </c>
      <c r="N13" s="551">
        <v>101.31651457000001</v>
      </c>
      <c r="O13" s="25"/>
      <c r="P13" s="25"/>
    </row>
    <row r="14" spans="1:16" ht="15.75" customHeight="1">
      <c r="A14" s="326" t="s">
        <v>236</v>
      </c>
      <c r="B14" s="101">
        <v>1.0786813400000002</v>
      </c>
      <c r="C14" s="101">
        <v>0.84594027000000005</v>
      </c>
      <c r="D14" s="101">
        <v>0.65505263000000002</v>
      </c>
      <c r="E14" s="101">
        <v>1.18940274</v>
      </c>
      <c r="F14" s="101">
        <v>0.56654095999999998</v>
      </c>
      <c r="G14" s="101">
        <v>1.5197968700000002</v>
      </c>
      <c r="H14" s="101">
        <v>1.0597017399999999</v>
      </c>
      <c r="I14" s="101">
        <v>1.30236503</v>
      </c>
      <c r="J14" s="101">
        <v>1.1862656</v>
      </c>
      <c r="K14" s="101">
        <v>1.06789058</v>
      </c>
      <c r="L14" s="101">
        <v>1.2213124799999999</v>
      </c>
      <c r="M14" s="101">
        <v>1.48704082</v>
      </c>
      <c r="N14" s="551">
        <v>13.179991060000003</v>
      </c>
      <c r="O14" s="25"/>
      <c r="P14" s="25"/>
    </row>
    <row r="15" spans="1:16" ht="15.75" customHeight="1">
      <c r="A15" s="326" t="s">
        <v>1433</v>
      </c>
      <c r="B15" s="101">
        <v>7.9909500000000001E-3</v>
      </c>
      <c r="C15" s="101">
        <v>2.0516360000000001E-2</v>
      </c>
      <c r="D15" s="101">
        <v>2.2815800000000001E-3</v>
      </c>
      <c r="E15" s="101">
        <v>7.0730340000000003E-2</v>
      </c>
      <c r="F15" s="1354">
        <v>5.4701300000000001E-3</v>
      </c>
      <c r="G15" s="101">
        <v>2.8987499999999999E-2</v>
      </c>
      <c r="H15" s="101">
        <v>8.2840649999999988E-2</v>
      </c>
      <c r="I15" s="101">
        <v>8.9582220000000004E-2</v>
      </c>
      <c r="J15" s="101">
        <v>9.5260600000000001E-2</v>
      </c>
      <c r="K15" s="101">
        <v>5.5537799999999995E-3</v>
      </c>
      <c r="L15" s="101">
        <v>2.1326660000000001E-2</v>
      </c>
      <c r="M15" s="101">
        <v>4.0812600000000006E-3</v>
      </c>
      <c r="N15" s="551">
        <v>0.43462202999999999</v>
      </c>
      <c r="O15" s="25"/>
      <c r="P15" s="25"/>
    </row>
    <row r="16" spans="1:16" ht="15.75" customHeight="1">
      <c r="A16" s="326" t="s">
        <v>237</v>
      </c>
      <c r="B16" s="101">
        <v>0.16542889999999999</v>
      </c>
      <c r="C16" s="101">
        <v>0.24898976</v>
      </c>
      <c r="D16" s="101">
        <v>0.47568250000000001</v>
      </c>
      <c r="E16" s="101">
        <v>0.23141732999999998</v>
      </c>
      <c r="F16" s="101">
        <v>0.78693567000000009</v>
      </c>
      <c r="G16" s="101">
        <v>0.23100883</v>
      </c>
      <c r="H16" s="101">
        <v>0.23391814999999999</v>
      </c>
      <c r="I16" s="101">
        <v>0.14631376999999998</v>
      </c>
      <c r="J16" s="101">
        <v>0.24784865</v>
      </c>
      <c r="K16" s="101">
        <v>0.33743455999999999</v>
      </c>
      <c r="L16" s="101">
        <v>0.26049905000000001</v>
      </c>
      <c r="M16" s="101">
        <v>0.29132281999999998</v>
      </c>
      <c r="N16" s="551">
        <v>3.6567999900000001</v>
      </c>
      <c r="O16" s="25"/>
      <c r="P16" s="25"/>
    </row>
    <row r="17" spans="1:16" ht="15.75" customHeight="1">
      <c r="A17" s="326" t="s">
        <v>1434</v>
      </c>
      <c r="B17" s="101">
        <v>1.609095E-2</v>
      </c>
      <c r="C17" s="101">
        <v>2.861636E-2</v>
      </c>
      <c r="D17" s="101">
        <v>1.0327270000000001E-2</v>
      </c>
      <c r="E17" s="101">
        <v>7.8830339999999999E-2</v>
      </c>
      <c r="F17" s="101">
        <v>2.2075130000000002E-2</v>
      </c>
      <c r="G17" s="101">
        <v>3.7087500000000002E-2</v>
      </c>
      <c r="H17" s="101">
        <v>0.12523065</v>
      </c>
      <c r="I17" s="101">
        <v>6.2569780000000005E-2</v>
      </c>
      <c r="J17" s="101">
        <v>0.15028659999999999</v>
      </c>
      <c r="K17" s="101">
        <v>9.7709460000000012E-2</v>
      </c>
      <c r="L17" s="101">
        <v>9.1066889999999998E-2</v>
      </c>
      <c r="M17" s="101">
        <v>5.7460320000000002E-2</v>
      </c>
      <c r="N17" s="551">
        <v>0.77735125000000005</v>
      </c>
      <c r="O17" s="25"/>
      <c r="P17" s="25"/>
    </row>
    <row r="18" spans="1:16" ht="15.75" customHeight="1">
      <c r="A18" s="326" t="s">
        <v>1435</v>
      </c>
      <c r="B18" s="101">
        <v>1.03280605</v>
      </c>
      <c r="C18" s="101">
        <v>0.73547160999999994</v>
      </c>
      <c r="D18" s="101">
        <v>0.69332117000000004</v>
      </c>
      <c r="E18" s="101">
        <v>0.91077270999999993</v>
      </c>
      <c r="F18" s="101">
        <v>0.71501910000000002</v>
      </c>
      <c r="G18" s="101">
        <v>0.82858703</v>
      </c>
      <c r="H18" s="101">
        <v>1.1882140400000001</v>
      </c>
      <c r="I18" s="101">
        <v>0.74751825999999999</v>
      </c>
      <c r="J18" s="101">
        <v>1.09349297</v>
      </c>
      <c r="K18" s="101">
        <v>0.73936508000000001</v>
      </c>
      <c r="L18" s="101">
        <v>0.76932581999999994</v>
      </c>
      <c r="M18" s="101">
        <v>0.74388308999999997</v>
      </c>
      <c r="N18" s="551">
        <v>10.197776930000002</v>
      </c>
      <c r="O18" s="25"/>
      <c r="P18" s="25"/>
    </row>
    <row r="19" spans="1:16" s="14" customFormat="1" ht="15.75" customHeight="1">
      <c r="A19" s="724" t="s">
        <v>1324</v>
      </c>
      <c r="B19" s="629">
        <v>18.860464560000004</v>
      </c>
      <c r="C19" s="629">
        <v>14.0553823</v>
      </c>
      <c r="D19" s="629">
        <v>14.0433561</v>
      </c>
      <c r="E19" s="629">
        <v>57.129897399999997</v>
      </c>
      <c r="F19" s="629">
        <v>13.253080140000002</v>
      </c>
      <c r="G19" s="629">
        <v>17.489478380000001</v>
      </c>
      <c r="H19" s="629">
        <v>18.461059500000001</v>
      </c>
      <c r="I19" s="629">
        <v>20.393959609999996</v>
      </c>
      <c r="J19" s="629">
        <v>19.988462689999999</v>
      </c>
      <c r="K19" s="629">
        <v>15.589165149999999</v>
      </c>
      <c r="L19" s="629">
        <v>16.588139859999998</v>
      </c>
      <c r="M19" s="629">
        <v>16.454639919999998</v>
      </c>
      <c r="N19" s="629">
        <v>242.30708561</v>
      </c>
      <c r="O19" s="25"/>
      <c r="P19" s="25"/>
    </row>
    <row r="20" spans="1:16" ht="15.75" customHeight="1">
      <c r="A20" s="343" t="s">
        <v>243</v>
      </c>
      <c r="B20" s="101">
        <v>18.345680100000003</v>
      </c>
      <c r="C20" s="101">
        <v>13.62718918</v>
      </c>
      <c r="D20" s="101">
        <v>13.60707781</v>
      </c>
      <c r="E20" s="101">
        <v>56.322396700000006</v>
      </c>
      <c r="F20" s="101">
        <v>12.914575699999999</v>
      </c>
      <c r="G20" s="101">
        <v>16.952070940000002</v>
      </c>
      <c r="H20" s="101">
        <v>17.987782289999998</v>
      </c>
      <c r="I20" s="101">
        <v>20.08929152</v>
      </c>
      <c r="J20" s="101">
        <v>19.244264250000001</v>
      </c>
      <c r="K20" s="101">
        <v>15.16036995</v>
      </c>
      <c r="L20" s="101">
        <v>16.064893990000002</v>
      </c>
      <c r="M20" s="101">
        <v>15.81956707</v>
      </c>
      <c r="N20" s="551">
        <v>236.13515949999999</v>
      </c>
      <c r="O20" s="25"/>
      <c r="P20" s="25"/>
    </row>
    <row r="21" spans="1:16" ht="15.75" customHeight="1">
      <c r="A21" s="343" t="s">
        <v>1436</v>
      </c>
      <c r="B21" s="101">
        <v>0.38468379999999996</v>
      </c>
      <c r="C21" s="101">
        <v>0.23860816000000001</v>
      </c>
      <c r="D21" s="101">
        <v>0.32441287000000002</v>
      </c>
      <c r="E21" s="101">
        <v>0.48516872999999999</v>
      </c>
      <c r="F21" s="101">
        <v>0.20839492000000001</v>
      </c>
      <c r="G21" s="101">
        <v>0.35820157000000002</v>
      </c>
      <c r="H21" s="101">
        <v>0.15343901000000001</v>
      </c>
      <c r="I21" s="101">
        <v>0.21369482000000001</v>
      </c>
      <c r="J21" s="101">
        <v>0.36869328000000001</v>
      </c>
      <c r="K21" s="101">
        <v>0.32159186000000001</v>
      </c>
      <c r="L21" s="101">
        <v>0.38798292000000001</v>
      </c>
      <c r="M21" s="101">
        <v>0.53453308999999993</v>
      </c>
      <c r="N21" s="551">
        <v>3.9794050299999997</v>
      </c>
      <c r="O21" s="25"/>
      <c r="P21" s="25"/>
    </row>
    <row r="22" spans="1:16" ht="15.75" customHeight="1">
      <c r="A22" s="343" t="s">
        <v>1466</v>
      </c>
      <c r="B22" s="101">
        <v>9.5363429999999999E-2</v>
      </c>
      <c r="C22" s="101">
        <v>0.11979941000000001</v>
      </c>
      <c r="D22" s="101">
        <v>9.6403550000000005E-2</v>
      </c>
      <c r="E22" s="101">
        <v>0.10103358999999999</v>
      </c>
      <c r="F22" s="101">
        <v>0.10427815</v>
      </c>
      <c r="G22" s="101">
        <v>8.2816130000000002E-2</v>
      </c>
      <c r="H22" s="101">
        <v>5.8891329999999999E-2</v>
      </c>
      <c r="I22" s="101">
        <v>7.507960000000001E-2</v>
      </c>
      <c r="J22" s="101">
        <v>8.0632899999999993E-2</v>
      </c>
      <c r="K22" s="101">
        <v>7.185277000000001E-2</v>
      </c>
      <c r="L22" s="101">
        <v>5.7821160000000003E-2</v>
      </c>
      <c r="M22" s="101">
        <v>7.8692559999999995E-2</v>
      </c>
      <c r="N22" s="551">
        <v>1.02266458</v>
      </c>
      <c r="O22" s="25"/>
      <c r="P22" s="25"/>
    </row>
    <row r="23" spans="1:16" ht="15.75" customHeight="1">
      <c r="A23" s="343" t="s">
        <v>1437</v>
      </c>
      <c r="B23" s="101">
        <v>7.9909500000000001E-3</v>
      </c>
      <c r="C23" s="101">
        <v>2.0516360000000001E-2</v>
      </c>
      <c r="D23" s="101">
        <v>2.2272699999999999E-3</v>
      </c>
      <c r="E23" s="101">
        <v>7.0730340000000003E-2</v>
      </c>
      <c r="F23" s="101">
        <v>5.4701300000000001E-3</v>
      </c>
      <c r="G23" s="101">
        <v>2.8987499999999999E-2</v>
      </c>
      <c r="H23" s="101">
        <v>8.2840649999999988E-2</v>
      </c>
      <c r="I23" s="101">
        <v>2.0822199999999996E-3</v>
      </c>
      <c r="J23" s="101">
        <v>9.5260600000000001E-2</v>
      </c>
      <c r="K23" s="101">
        <v>1.5297069999999999E-2</v>
      </c>
      <c r="L23" s="101">
        <v>2.5392169999999999E-2</v>
      </c>
      <c r="M23" s="101">
        <v>4.0812600000000006E-3</v>
      </c>
      <c r="N23" s="551">
        <v>0.36087651999999998</v>
      </c>
      <c r="O23" s="25"/>
      <c r="P23" s="25"/>
    </row>
    <row r="24" spans="1:16" ht="15.75" customHeight="1">
      <c r="A24" s="343" t="s">
        <v>1401</v>
      </c>
      <c r="B24" s="101">
        <v>7.9909500000000001E-3</v>
      </c>
      <c r="C24" s="101">
        <v>2.0686360000000001E-2</v>
      </c>
      <c r="D24" s="101">
        <v>2.2272699999999999E-3</v>
      </c>
      <c r="E24" s="101">
        <v>7.0730340000000003E-2</v>
      </c>
      <c r="F24" s="101">
        <v>5.4701300000000001E-3</v>
      </c>
      <c r="G24" s="101">
        <v>2.8987499999999999E-2</v>
      </c>
      <c r="H24" s="101">
        <v>8.3735649999999995E-2</v>
      </c>
      <c r="I24" s="101">
        <v>2.0822199999999996E-3</v>
      </c>
      <c r="J24" s="101">
        <v>9.5260600000000001E-2</v>
      </c>
      <c r="K24" s="101">
        <v>5.5537799999999995E-3</v>
      </c>
      <c r="L24" s="101">
        <v>2.1326660000000001E-2</v>
      </c>
      <c r="M24" s="101">
        <v>4.0812600000000006E-3</v>
      </c>
      <c r="N24" s="551">
        <v>0.34813271999999995</v>
      </c>
      <c r="O24" s="25"/>
      <c r="P24" s="25"/>
    </row>
    <row r="25" spans="1:16" ht="15.75" customHeight="1">
      <c r="A25" s="343" t="s">
        <v>1438</v>
      </c>
      <c r="B25" s="101">
        <v>1.8755330000000001E-2</v>
      </c>
      <c r="C25" s="101">
        <v>2.858283E-2</v>
      </c>
      <c r="D25" s="101">
        <v>1.1007329999999999E-2</v>
      </c>
      <c r="E25" s="101">
        <v>7.9837699999999998E-2</v>
      </c>
      <c r="F25" s="101">
        <v>1.4891110000000001E-2</v>
      </c>
      <c r="G25" s="101">
        <v>3.8414739999999996E-2</v>
      </c>
      <c r="H25" s="101">
        <v>9.4370570000000001E-2</v>
      </c>
      <c r="I25" s="101">
        <v>1.172923E-2</v>
      </c>
      <c r="J25" s="101">
        <v>0.10435106</v>
      </c>
      <c r="K25" s="101">
        <v>1.4499719999999999E-2</v>
      </c>
      <c r="L25" s="101">
        <v>3.0722960000000001E-2</v>
      </c>
      <c r="M25" s="101">
        <v>1.3684680000000001E-2</v>
      </c>
      <c r="N25" s="551">
        <v>0.46084726000000004</v>
      </c>
      <c r="O25" s="25"/>
      <c r="P25" s="25"/>
    </row>
    <row r="26" spans="1:16" ht="15.75" customHeight="1">
      <c r="A26" s="724" t="s">
        <v>1323</v>
      </c>
      <c r="B26" s="554">
        <v>5.1019817100000004</v>
      </c>
      <c r="C26" s="554">
        <v>2.7688100499999999</v>
      </c>
      <c r="D26" s="554">
        <v>3.40165856</v>
      </c>
      <c r="E26" s="554">
        <v>3.0779621700000002</v>
      </c>
      <c r="F26" s="554">
        <v>3.2962309400000001</v>
      </c>
      <c r="G26" s="554">
        <v>3.3388878499999999</v>
      </c>
      <c r="H26" s="554">
        <v>2.8898587199999999</v>
      </c>
      <c r="I26" s="554">
        <v>5.1903911200000001</v>
      </c>
      <c r="J26" s="554">
        <v>5.6992241299999993</v>
      </c>
      <c r="K26" s="554">
        <v>2.48103381</v>
      </c>
      <c r="L26" s="554">
        <v>3.8927515899999996</v>
      </c>
      <c r="M26" s="554">
        <v>3.4139804499999999</v>
      </c>
      <c r="N26" s="554">
        <v>44.552771100000001</v>
      </c>
      <c r="O26" s="25"/>
      <c r="P26" s="25"/>
    </row>
    <row r="27" spans="1:16" ht="15.75" customHeight="1">
      <c r="A27" s="343" t="s">
        <v>220</v>
      </c>
      <c r="B27" s="101">
        <v>0.72132428000000004</v>
      </c>
      <c r="C27" s="101">
        <v>2.0516360000000001E-2</v>
      </c>
      <c r="D27" s="101">
        <v>2.2272699999999999E-3</v>
      </c>
      <c r="E27" s="101">
        <v>7.0730340000000003E-2</v>
      </c>
      <c r="F27" s="101">
        <v>0.45489184000000005</v>
      </c>
      <c r="G27" s="101">
        <v>2.8987499999999999E-2</v>
      </c>
      <c r="H27" s="101">
        <v>8.2840649999999988E-2</v>
      </c>
      <c r="I27" s="101">
        <v>2.0822199999999996E-3</v>
      </c>
      <c r="J27" s="101">
        <v>9.5260600000000001E-2</v>
      </c>
      <c r="K27" s="101">
        <v>5.5537799999999995E-3</v>
      </c>
      <c r="L27" s="101">
        <v>2.1326660000000001E-2</v>
      </c>
      <c r="M27" s="101">
        <v>0.33935690999999996</v>
      </c>
      <c r="N27" s="551">
        <v>1.8450984100000001</v>
      </c>
      <c r="O27" s="25"/>
      <c r="P27" s="25"/>
    </row>
    <row r="28" spans="1:16" ht="15.75" customHeight="1">
      <c r="A28" s="343" t="s">
        <v>1599</v>
      </c>
      <c r="B28" s="101">
        <v>6.4965750000000003E-2</v>
      </c>
      <c r="C28" s="101">
        <v>4.1352699999999999E-2</v>
      </c>
      <c r="D28" s="101">
        <v>5.96058E-3</v>
      </c>
      <c r="E28" s="101">
        <v>0.14146064000000003</v>
      </c>
      <c r="F28" s="101">
        <v>1.1740469999999999E-2</v>
      </c>
      <c r="G28" s="101">
        <v>5.7974999999999999E-2</v>
      </c>
      <c r="H28" s="101">
        <v>0.16568123999999998</v>
      </c>
      <c r="I28" s="101">
        <v>4.1644099999999995E-3</v>
      </c>
      <c r="J28" s="101">
        <v>0.19052127999999999</v>
      </c>
      <c r="K28" s="101">
        <v>1.1107510000000001E-2</v>
      </c>
      <c r="L28" s="101">
        <v>4.2653480000000001E-2</v>
      </c>
      <c r="M28" s="101">
        <v>8.1624899999999997E-3</v>
      </c>
      <c r="N28" s="551">
        <v>0.74574555000000009</v>
      </c>
      <c r="O28" s="25"/>
      <c r="P28" s="25"/>
    </row>
    <row r="29" spans="1:16" ht="15.75" customHeight="1">
      <c r="A29" s="343" t="s">
        <v>221</v>
      </c>
      <c r="B29" s="101">
        <v>0.29922188999999999</v>
      </c>
      <c r="C29" s="101">
        <v>0.21333539000000001</v>
      </c>
      <c r="D29" s="101">
        <v>0.14289764999999999</v>
      </c>
      <c r="E29" s="101">
        <v>0.26997665000000004</v>
      </c>
      <c r="F29" s="101">
        <v>0.30599991999999998</v>
      </c>
      <c r="G29" s="101">
        <v>0.38919905999999999</v>
      </c>
      <c r="H29" s="101">
        <v>0.37257456</v>
      </c>
      <c r="I29" s="101">
        <v>1.4981612</v>
      </c>
      <c r="J29" s="101">
        <v>2.0942284299999998</v>
      </c>
      <c r="K29" s="101">
        <v>0.15601332999999998</v>
      </c>
      <c r="L29" s="101">
        <v>0.34966320000000001</v>
      </c>
      <c r="M29" s="101">
        <v>0.33374990000000004</v>
      </c>
      <c r="N29" s="551">
        <v>6.4250211800000008</v>
      </c>
      <c r="O29" s="25"/>
      <c r="P29" s="25"/>
    </row>
    <row r="30" spans="1:16" ht="15.75" customHeight="1">
      <c r="A30" s="341" t="s">
        <v>1429</v>
      </c>
      <c r="B30" s="101">
        <v>0.34896545000000001</v>
      </c>
      <c r="C30" s="101">
        <v>0.37824879</v>
      </c>
      <c r="D30" s="101">
        <v>0.43031178999999997</v>
      </c>
      <c r="E30" s="101">
        <v>0.35770661999999998</v>
      </c>
      <c r="F30" s="101">
        <v>0.34560421999999996</v>
      </c>
      <c r="G30" s="101">
        <v>0.36134669000000003</v>
      </c>
      <c r="H30" s="101">
        <v>0.21890722000000001</v>
      </c>
      <c r="I30" s="101">
        <v>0.36198871000000005</v>
      </c>
      <c r="J30" s="101">
        <v>0.34749458</v>
      </c>
      <c r="K30" s="101">
        <v>0.35163279999999997</v>
      </c>
      <c r="L30" s="101">
        <v>0.37985171000000001</v>
      </c>
      <c r="M30" s="101">
        <v>0.34833581000000002</v>
      </c>
      <c r="N30" s="551">
        <v>4.2303943900000007</v>
      </c>
      <c r="O30" s="25"/>
      <c r="P30" s="25"/>
    </row>
    <row r="31" spans="1:16" s="1378" customFormat="1" ht="15.75" customHeight="1">
      <c r="A31" s="1375" t="s">
        <v>1597</v>
      </c>
      <c r="B31" s="101">
        <v>0.46069599999999999</v>
      </c>
      <c r="C31" s="101">
        <v>0.47147499999999998</v>
      </c>
      <c r="D31" s="101">
        <v>0.44903799999999999</v>
      </c>
      <c r="E31" s="101">
        <v>0.44903799999999999</v>
      </c>
      <c r="F31" s="101">
        <v>0.44903799999999999</v>
      </c>
      <c r="G31" s="101">
        <v>0.44903799999999999</v>
      </c>
      <c r="H31" s="101">
        <v>0.44903799999999999</v>
      </c>
      <c r="I31" s="101">
        <v>0.44903799999999999</v>
      </c>
      <c r="J31" s="101">
        <v>0.44903799999999999</v>
      </c>
      <c r="K31" s="101">
        <v>0.44903799999999999</v>
      </c>
      <c r="L31" s="101">
        <v>0.44903799999999999</v>
      </c>
      <c r="M31" s="101">
        <v>0.44903799999999999</v>
      </c>
      <c r="N31" s="1376">
        <v>5.4225509999999986</v>
      </c>
      <c r="O31" s="1377"/>
      <c r="P31" s="1377"/>
    </row>
    <row r="32" spans="1:16" ht="15.75" customHeight="1">
      <c r="A32" s="343" t="s">
        <v>245</v>
      </c>
      <c r="B32" s="101">
        <v>0.47635065000000004</v>
      </c>
      <c r="C32" s="101">
        <v>0.76996782999999991</v>
      </c>
      <c r="D32" s="101">
        <v>0.52905670999999999</v>
      </c>
      <c r="E32" s="101">
        <v>0.27027570000000001</v>
      </c>
      <c r="F32" s="101">
        <v>0.51276635999999998</v>
      </c>
      <c r="G32" s="101">
        <v>0.58862639999999999</v>
      </c>
      <c r="H32" s="101">
        <v>0.29530983</v>
      </c>
      <c r="I32" s="101">
        <v>1.39973645</v>
      </c>
      <c r="J32" s="101">
        <v>0.75893542000000003</v>
      </c>
      <c r="K32" s="101">
        <v>0.17277975000000001</v>
      </c>
      <c r="L32" s="101">
        <v>0.53072509000000001</v>
      </c>
      <c r="M32" s="101">
        <v>0.35204902000000005</v>
      </c>
      <c r="N32" s="551">
        <v>6.6565792100000003</v>
      </c>
      <c r="O32" s="25"/>
      <c r="P32" s="25"/>
    </row>
    <row r="33" spans="1:16" ht="15.75" customHeight="1">
      <c r="A33" s="343" t="s">
        <v>1555</v>
      </c>
      <c r="B33" s="1472">
        <v>2.7304576899999997</v>
      </c>
      <c r="C33" s="1472">
        <v>0.87391398000000009</v>
      </c>
      <c r="D33" s="1472">
        <v>1.8421665599999999</v>
      </c>
      <c r="E33" s="1472">
        <v>1.5187742200000001</v>
      </c>
      <c r="F33" s="1472">
        <v>1.21619013</v>
      </c>
      <c r="G33" s="1472">
        <v>1.4637152</v>
      </c>
      <c r="H33" s="1472">
        <v>1.30550722</v>
      </c>
      <c r="I33" s="1472">
        <v>1.4752201300000001</v>
      </c>
      <c r="J33" s="1472">
        <v>1.76374582</v>
      </c>
      <c r="K33" s="1472">
        <v>1.3349086400000001</v>
      </c>
      <c r="L33" s="1472">
        <v>2.1194934499999998</v>
      </c>
      <c r="M33" s="1472">
        <v>1.5832883199999999</v>
      </c>
      <c r="N33" s="554">
        <v>19.227381359999999</v>
      </c>
      <c r="O33" s="25"/>
      <c r="P33" s="25"/>
    </row>
    <row r="34" spans="1:16" ht="15.75" customHeight="1">
      <c r="A34" s="402" t="s">
        <v>1321</v>
      </c>
      <c r="B34" s="100">
        <v>2.43205633</v>
      </c>
      <c r="C34" s="100">
        <v>0.77232184999999998</v>
      </c>
      <c r="D34" s="100">
        <v>0.98480475000000001</v>
      </c>
      <c r="E34" s="100">
        <v>0.99543625999999996</v>
      </c>
      <c r="F34" s="100">
        <v>0.72496256999999997</v>
      </c>
      <c r="G34" s="100">
        <v>1.2806453999999998</v>
      </c>
      <c r="H34" s="100">
        <v>1.07048174</v>
      </c>
      <c r="I34" s="100">
        <v>1.16675639</v>
      </c>
      <c r="J34" s="100">
        <v>1.0526495900000001</v>
      </c>
      <c r="K34" s="100">
        <v>0.78215853000000002</v>
      </c>
      <c r="L34" s="100">
        <v>1.4905545099999999</v>
      </c>
      <c r="M34" s="100">
        <v>1.31080767</v>
      </c>
      <c r="N34" s="554">
        <v>14.063635590000001</v>
      </c>
      <c r="O34" s="25"/>
      <c r="P34" s="25"/>
    </row>
    <row r="35" spans="1:16" ht="15.75" customHeight="1">
      <c r="A35" s="724" t="s">
        <v>422</v>
      </c>
      <c r="B35" s="554">
        <v>12.624672670000001</v>
      </c>
      <c r="C35" s="554">
        <v>24.34375236</v>
      </c>
      <c r="D35" s="554">
        <v>45.927564879999998</v>
      </c>
      <c r="E35" s="554">
        <v>75.858958599999994</v>
      </c>
      <c r="F35" s="554">
        <v>19.735259209999999</v>
      </c>
      <c r="G35" s="554">
        <v>22.44318324</v>
      </c>
      <c r="H35" s="554">
        <v>36.206919429999992</v>
      </c>
      <c r="I35" s="554">
        <v>16.199145289999997</v>
      </c>
      <c r="J35" s="554">
        <v>39.329440480000002</v>
      </c>
      <c r="K35" s="554">
        <v>54.573469529999997</v>
      </c>
      <c r="L35" s="554">
        <v>26.374233099999998</v>
      </c>
      <c r="M35" s="554">
        <v>34.802940910000004</v>
      </c>
      <c r="N35" s="554">
        <v>408.41953970000003</v>
      </c>
      <c r="O35" s="25"/>
      <c r="P35" s="25"/>
    </row>
    <row r="36" spans="1:16" ht="15.75" customHeight="1">
      <c r="A36" s="343" t="s">
        <v>223</v>
      </c>
      <c r="B36" s="101">
        <v>8.9601776700000002</v>
      </c>
      <c r="C36" s="101">
        <v>12.81654818</v>
      </c>
      <c r="D36" s="101">
        <v>14.742980859999999</v>
      </c>
      <c r="E36" s="101">
        <v>20.812496420000002</v>
      </c>
      <c r="F36" s="101">
        <v>11.93705802</v>
      </c>
      <c r="G36" s="101">
        <v>13.7031472</v>
      </c>
      <c r="H36" s="101">
        <v>23.41226773</v>
      </c>
      <c r="I36" s="101">
        <v>9.2709475599999998</v>
      </c>
      <c r="J36" s="101">
        <v>13.129754650000001</v>
      </c>
      <c r="K36" s="101">
        <v>13.416062220000001</v>
      </c>
      <c r="L36" s="101">
        <v>11.878200339999999</v>
      </c>
      <c r="M36" s="101">
        <v>26.87824827</v>
      </c>
      <c r="N36" s="551">
        <v>180.95788912</v>
      </c>
      <c r="O36" s="25"/>
      <c r="P36" s="25"/>
    </row>
    <row r="37" spans="1:16" ht="15.75" customHeight="1">
      <c r="A37" s="343" t="s">
        <v>1374</v>
      </c>
      <c r="B37" s="101">
        <v>1.9242466699999998</v>
      </c>
      <c r="C37" s="101">
        <v>3.9285217499999998</v>
      </c>
      <c r="D37" s="101">
        <v>13.034651090000001</v>
      </c>
      <c r="E37" s="101">
        <v>49.76180892</v>
      </c>
      <c r="F37" s="101">
        <v>3.4630965800000002</v>
      </c>
      <c r="G37" s="101">
        <v>2.8635865699999998</v>
      </c>
      <c r="H37" s="101">
        <v>7.3232186299999995</v>
      </c>
      <c r="I37" s="101">
        <v>1.31599567</v>
      </c>
      <c r="J37" s="101">
        <v>4.3016846100000006</v>
      </c>
      <c r="K37" s="101">
        <v>33.367080100000003</v>
      </c>
      <c r="L37" s="101">
        <v>7.1513712500000004</v>
      </c>
      <c r="M37" s="101">
        <v>3.56070208</v>
      </c>
      <c r="N37" s="551">
        <v>131.99596392000001</v>
      </c>
      <c r="O37" s="25"/>
      <c r="P37" s="25"/>
    </row>
    <row r="38" spans="1:16" ht="15.75" customHeight="1">
      <c r="A38" s="343" t="s">
        <v>1375</v>
      </c>
      <c r="B38" s="101">
        <v>0.36102959000000001</v>
      </c>
      <c r="C38" s="101">
        <v>4.3268805400000003</v>
      </c>
      <c r="D38" s="101">
        <v>15.682110529999999</v>
      </c>
      <c r="E38" s="101">
        <v>2.6577685799999999</v>
      </c>
      <c r="F38" s="101">
        <v>1.8037714499999999</v>
      </c>
      <c r="G38" s="101">
        <v>1.1503428200000001</v>
      </c>
      <c r="H38" s="101">
        <v>1.0822230400000001</v>
      </c>
      <c r="I38" s="101">
        <v>2.3613920400000001</v>
      </c>
      <c r="J38" s="101">
        <v>16.12236278</v>
      </c>
      <c r="K38" s="101">
        <v>1.8391903200000002</v>
      </c>
      <c r="L38" s="101">
        <v>1.2395406899999999</v>
      </c>
      <c r="M38" s="101">
        <v>0.94780754</v>
      </c>
      <c r="N38" s="551">
        <v>49.574419919999997</v>
      </c>
      <c r="O38" s="25"/>
      <c r="P38" s="25"/>
    </row>
    <row r="39" spans="1:16" ht="15.75" customHeight="1">
      <c r="A39" s="343" t="s">
        <v>1376</v>
      </c>
      <c r="B39" s="101">
        <v>0.20906211</v>
      </c>
      <c r="C39" s="101">
        <v>0.67002675</v>
      </c>
      <c r="D39" s="101">
        <v>0.46147042999999999</v>
      </c>
      <c r="E39" s="101">
        <v>0.40908682000000002</v>
      </c>
      <c r="F39" s="101">
        <v>0.19002694000000001</v>
      </c>
      <c r="G39" s="101">
        <v>1.53842214</v>
      </c>
      <c r="H39" s="101">
        <v>0.13578092999999999</v>
      </c>
      <c r="I39" s="101">
        <v>0.97836615000000005</v>
      </c>
      <c r="J39" s="101">
        <v>1.62279996</v>
      </c>
      <c r="K39" s="101">
        <v>0.23106592000000001</v>
      </c>
      <c r="L39" s="101">
        <v>2.14674839</v>
      </c>
      <c r="M39" s="101">
        <v>0.47833768999999998</v>
      </c>
      <c r="N39" s="551">
        <v>9.0711942299999997</v>
      </c>
      <c r="O39" s="25"/>
      <c r="P39" s="25"/>
    </row>
    <row r="40" spans="1:16" ht="15.75" customHeight="1">
      <c r="A40" s="327" t="s">
        <v>492</v>
      </c>
      <c r="B40" s="101">
        <v>0.27887298999999999</v>
      </c>
      <c r="C40" s="101">
        <v>0.40016636</v>
      </c>
      <c r="D40" s="101">
        <v>0.37302327000000002</v>
      </c>
      <c r="E40" s="101">
        <v>0.34003034000000004</v>
      </c>
      <c r="F40" s="101">
        <v>0.27783203000000001</v>
      </c>
      <c r="G40" s="101">
        <v>0.50528550000000005</v>
      </c>
      <c r="H40" s="101">
        <v>0.43910969999999999</v>
      </c>
      <c r="I40" s="101">
        <v>0.23396822</v>
      </c>
      <c r="J40" s="101">
        <v>0.37982059999999995</v>
      </c>
      <c r="K40" s="101">
        <v>0.26703884999999999</v>
      </c>
      <c r="L40" s="101">
        <v>0.37374590999999996</v>
      </c>
      <c r="M40" s="101">
        <v>0.43011859000000002</v>
      </c>
      <c r="N40" s="551">
        <v>4.2990123599999999</v>
      </c>
      <c r="O40" s="25"/>
      <c r="P40" s="25"/>
    </row>
    <row r="41" spans="1:16" ht="15.75" customHeight="1">
      <c r="A41" s="327" t="s">
        <v>1430</v>
      </c>
      <c r="B41" s="101">
        <v>0.23899999999999999</v>
      </c>
      <c r="C41" s="101">
        <v>0.5857</v>
      </c>
      <c r="D41" s="101">
        <v>3.5499999999999997E-2</v>
      </c>
      <c r="E41" s="101">
        <v>0.23802000000000001</v>
      </c>
      <c r="F41" s="101">
        <v>2.8000000000000001E-2</v>
      </c>
      <c r="G41" s="101">
        <v>6.54E-2</v>
      </c>
      <c r="H41" s="101">
        <v>4.2999999999999997E-2</v>
      </c>
      <c r="I41" s="101">
        <v>0.03</v>
      </c>
      <c r="J41" s="101">
        <v>0.2414</v>
      </c>
      <c r="K41" s="101">
        <v>3.5499999999999997E-2</v>
      </c>
      <c r="L41" s="101">
        <v>8.6019999999999999E-2</v>
      </c>
      <c r="M41" s="101">
        <v>0.115</v>
      </c>
      <c r="N41" s="551">
        <v>1.74254</v>
      </c>
      <c r="O41" s="25"/>
      <c r="P41" s="25"/>
    </row>
    <row r="42" spans="1:16" ht="15.75" customHeight="1">
      <c r="A42" s="327" t="s">
        <v>1845</v>
      </c>
      <c r="B42" s="101">
        <v>0.20452176999999999</v>
      </c>
      <c r="C42" s="101">
        <v>5.2309879999999996E-2</v>
      </c>
      <c r="D42" s="101">
        <v>8.6005529999999997E-2</v>
      </c>
      <c r="E42" s="101">
        <v>0.12377423</v>
      </c>
      <c r="F42" s="101">
        <v>0.16086053</v>
      </c>
      <c r="G42" s="101">
        <v>0.13324582999999998</v>
      </c>
      <c r="H42" s="101">
        <v>0.13266707</v>
      </c>
      <c r="I42" s="101">
        <v>0.12899391000000002</v>
      </c>
      <c r="J42" s="101">
        <v>0.13757074999999999</v>
      </c>
      <c r="K42" s="101">
        <v>0.10487452999999999</v>
      </c>
      <c r="L42" s="101">
        <v>9.8569460000000012E-2</v>
      </c>
      <c r="M42" s="101">
        <v>0.11218897999999999</v>
      </c>
      <c r="N42" s="551">
        <v>1.47558247</v>
      </c>
      <c r="O42" s="25"/>
      <c r="P42" s="25"/>
    </row>
    <row r="43" spans="1:16" ht="15.75" customHeight="1">
      <c r="A43" s="402" t="s">
        <v>1320</v>
      </c>
      <c r="B43" s="100">
        <v>0.44776187000000001</v>
      </c>
      <c r="C43" s="100">
        <v>1.5635988999999999</v>
      </c>
      <c r="D43" s="100">
        <v>1.51182317</v>
      </c>
      <c r="E43" s="100">
        <v>1.51597329</v>
      </c>
      <c r="F43" s="100">
        <v>1.8746136599999998</v>
      </c>
      <c r="G43" s="100">
        <v>2.4837531800000003</v>
      </c>
      <c r="H43" s="100">
        <v>3.6386523300000002</v>
      </c>
      <c r="I43" s="100">
        <v>1.8794817399999999</v>
      </c>
      <c r="J43" s="100">
        <v>3.3940471299999997</v>
      </c>
      <c r="K43" s="100">
        <v>5.3126575899999997</v>
      </c>
      <c r="L43" s="100">
        <v>3.4000370600000003</v>
      </c>
      <c r="M43" s="100">
        <v>2.2805377599999996</v>
      </c>
      <c r="N43" s="554">
        <v>29.302937679999999</v>
      </c>
      <c r="O43" s="25"/>
      <c r="P43" s="25"/>
    </row>
    <row r="44" spans="1:16" ht="15.75" customHeight="1">
      <c r="A44" s="724" t="s">
        <v>1322</v>
      </c>
      <c r="B44" s="554">
        <v>41.375835469999998</v>
      </c>
      <c r="C44" s="554">
        <v>27.751467859999995</v>
      </c>
      <c r="D44" s="554">
        <v>21.779806410000003</v>
      </c>
      <c r="E44" s="554">
        <v>32.602853169999996</v>
      </c>
      <c r="F44" s="554">
        <v>22.926333579999998</v>
      </c>
      <c r="G44" s="554">
        <v>24.334218829999998</v>
      </c>
      <c r="H44" s="554">
        <v>21.815569859999997</v>
      </c>
      <c r="I44" s="554">
        <v>29.137182020000004</v>
      </c>
      <c r="J44" s="554">
        <v>25.60301072</v>
      </c>
      <c r="K44" s="554">
        <v>24.727342840000002</v>
      </c>
      <c r="L44" s="554">
        <v>26.202965289999998</v>
      </c>
      <c r="M44" s="554">
        <v>31.62464988</v>
      </c>
      <c r="N44" s="554">
        <v>338.55743763999999</v>
      </c>
      <c r="O44" s="25"/>
      <c r="P44" s="25"/>
    </row>
    <row r="45" spans="1:16" ht="15.75" customHeight="1">
      <c r="A45" s="73" t="s">
        <v>1327</v>
      </c>
      <c r="B45" s="554">
        <v>33.544328870000001</v>
      </c>
      <c r="C45" s="554">
        <v>25.144253299999995</v>
      </c>
      <c r="D45" s="554">
        <v>19.5592246</v>
      </c>
      <c r="E45" s="554">
        <v>29.86949568</v>
      </c>
      <c r="F45" s="554">
        <v>20.98796596</v>
      </c>
      <c r="G45" s="554">
        <v>22.233806039999997</v>
      </c>
      <c r="H45" s="554">
        <v>19.722270579999996</v>
      </c>
      <c r="I45" s="554">
        <v>27.060378420000003</v>
      </c>
      <c r="J45" s="554">
        <v>23.382555350000001</v>
      </c>
      <c r="K45" s="554">
        <v>20.54027237</v>
      </c>
      <c r="L45" s="554">
        <v>21.801240489999998</v>
      </c>
      <c r="M45" s="554">
        <v>22.495165499999999</v>
      </c>
      <c r="N45" s="554">
        <v>286.34095715999996</v>
      </c>
      <c r="O45" s="25"/>
      <c r="P45" s="25"/>
    </row>
    <row r="46" spans="1:16" ht="15.75" customHeight="1">
      <c r="A46" s="327" t="s">
        <v>230</v>
      </c>
      <c r="B46" s="101">
        <v>33.544328870000001</v>
      </c>
      <c r="C46" s="101">
        <v>25.144253299999995</v>
      </c>
      <c r="D46" s="101">
        <v>19.5592246</v>
      </c>
      <c r="E46" s="101">
        <v>29.86949568</v>
      </c>
      <c r="F46" s="101">
        <v>20.98796596</v>
      </c>
      <c r="G46" s="101">
        <v>22.233806039999997</v>
      </c>
      <c r="H46" s="101">
        <v>19.722270579999996</v>
      </c>
      <c r="I46" s="101">
        <v>27.060378420000003</v>
      </c>
      <c r="J46" s="101">
        <v>23.382555350000001</v>
      </c>
      <c r="K46" s="101">
        <v>20.54027237</v>
      </c>
      <c r="L46" s="101">
        <v>21.801240489999998</v>
      </c>
      <c r="M46" s="101">
        <v>22.495165499999999</v>
      </c>
      <c r="N46" s="551">
        <v>286.34095715999996</v>
      </c>
      <c r="O46" s="25"/>
      <c r="P46" s="25"/>
    </row>
    <row r="47" spans="1:16" ht="15.75" customHeight="1">
      <c r="A47" s="724" t="s">
        <v>200</v>
      </c>
      <c r="B47" s="554">
        <v>7.4704494600000002</v>
      </c>
      <c r="C47" s="554">
        <v>1.7977101100000001</v>
      </c>
      <c r="D47" s="554">
        <v>1.8944455200000001</v>
      </c>
      <c r="E47" s="554">
        <v>1.58235035</v>
      </c>
      <c r="F47" s="554">
        <v>1.5249962700000002</v>
      </c>
      <c r="G47" s="554">
        <v>1.5960318700000002</v>
      </c>
      <c r="H47" s="554">
        <v>1.5507409700000001</v>
      </c>
      <c r="I47" s="554">
        <v>1.5950754699999998</v>
      </c>
      <c r="J47" s="554">
        <v>1.49104226</v>
      </c>
      <c r="K47" s="554">
        <v>3.5761765599999999</v>
      </c>
      <c r="L47" s="554">
        <v>3.6008098300000002</v>
      </c>
      <c r="M47" s="554">
        <v>8.4508564600000007</v>
      </c>
      <c r="N47" s="554">
        <v>44.806886840000004</v>
      </c>
      <c r="O47" s="25"/>
      <c r="P47" s="25"/>
    </row>
    <row r="48" spans="1:16" ht="15.75" customHeight="1">
      <c r="A48" s="327" t="s">
        <v>1329</v>
      </c>
      <c r="B48" s="101">
        <v>0.43281409999999998</v>
      </c>
      <c r="C48" s="101">
        <v>0.64850025</v>
      </c>
      <c r="D48" s="101">
        <v>0.94973514000000003</v>
      </c>
      <c r="E48" s="101">
        <v>0.34371978999999997</v>
      </c>
      <c r="F48" s="101">
        <v>0.32326587000000001</v>
      </c>
      <c r="G48" s="101">
        <v>0.74077061</v>
      </c>
      <c r="H48" s="101">
        <v>0.72270407999999997</v>
      </c>
      <c r="I48" s="101">
        <v>1.32895951</v>
      </c>
      <c r="J48" s="101">
        <v>1.0941995099999999</v>
      </c>
      <c r="K48" s="101">
        <v>0.48393122</v>
      </c>
      <c r="L48" s="101">
        <v>1.1269064799999999</v>
      </c>
      <c r="M48" s="101">
        <v>0.48069515000000002</v>
      </c>
      <c r="N48" s="551">
        <v>8.6762017100000008</v>
      </c>
      <c r="O48" s="25"/>
      <c r="P48" s="25"/>
    </row>
    <row r="49" spans="1:23" ht="15.75" customHeight="1">
      <c r="A49" s="327" t="s">
        <v>232</v>
      </c>
      <c r="B49" s="101">
        <v>6.0552000000000001</v>
      </c>
      <c r="C49" s="101">
        <v>0.33169999999999999</v>
      </c>
      <c r="D49" s="101">
        <v>0.13730000000000001</v>
      </c>
      <c r="E49" s="101">
        <v>0.12379999999999999</v>
      </c>
      <c r="F49" s="101">
        <v>9.1899999999999996E-2</v>
      </c>
      <c r="G49" s="101">
        <v>9.4399999999999998E-2</v>
      </c>
      <c r="H49" s="101">
        <v>0.1101</v>
      </c>
      <c r="I49" s="101">
        <v>0.1178</v>
      </c>
      <c r="J49" s="101">
        <v>6.6199999999999995E-2</v>
      </c>
      <c r="K49" s="101">
        <v>2.1406999999999998</v>
      </c>
      <c r="L49" s="101">
        <v>2.047326</v>
      </c>
      <c r="M49" s="101">
        <v>7.0198</v>
      </c>
      <c r="N49" s="551">
        <v>18.336226</v>
      </c>
      <c r="O49" s="25"/>
      <c r="P49" s="25"/>
    </row>
    <row r="50" spans="1:23" ht="15.75" customHeight="1">
      <c r="A50" s="327" t="s">
        <v>1381</v>
      </c>
      <c r="B50" s="101">
        <v>1.4152494600000001</v>
      </c>
      <c r="C50" s="101">
        <v>1.46601011</v>
      </c>
      <c r="D50" s="101">
        <v>1.7571455200000001</v>
      </c>
      <c r="E50" s="101">
        <v>1.4585503500000001</v>
      </c>
      <c r="F50" s="101">
        <v>1.4330962700000001</v>
      </c>
      <c r="G50" s="101">
        <v>1.5016318700000002</v>
      </c>
      <c r="H50" s="101">
        <v>1.44064097</v>
      </c>
      <c r="I50" s="101">
        <v>1.4772754699999999</v>
      </c>
      <c r="J50" s="101">
        <v>1.4248422599999999</v>
      </c>
      <c r="K50" s="101">
        <v>1.4354765600000001</v>
      </c>
      <c r="L50" s="101">
        <v>1.55348383</v>
      </c>
      <c r="M50" s="101">
        <v>1.43105646</v>
      </c>
      <c r="N50" s="551">
        <v>17.794459130000003</v>
      </c>
      <c r="O50" s="25"/>
      <c r="P50" s="25"/>
    </row>
    <row r="51" spans="1:23" ht="15.75" customHeight="1">
      <c r="A51" s="1278" t="s">
        <v>1331</v>
      </c>
      <c r="B51" s="100">
        <v>0.36105714</v>
      </c>
      <c r="C51" s="1355">
        <v>0.80950444999999993</v>
      </c>
      <c r="D51" s="100">
        <v>0.32613629</v>
      </c>
      <c r="E51" s="100">
        <v>1.1510071399999999</v>
      </c>
      <c r="F51" s="100">
        <v>0.41337134999999997</v>
      </c>
      <c r="G51" s="100">
        <v>0.50438092000000001</v>
      </c>
      <c r="H51" s="100">
        <v>0.5425583100000001</v>
      </c>
      <c r="I51" s="100">
        <v>0.48172813000000003</v>
      </c>
      <c r="J51" s="100">
        <v>0.72941310999999998</v>
      </c>
      <c r="K51" s="100">
        <v>0.61089391000000004</v>
      </c>
      <c r="L51" s="100">
        <v>0.80091497</v>
      </c>
      <c r="M51" s="100">
        <v>0.67862792000000005</v>
      </c>
      <c r="N51" s="551">
        <v>7.4095936400000006</v>
      </c>
      <c r="O51" s="25"/>
      <c r="P51" s="25"/>
    </row>
    <row r="52" spans="1:23" ht="15.75" customHeight="1">
      <c r="A52" s="725" t="s">
        <v>1335</v>
      </c>
      <c r="B52" s="554">
        <v>6.2829999999999997E-2</v>
      </c>
      <c r="C52" s="554">
        <v>2.444E-2</v>
      </c>
      <c r="D52" s="554">
        <v>2.6239999999999999E-2</v>
      </c>
      <c r="E52" s="554">
        <v>3.2695000000000002E-2</v>
      </c>
      <c r="F52" s="554">
        <v>8.9105000000000004E-2</v>
      </c>
      <c r="G52" s="554">
        <v>0.113705</v>
      </c>
      <c r="H52" s="554">
        <v>9.0774999999999995E-2</v>
      </c>
      <c r="I52" s="554">
        <v>6.1940000000000002E-2</v>
      </c>
      <c r="J52" s="554">
        <v>5.5210000000000002E-2</v>
      </c>
      <c r="K52" s="554">
        <v>4.0344999999999999E-2</v>
      </c>
      <c r="L52" s="554">
        <v>4.9730249999999997E-2</v>
      </c>
      <c r="M52" s="554">
        <v>4.3055000000000003E-2</v>
      </c>
      <c r="N52" s="554">
        <v>0.69007024999999989</v>
      </c>
      <c r="O52" s="25"/>
      <c r="P52" s="25"/>
    </row>
    <row r="53" spans="1:23" ht="15.75" customHeight="1">
      <c r="A53" s="343" t="s">
        <v>1427</v>
      </c>
      <c r="B53" s="101">
        <v>6.2829999999999997E-2</v>
      </c>
      <c r="C53" s="101">
        <v>2.444E-2</v>
      </c>
      <c r="D53" s="101">
        <v>2.6239999999999999E-2</v>
      </c>
      <c r="E53" s="101">
        <v>3.2695000000000002E-2</v>
      </c>
      <c r="F53" s="101">
        <v>8.9105000000000004E-2</v>
      </c>
      <c r="G53" s="101">
        <v>0.113705</v>
      </c>
      <c r="H53" s="101">
        <v>9.0774999999999995E-2</v>
      </c>
      <c r="I53" s="101">
        <v>6.1940000000000002E-2</v>
      </c>
      <c r="J53" s="101">
        <v>5.5210000000000002E-2</v>
      </c>
      <c r="K53" s="101">
        <v>4.0344999999999999E-2</v>
      </c>
      <c r="L53" s="101">
        <v>4.9730249999999997E-2</v>
      </c>
      <c r="M53" s="101">
        <v>4.3055000000000003E-2</v>
      </c>
      <c r="N53" s="551">
        <v>0.69007024999999989</v>
      </c>
      <c r="O53" s="25"/>
      <c r="P53" s="25"/>
    </row>
    <row r="54" spans="1:23" ht="15.75" customHeight="1">
      <c r="A54" s="402" t="s">
        <v>1337</v>
      </c>
      <c r="B54" s="100">
        <v>7.7369999999999994E-2</v>
      </c>
      <c r="C54" s="100">
        <v>0.136687</v>
      </c>
      <c r="D54" s="100">
        <v>9.6869999999999998E-2</v>
      </c>
      <c r="E54" s="100">
        <v>2.579E-2</v>
      </c>
      <c r="F54" s="100">
        <v>2.579E-2</v>
      </c>
      <c r="G54" s="100">
        <v>0.10316</v>
      </c>
      <c r="H54" s="100">
        <v>3.5790000000000002E-2</v>
      </c>
      <c r="I54" s="100">
        <v>6.7369999999999999E-2</v>
      </c>
      <c r="J54" s="100">
        <v>5.1580000000000001E-2</v>
      </c>
      <c r="K54" s="100">
        <v>8.2528000000000004E-2</v>
      </c>
      <c r="L54" s="100">
        <v>2.579E-2</v>
      </c>
      <c r="M54" s="100">
        <v>0.144424</v>
      </c>
      <c r="N54" s="100">
        <v>0.87314899999999995</v>
      </c>
      <c r="O54" s="25"/>
      <c r="P54" s="25"/>
    </row>
    <row r="55" spans="1:23" s="14" customFormat="1" ht="15.75" customHeight="1" thickBot="1">
      <c r="A55" s="343" t="s">
        <v>1428</v>
      </c>
      <c r="B55" s="101">
        <v>7.7369999999999994E-2</v>
      </c>
      <c r="C55" s="101">
        <v>0.136687</v>
      </c>
      <c r="D55" s="101">
        <v>9.6869999999999998E-2</v>
      </c>
      <c r="E55" s="101">
        <v>2.579E-2</v>
      </c>
      <c r="F55" s="101">
        <v>2.579E-2</v>
      </c>
      <c r="G55" s="101">
        <v>0.10316</v>
      </c>
      <c r="H55" s="101">
        <v>3.5790000000000002E-2</v>
      </c>
      <c r="I55" s="101">
        <v>6.7369999999999999E-2</v>
      </c>
      <c r="J55" s="101">
        <v>5.1580000000000001E-2</v>
      </c>
      <c r="K55" s="101">
        <v>8.2528000000000004E-2</v>
      </c>
      <c r="L55" s="101">
        <v>2.579E-2</v>
      </c>
      <c r="M55" s="101">
        <v>0.144424</v>
      </c>
      <c r="N55" s="551">
        <v>0.87314899999999995</v>
      </c>
      <c r="O55" s="1279"/>
      <c r="P55" s="1279"/>
    </row>
    <row r="56" spans="1:23" ht="15.75" customHeight="1" thickTop="1" thickBot="1">
      <c r="A56" s="726" t="s">
        <v>467</v>
      </c>
      <c r="B56" s="830">
        <v>95.916526970000007</v>
      </c>
      <c r="C56" s="830">
        <v>81.469600149999991</v>
      </c>
      <c r="D56" s="830">
        <v>101.18805939000001</v>
      </c>
      <c r="E56" s="830">
        <v>185.46365119000001</v>
      </c>
      <c r="F56" s="830">
        <v>72.518242479999998</v>
      </c>
      <c r="G56" s="830">
        <v>90.128946939999992</v>
      </c>
      <c r="H56" s="830">
        <v>93.753457809999986</v>
      </c>
      <c r="I56" s="830">
        <v>85.091185600000017</v>
      </c>
      <c r="J56" s="830">
        <v>111.54300575000001</v>
      </c>
      <c r="K56" s="830">
        <v>109.21392502</v>
      </c>
      <c r="L56" s="830">
        <v>86.449622739999995</v>
      </c>
      <c r="M56" s="830">
        <v>105.37412917</v>
      </c>
      <c r="N56" s="830">
        <v>1226.7865549200001</v>
      </c>
      <c r="O56" s="25"/>
      <c r="P56" s="25"/>
    </row>
    <row r="57" spans="1:23" ht="15" customHeight="1" thickTop="1">
      <c r="A57" s="39" t="s">
        <v>677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P57" s="25"/>
    </row>
    <row r="58" spans="1:23" ht="15.75" customHeight="1">
      <c r="A58" s="1516" t="s">
        <v>1872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156"/>
    </row>
    <row r="59" spans="1:23" ht="15.75" customHeight="1">
      <c r="A59" s="930" t="s">
        <v>1981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</row>
    <row r="60" spans="1:23" ht="15.75">
      <c r="A60" s="15"/>
      <c r="B60" s="28"/>
      <c r="C60" s="28"/>
      <c r="D60" s="102"/>
      <c r="E60" s="28"/>
      <c r="F60" s="28"/>
      <c r="G60" s="28"/>
      <c r="H60" s="28"/>
      <c r="I60" s="28"/>
      <c r="J60" s="28"/>
      <c r="K60" s="28"/>
      <c r="L60" s="28"/>
      <c r="M60" s="28"/>
      <c r="N60" s="991"/>
      <c r="O60" s="26"/>
      <c r="P60" s="26"/>
      <c r="Q60" s="26"/>
      <c r="R60" s="26"/>
      <c r="S60" s="26"/>
      <c r="T60" s="26"/>
      <c r="U60" s="26"/>
      <c r="V60" s="26"/>
      <c r="W60" s="26"/>
    </row>
    <row r="61" spans="1:23">
      <c r="A61" s="16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</row>
    <row r="62" spans="1:23" s="14" customFormat="1">
      <c r="A62" s="15"/>
      <c r="B62" s="28"/>
      <c r="C62" s="28"/>
      <c r="D62" s="828"/>
      <c r="E62" s="28"/>
      <c r="F62" s="28"/>
      <c r="G62" s="28"/>
      <c r="H62" s="28"/>
      <c r="I62" s="28"/>
      <c r="J62" s="28"/>
      <c r="K62" s="28"/>
      <c r="L62" s="28"/>
      <c r="M62" s="28"/>
      <c r="N62" s="28"/>
    </row>
    <row r="63" spans="1:23">
      <c r="A63" s="15"/>
      <c r="B63" s="28"/>
      <c r="C63" s="829"/>
      <c r="D63" s="829"/>
      <c r="E63" s="829"/>
      <c r="F63" s="829"/>
      <c r="G63" s="829"/>
      <c r="H63" s="829"/>
      <c r="I63" s="829"/>
      <c r="J63" s="829"/>
      <c r="K63" s="829"/>
      <c r="L63" s="829"/>
      <c r="M63" s="829"/>
      <c r="N63" s="829"/>
    </row>
    <row r="64" spans="1:23">
      <c r="A64" s="15"/>
      <c r="B64" s="28"/>
      <c r="C64" s="829"/>
      <c r="D64" s="829"/>
      <c r="E64" s="829"/>
      <c r="F64" s="829"/>
      <c r="G64" s="829"/>
      <c r="H64" s="829"/>
      <c r="I64" s="829"/>
      <c r="J64" s="829"/>
      <c r="K64" s="829"/>
      <c r="L64" s="829"/>
      <c r="M64" s="829"/>
      <c r="N64" s="829"/>
    </row>
    <row r="65" spans="1:14">
      <c r="A65" s="16"/>
      <c r="B65" s="24"/>
      <c r="C65" s="829"/>
      <c r="D65" s="829"/>
      <c r="E65" s="829"/>
      <c r="F65" s="829"/>
      <c r="G65" s="829"/>
      <c r="H65" s="829"/>
      <c r="I65" s="829"/>
      <c r="J65" s="829"/>
      <c r="K65" s="829"/>
      <c r="L65" s="829"/>
      <c r="M65" s="829"/>
      <c r="N65" s="829"/>
    </row>
    <row r="66" spans="1:14" s="14" customFormat="1">
      <c r="A66" s="15"/>
      <c r="B66" s="28"/>
      <c r="C66" s="829"/>
      <c r="D66" s="829"/>
      <c r="E66" s="829"/>
      <c r="F66" s="829"/>
      <c r="G66" s="829"/>
      <c r="H66" s="829"/>
      <c r="I66" s="829"/>
      <c r="J66" s="829"/>
      <c r="K66" s="829"/>
      <c r="L66" s="829"/>
      <c r="M66" s="829"/>
      <c r="N66" s="829"/>
    </row>
    <row r="67" spans="1:14">
      <c r="A67" s="23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</row>
  </sheetData>
  <customSheetViews>
    <customSheetView guid="{45E423DD-7FD2-487F-8372-5798D7D06C15}" showPageBreaks="1" showGridLines="0" printArea="1" topLeftCell="C1">
      <selection activeCell="N2" sqref="N2"/>
      <pageMargins left="1.04" right="0.75" top="0.88" bottom="0.38" header="0" footer="0"/>
      <pageSetup scale="72" orientation="landscape" r:id="rId1"/>
      <headerFooter alignWithMargins="0"/>
    </customSheetView>
    <customSheetView guid="{B297ACE3-C144-4411-A206-EE5C8D41CE1C}" topLeftCell="C37">
      <selection activeCell="H39" sqref="H39"/>
      <pageMargins left="1.04" right="0.75" top="0.88" bottom="0.38" header="0" footer="0"/>
      <pageSetup scale="72" orientation="landscape" r:id="rId2"/>
      <headerFooter alignWithMargins="0"/>
    </customSheetView>
    <customSheetView guid="{67BA8672-8137-4028-84CD-AA630649A2B3}" showRuler="0" topLeftCell="C25">
      <selection activeCell="H43" sqref="H43"/>
      <pageMargins left="1.04" right="0.75" top="0.88" bottom="0.38" header="0" footer="0"/>
      <pageSetup scale="75" orientation="landscape" r:id="rId3"/>
      <headerFooter alignWithMargins="0"/>
    </customSheetView>
    <customSheetView guid="{51F1D52B-5D55-4FCC-809B-9B4CC86C88B9}" showGridLines="0" topLeftCell="C1">
      <selection activeCell="N2" sqref="N2"/>
      <pageMargins left="1.04" right="0.75" top="0.88" bottom="0.38" header="0" footer="0"/>
      <pageSetup scale="72" orientation="landscape" r:id="rId4"/>
      <headerFooter alignWithMargins="0"/>
    </customSheetView>
  </customSheetViews>
  <phoneticPr fontId="0" type="noConversion"/>
  <pageMargins left="1.02" right="0.23" top="0.32" bottom="0.17" header="0" footer="0"/>
  <pageSetup scale="64" orientation="landscape" r:id="rId5"/>
  <headerFooter alignWithMargins="0"/>
  <drawing r:id="rId6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E65"/>
  <sheetViews>
    <sheetView showGridLines="0" topLeftCell="A16" zoomScaleNormal="100" workbookViewId="0">
      <selection activeCell="C62" sqref="C62"/>
    </sheetView>
  </sheetViews>
  <sheetFormatPr defaultRowHeight="15"/>
  <cols>
    <col min="1" max="1" width="61.85546875" style="66" customWidth="1"/>
    <col min="2" max="2" width="14.85546875" style="66" customWidth="1"/>
    <col min="3" max="3" width="16.85546875" style="66" customWidth="1"/>
    <col min="4" max="16384" width="9.140625" style="66"/>
  </cols>
  <sheetData>
    <row r="1" spans="1:5">
      <c r="A1" s="544" t="s">
        <v>332</v>
      </c>
      <c r="B1" s="78"/>
      <c r="C1" s="78"/>
      <c r="D1" s="78"/>
      <c r="E1" s="78">
        <v>50</v>
      </c>
    </row>
    <row r="2" spans="1:5">
      <c r="A2" s="71"/>
      <c r="B2" s="71"/>
      <c r="C2" s="71"/>
      <c r="D2" s="71"/>
    </row>
    <row r="3" spans="1:5">
      <c r="A3" s="71"/>
      <c r="B3" s="71"/>
      <c r="C3" s="71"/>
      <c r="D3" s="71"/>
    </row>
    <row r="4" spans="1:5">
      <c r="A4" s="71"/>
      <c r="B4" s="71"/>
      <c r="C4" s="71"/>
      <c r="D4" s="71"/>
    </row>
    <row r="5" spans="1:5">
      <c r="A5" s="71"/>
      <c r="B5" s="71"/>
      <c r="C5" s="71"/>
      <c r="D5" s="71"/>
    </row>
    <row r="6" spans="1:5">
      <c r="A6" s="71"/>
      <c r="B6" s="71"/>
      <c r="C6" s="71"/>
      <c r="D6" s="71"/>
    </row>
    <row r="7" spans="1:5">
      <c r="A7" s="71"/>
      <c r="B7" s="71"/>
      <c r="C7" s="71"/>
      <c r="D7" s="71"/>
    </row>
    <row r="10" spans="1:5">
      <c r="A10" s="73" t="s">
        <v>1514</v>
      </c>
    </row>
    <row r="11" spans="1:5">
      <c r="A11" s="73" t="s">
        <v>1902</v>
      </c>
    </row>
    <row r="12" spans="1:5">
      <c r="A12" s="82" t="s">
        <v>1653</v>
      </c>
    </row>
    <row r="13" spans="1:5">
      <c r="A13" s="71" t="s">
        <v>416</v>
      </c>
    </row>
    <row r="14" spans="1:5">
      <c r="A14" s="218" t="s">
        <v>344</v>
      </c>
      <c r="B14" s="1553">
        <v>2015</v>
      </c>
      <c r="C14" s="1553">
        <v>2016</v>
      </c>
    </row>
    <row r="15" spans="1:5">
      <c r="A15" s="724" t="s">
        <v>420</v>
      </c>
      <c r="B15" s="1013">
        <v>412.64581520999997</v>
      </c>
      <c r="C15" s="1013">
        <v>478.24635833000002</v>
      </c>
      <c r="D15" s="724"/>
    </row>
    <row r="16" spans="1:5">
      <c r="A16" s="632" t="s">
        <v>1325</v>
      </c>
      <c r="B16" s="1013">
        <v>151.0091266</v>
      </c>
      <c r="C16" s="1013">
        <v>177.32286603000003</v>
      </c>
      <c r="D16" s="632"/>
    </row>
    <row r="17" spans="1:4">
      <c r="A17" s="343" t="s">
        <v>1431</v>
      </c>
      <c r="B17" s="152">
        <v>49.490504740000006</v>
      </c>
      <c r="C17" s="152">
        <v>47.759810200000004</v>
      </c>
      <c r="D17" s="343"/>
    </row>
    <row r="18" spans="1:4">
      <c r="A18" s="343" t="s">
        <v>1432</v>
      </c>
      <c r="B18" s="152">
        <v>77.416443359999988</v>
      </c>
      <c r="C18" s="152">
        <v>101.31651457000001</v>
      </c>
      <c r="D18" s="343"/>
    </row>
    <row r="19" spans="1:4">
      <c r="A19" s="326" t="s">
        <v>236</v>
      </c>
      <c r="B19" s="152">
        <v>10.729963339999999</v>
      </c>
      <c r="C19" s="152">
        <v>13.179991060000003</v>
      </c>
      <c r="D19" s="326"/>
    </row>
    <row r="20" spans="1:4">
      <c r="A20" s="326" t="s">
        <v>1433</v>
      </c>
      <c r="B20" s="152">
        <v>0.34330643999999999</v>
      </c>
      <c r="C20" s="152">
        <v>0.43462202999999999</v>
      </c>
      <c r="D20" s="326"/>
    </row>
    <row r="21" spans="1:4">
      <c r="A21" s="326" t="s">
        <v>237</v>
      </c>
      <c r="B21" s="152">
        <v>2.9726016099999999</v>
      </c>
      <c r="C21" s="152">
        <v>3.6567999900000001</v>
      </c>
      <c r="D21" s="326"/>
    </row>
    <row r="22" spans="1:4">
      <c r="A22" s="326" t="s">
        <v>1434</v>
      </c>
      <c r="B22" s="152">
        <v>0.46663745000000001</v>
      </c>
      <c r="C22" s="152">
        <v>0.77735125000000005</v>
      </c>
      <c r="D22" s="326"/>
    </row>
    <row r="23" spans="1:4">
      <c r="A23" s="326" t="s">
        <v>1435</v>
      </c>
      <c r="B23" s="152">
        <v>9.5896696600000002</v>
      </c>
      <c r="C23" s="152">
        <v>10.197776930000002</v>
      </c>
      <c r="D23" s="326"/>
    </row>
    <row r="24" spans="1:4">
      <c r="A24" s="724" t="s">
        <v>1324</v>
      </c>
      <c r="B24" s="1013">
        <v>214.41861437999998</v>
      </c>
      <c r="C24" s="1013">
        <v>242.30708561</v>
      </c>
      <c r="D24" s="724"/>
    </row>
    <row r="25" spans="1:4">
      <c r="A25" s="343" t="s">
        <v>243</v>
      </c>
      <c r="B25" s="152">
        <v>208.10696165999997</v>
      </c>
      <c r="C25" s="152">
        <v>236.13515949999999</v>
      </c>
      <c r="D25" s="343"/>
    </row>
    <row r="26" spans="1:4">
      <c r="A26" s="343" t="s">
        <v>1436</v>
      </c>
      <c r="B26" s="152">
        <v>3.85069865</v>
      </c>
      <c r="C26" s="152">
        <v>3.9794050299999997</v>
      </c>
      <c r="D26" s="343"/>
    </row>
    <row r="27" spans="1:4">
      <c r="A27" s="343" t="s">
        <v>1466</v>
      </c>
      <c r="B27" s="152">
        <v>1.1942329</v>
      </c>
      <c r="C27" s="152">
        <v>1.02266458</v>
      </c>
      <c r="D27" s="343"/>
    </row>
    <row r="28" spans="1:4">
      <c r="A28" s="343" t="s">
        <v>1437</v>
      </c>
      <c r="B28" s="152">
        <v>0.45769937000000005</v>
      </c>
      <c r="C28" s="152">
        <v>0.36087651999999998</v>
      </c>
      <c r="D28" s="343"/>
    </row>
    <row r="29" spans="1:4">
      <c r="A29" s="343" t="s">
        <v>1401</v>
      </c>
      <c r="B29" s="152">
        <v>0.35337533999999998</v>
      </c>
      <c r="C29" s="152">
        <v>0.34813271999999995</v>
      </c>
      <c r="D29" s="343"/>
    </row>
    <row r="30" spans="1:4">
      <c r="A30" s="343" t="s">
        <v>1438</v>
      </c>
      <c r="B30" s="152">
        <v>0.45564646000000003</v>
      </c>
      <c r="C30" s="152">
        <v>0.46084726000000004</v>
      </c>
      <c r="D30" s="343"/>
    </row>
    <row r="31" spans="1:4">
      <c r="A31" s="724" t="s">
        <v>1323</v>
      </c>
      <c r="B31" s="1013">
        <v>34.851905760000008</v>
      </c>
      <c r="C31" s="1013">
        <v>44.552771100000001</v>
      </c>
      <c r="D31" s="724"/>
    </row>
    <row r="32" spans="1:4">
      <c r="A32" s="343" t="s">
        <v>220</v>
      </c>
      <c r="B32" s="152">
        <v>2.1028931600000003</v>
      </c>
      <c r="C32" s="152">
        <v>1.8450984100000001</v>
      </c>
      <c r="D32" s="343"/>
    </row>
    <row r="33" spans="1:4">
      <c r="A33" s="343" t="s">
        <v>1599</v>
      </c>
      <c r="B33" s="152">
        <v>0.73329851000000001</v>
      </c>
      <c r="C33" s="152">
        <v>0.74574555000000009</v>
      </c>
      <c r="D33" s="343"/>
    </row>
    <row r="34" spans="1:4">
      <c r="A34" s="343" t="s">
        <v>221</v>
      </c>
      <c r="B34" s="152">
        <v>1.77955361</v>
      </c>
      <c r="C34" s="152">
        <v>6.4250211800000008</v>
      </c>
      <c r="D34" s="343"/>
    </row>
    <row r="35" spans="1:4">
      <c r="A35" s="341" t="s">
        <v>1429</v>
      </c>
      <c r="B35" s="152">
        <v>4.2426176500000006</v>
      </c>
      <c r="C35" s="152">
        <v>4.2303943900000007</v>
      </c>
      <c r="D35" s="341"/>
    </row>
    <row r="36" spans="1:4">
      <c r="A36" s="1375" t="s">
        <v>1597</v>
      </c>
      <c r="B36" s="152">
        <v>5.9243650000000017</v>
      </c>
      <c r="C36" s="152">
        <v>5.4225509999999986</v>
      </c>
      <c r="D36" s="1375"/>
    </row>
    <row r="37" spans="1:4">
      <c r="A37" s="343" t="s">
        <v>245</v>
      </c>
      <c r="B37" s="152">
        <v>7.0513848800000005</v>
      </c>
      <c r="C37" s="152">
        <v>6.6565792100000003</v>
      </c>
      <c r="D37" s="343"/>
    </row>
    <row r="38" spans="1:4">
      <c r="A38" s="343" t="s">
        <v>1555</v>
      </c>
      <c r="B38" s="152">
        <v>13.01779295</v>
      </c>
      <c r="C38" s="152">
        <v>19.227381359999999</v>
      </c>
      <c r="D38" s="343"/>
    </row>
    <row r="39" spans="1:4">
      <c r="A39" s="402" t="s">
        <v>1321</v>
      </c>
      <c r="B39" s="1013">
        <v>12.366168469999998</v>
      </c>
      <c r="C39" s="1013">
        <v>14.063635590000001</v>
      </c>
      <c r="D39" s="402"/>
    </row>
    <row r="40" spans="1:4">
      <c r="A40" s="724" t="s">
        <v>422</v>
      </c>
      <c r="B40" s="1013">
        <v>378.36941640999999</v>
      </c>
      <c r="C40" s="1013">
        <v>408.41953970000003</v>
      </c>
      <c r="D40" s="724"/>
    </row>
    <row r="41" spans="1:4">
      <c r="A41" s="343" t="s">
        <v>223</v>
      </c>
      <c r="B41" s="152">
        <v>173.32153234000003</v>
      </c>
      <c r="C41" s="152">
        <v>180.95788912</v>
      </c>
      <c r="D41" s="343"/>
    </row>
    <row r="42" spans="1:4">
      <c r="A42" s="343" t="s">
        <v>1374</v>
      </c>
      <c r="B42" s="152">
        <v>119.19097993</v>
      </c>
      <c r="C42" s="152">
        <v>131.99596392000001</v>
      </c>
      <c r="D42" s="343"/>
    </row>
    <row r="43" spans="1:4">
      <c r="A43" s="343" t="s">
        <v>1375</v>
      </c>
      <c r="B43" s="152">
        <v>50.477511899999989</v>
      </c>
      <c r="C43" s="152">
        <v>49.574419919999997</v>
      </c>
      <c r="D43" s="343"/>
    </row>
    <row r="44" spans="1:4">
      <c r="A44" s="343" t="s">
        <v>1376</v>
      </c>
      <c r="B44" s="152">
        <v>10.14916068</v>
      </c>
      <c r="C44" s="152">
        <v>9.0711942299999997</v>
      </c>
      <c r="D44" s="343"/>
    </row>
    <row r="45" spans="1:4">
      <c r="A45" s="327" t="s">
        <v>492</v>
      </c>
      <c r="B45" s="152">
        <v>3.1808591000000002</v>
      </c>
      <c r="C45" s="152">
        <v>4.2990123599999999</v>
      </c>
      <c r="D45" s="327"/>
    </row>
    <row r="46" spans="1:4">
      <c r="A46" s="327" t="s">
        <v>1430</v>
      </c>
      <c r="B46" s="152">
        <v>2.967854</v>
      </c>
      <c r="C46" s="152">
        <v>1.74254</v>
      </c>
      <c r="D46" s="327"/>
    </row>
    <row r="47" spans="1:4">
      <c r="A47" s="327" t="s">
        <v>1845</v>
      </c>
      <c r="B47" s="189">
        <v>0</v>
      </c>
      <c r="C47" s="152">
        <v>1.47558247</v>
      </c>
    </row>
    <row r="48" spans="1:4">
      <c r="A48" s="402" t="s">
        <v>1320</v>
      </c>
      <c r="B48" s="1013">
        <v>19.081518459999998</v>
      </c>
      <c r="C48" s="1013">
        <v>29.302937679999999</v>
      </c>
      <c r="D48" s="402"/>
    </row>
    <row r="49" spans="1:4">
      <c r="A49" s="724" t="s">
        <v>1322</v>
      </c>
      <c r="B49" s="1013">
        <v>280.70689868000005</v>
      </c>
      <c r="C49" s="1013">
        <v>338.55743763999999</v>
      </c>
      <c r="D49" s="724"/>
    </row>
    <row r="50" spans="1:4">
      <c r="A50" s="73" t="s">
        <v>1327</v>
      </c>
      <c r="B50" s="1013">
        <v>254.67100145000001</v>
      </c>
      <c r="C50" s="1013">
        <v>286.34095715999996</v>
      </c>
      <c r="D50" s="73"/>
    </row>
    <row r="51" spans="1:4">
      <c r="A51" s="327" t="s">
        <v>230</v>
      </c>
      <c r="B51" s="152">
        <v>254.67100145000001</v>
      </c>
      <c r="C51" s="152">
        <v>286.34095715999996</v>
      </c>
      <c r="D51" s="327"/>
    </row>
    <row r="52" spans="1:4">
      <c r="A52" s="724" t="s">
        <v>200</v>
      </c>
      <c r="B52" s="1552">
        <v>22.198706510000001</v>
      </c>
      <c r="C52" s="1013">
        <v>44.806886840000004</v>
      </c>
      <c r="D52" s="724"/>
    </row>
    <row r="53" spans="1:4">
      <c r="A53" s="327" t="s">
        <v>1329</v>
      </c>
      <c r="B53" s="189">
        <v>0</v>
      </c>
      <c r="C53" s="152">
        <v>8.6762017100000008</v>
      </c>
    </row>
    <row r="54" spans="1:4">
      <c r="A54" s="327" t="s">
        <v>232</v>
      </c>
      <c r="B54" s="152">
        <v>5.2045582399999999</v>
      </c>
      <c r="C54" s="152">
        <v>18.336226</v>
      </c>
      <c r="D54" s="327"/>
    </row>
    <row r="55" spans="1:4">
      <c r="A55" s="327" t="s">
        <v>1381</v>
      </c>
      <c r="B55" s="152">
        <v>16.99414827</v>
      </c>
      <c r="C55" s="152">
        <v>17.794459130000003</v>
      </c>
      <c r="D55" s="327"/>
    </row>
    <row r="56" spans="1:4">
      <c r="A56" s="1278" t="s">
        <v>1331</v>
      </c>
      <c r="B56" s="1013">
        <v>3.8371907200000002</v>
      </c>
      <c r="C56" s="1013">
        <v>7.4095936400000006</v>
      </c>
      <c r="D56" s="1278"/>
    </row>
    <row r="57" spans="1:4">
      <c r="A57" s="725" t="s">
        <v>1335</v>
      </c>
      <c r="B57" s="1013">
        <v>0.60792000000000002</v>
      </c>
      <c r="C57" s="1013">
        <v>0.69007024999999989</v>
      </c>
      <c r="D57" s="725"/>
    </row>
    <row r="58" spans="1:4">
      <c r="A58" s="343" t="s">
        <v>1427</v>
      </c>
      <c r="B58" s="152">
        <v>0.60792000000000002</v>
      </c>
      <c r="C58" s="152">
        <v>0.69007024999999989</v>
      </c>
      <c r="D58" s="343"/>
    </row>
    <row r="59" spans="1:4">
      <c r="A59" s="402" t="s">
        <v>1337</v>
      </c>
      <c r="B59" s="1013">
        <v>1.9108175300000001</v>
      </c>
      <c r="C59" s="1013">
        <v>0.87314899999999995</v>
      </c>
      <c r="D59" s="402"/>
    </row>
    <row r="60" spans="1:4">
      <c r="A60" s="343" t="s">
        <v>1428</v>
      </c>
      <c r="B60" s="152">
        <v>1.79069119</v>
      </c>
      <c r="C60" s="152">
        <v>0.87314899999999995</v>
      </c>
      <c r="D60" s="343"/>
    </row>
    <row r="61" spans="1:4" ht="15.75" thickBot="1">
      <c r="A61" s="343" t="s">
        <v>414</v>
      </c>
      <c r="B61" s="152">
        <v>0.12012633999999994</v>
      </c>
      <c r="C61" s="189">
        <v>0</v>
      </c>
    </row>
    <row r="62" spans="1:4" ht="16.5" thickTop="1" thickBot="1">
      <c r="A62" s="726" t="s">
        <v>467</v>
      </c>
      <c r="B62" s="1560">
        <v>1074.2408678300001</v>
      </c>
      <c r="C62" s="1560">
        <v>1226.7865549200001</v>
      </c>
    </row>
    <row r="63" spans="1:4" ht="16.5" thickTop="1">
      <c r="A63" s="39" t="s">
        <v>677</v>
      </c>
      <c r="C63" s="152"/>
    </row>
    <row r="64" spans="1:4">
      <c r="A64" s="1516" t="s">
        <v>1872</v>
      </c>
      <c r="C64" s="152"/>
    </row>
    <row r="65" spans="1:3" ht="15.75">
      <c r="A65" s="930" t="s">
        <v>1981</v>
      </c>
      <c r="C65" s="152"/>
    </row>
  </sheetData>
  <pageMargins left="1.19" right="0.7" top="0.75" bottom="0.75" header="0.3" footer="0.3"/>
  <pageSetup scale="70" orientation="portrait" r:id="rId1"/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P70"/>
  <sheetViews>
    <sheetView showGridLines="0" topLeftCell="A36" zoomScaleNormal="100" workbookViewId="0">
      <pane xSplit="1" topLeftCell="B1" activePane="topRight" state="frozen"/>
      <selection activeCell="A29" sqref="A29"/>
      <selection pane="topRight" activeCell="B61" sqref="B61"/>
    </sheetView>
  </sheetViews>
  <sheetFormatPr defaultRowHeight="15"/>
  <cols>
    <col min="1" max="1" width="58.140625" style="83" customWidth="1"/>
    <col min="2" max="2" width="8.85546875" style="83" customWidth="1"/>
    <col min="3" max="3" width="10.7109375" style="83" customWidth="1"/>
    <col min="4" max="4" width="10.42578125" style="83" customWidth="1"/>
    <col min="5" max="5" width="9" style="83" customWidth="1"/>
    <col min="6" max="6" width="9.7109375" style="83" customWidth="1"/>
    <col min="7" max="7" width="11.140625" style="83" customWidth="1"/>
    <col min="8" max="8" width="13.5703125" style="83" customWidth="1"/>
    <col min="9" max="9" width="11.5703125" style="83" customWidth="1"/>
    <col min="10" max="10" width="12.5703125" style="83" customWidth="1"/>
    <col min="11" max="11" width="13" style="83" customWidth="1"/>
    <col min="12" max="12" width="11" style="83" customWidth="1"/>
    <col min="13" max="13" width="12.42578125" style="83" customWidth="1"/>
    <col min="14" max="14" width="12.140625" style="83" customWidth="1"/>
    <col min="15" max="16384" width="9.140625" style="83"/>
  </cols>
  <sheetData>
    <row r="1" spans="1:16" s="71" customForma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51</v>
      </c>
    </row>
    <row r="2" spans="1:16" ht="10.5" customHeight="1"/>
    <row r="3" spans="1:16" ht="10.5" customHeight="1"/>
    <row r="4" spans="1:16" ht="12" customHeight="1"/>
    <row r="5" spans="1:16" ht="12" customHeight="1"/>
    <row r="6" spans="1:16" ht="12" customHeight="1"/>
    <row r="7" spans="1:16" ht="9" customHeight="1"/>
    <row r="8" spans="1:16">
      <c r="A8" s="82" t="s">
        <v>23</v>
      </c>
    </row>
    <row r="9" spans="1:16">
      <c r="A9" s="73" t="s">
        <v>1737</v>
      </c>
    </row>
    <row r="10" spans="1:16">
      <c r="A10" s="83" t="s">
        <v>416</v>
      </c>
    </row>
    <row r="11" spans="1:16" ht="15" customHeight="1">
      <c r="A11" s="119" t="s">
        <v>344</v>
      </c>
      <c r="B11" s="119" t="s">
        <v>425</v>
      </c>
      <c r="C11" s="119" t="s">
        <v>385</v>
      </c>
      <c r="D11" s="119" t="s">
        <v>386</v>
      </c>
      <c r="E11" s="119" t="s">
        <v>387</v>
      </c>
      <c r="F11" s="119" t="s">
        <v>388</v>
      </c>
      <c r="G11" s="119" t="s">
        <v>389</v>
      </c>
      <c r="H11" s="119" t="s">
        <v>390</v>
      </c>
      <c r="I11" s="119" t="s">
        <v>391</v>
      </c>
      <c r="J11" s="119" t="s">
        <v>392</v>
      </c>
      <c r="K11" s="119" t="s">
        <v>393</v>
      </c>
      <c r="L11" s="119" t="s">
        <v>394</v>
      </c>
      <c r="M11" s="119" t="s">
        <v>395</v>
      </c>
      <c r="N11" s="120" t="s">
        <v>39</v>
      </c>
    </row>
    <row r="12" spans="1:16" s="91" customFormat="1" ht="15" customHeight="1">
      <c r="A12" s="121" t="s">
        <v>420</v>
      </c>
      <c r="B12" s="554">
        <v>32.517494309999996</v>
      </c>
      <c r="C12" s="554">
        <v>28.809858139999999</v>
      </c>
      <c r="D12" s="554">
        <v>38.282922789999994</v>
      </c>
      <c r="E12" s="554">
        <v>56.774886989999999</v>
      </c>
      <c r="F12" s="554">
        <v>30.323588459999996</v>
      </c>
      <c r="G12" s="554">
        <v>35.992298720000008</v>
      </c>
      <c r="H12" s="554">
        <v>31.590304010000001</v>
      </c>
      <c r="I12" s="554">
        <v>36.290083609999996</v>
      </c>
      <c r="J12" s="554">
        <v>37.119511089999996</v>
      </c>
      <c r="K12" s="554">
        <v>36.739056730000001</v>
      </c>
      <c r="L12" s="554">
        <v>30.511982289999999</v>
      </c>
      <c r="M12" s="554">
        <v>36.17804769</v>
      </c>
      <c r="N12" s="554">
        <v>431.1360535199999</v>
      </c>
      <c r="O12" s="273"/>
      <c r="P12" s="1235"/>
    </row>
    <row r="13" spans="1:16" ht="15" customHeight="1">
      <c r="A13" s="123" t="s">
        <v>202</v>
      </c>
      <c r="B13" s="560">
        <v>7.212767770000001</v>
      </c>
      <c r="C13" s="560">
        <v>8.6044312999999999</v>
      </c>
      <c r="D13" s="560">
        <v>14.925462069999998</v>
      </c>
      <c r="E13" s="560">
        <v>9.2669595100000013</v>
      </c>
      <c r="F13" s="560">
        <v>9.0736826100000005</v>
      </c>
      <c r="G13" s="560">
        <v>11.805976880000001</v>
      </c>
      <c r="H13" s="560">
        <v>8.5026913499999992</v>
      </c>
      <c r="I13" s="560">
        <v>10.77432071</v>
      </c>
      <c r="J13" s="560">
        <v>10.771110650000002</v>
      </c>
      <c r="K13" s="560">
        <v>8.7762171900000006</v>
      </c>
      <c r="L13" s="560">
        <v>8.1079824299999999</v>
      </c>
      <c r="M13" s="560">
        <v>10.719205410000001</v>
      </c>
      <c r="N13" s="560">
        <v>118.54080787999999</v>
      </c>
      <c r="O13" s="273"/>
      <c r="P13" s="1235"/>
    </row>
    <row r="14" spans="1:16" ht="15" customHeight="1">
      <c r="A14" s="343" t="s">
        <v>1431</v>
      </c>
      <c r="B14" s="101">
        <v>0.99320518000000002</v>
      </c>
      <c r="C14" s="101">
        <v>3.2825443299999999</v>
      </c>
      <c r="D14" s="101">
        <v>8.2537001399999994</v>
      </c>
      <c r="E14" s="101">
        <v>1.2788460500000001</v>
      </c>
      <c r="F14" s="101">
        <v>2.2333164900000004</v>
      </c>
      <c r="G14" s="101">
        <v>6.5450084200000003</v>
      </c>
      <c r="H14" s="101">
        <v>2.9549257</v>
      </c>
      <c r="I14" s="101">
        <v>3.9451984200000001</v>
      </c>
      <c r="J14" s="101">
        <v>3.92916548</v>
      </c>
      <c r="K14" s="101">
        <v>1.8614235800000001</v>
      </c>
      <c r="L14" s="101">
        <v>1.49244789</v>
      </c>
      <c r="M14" s="101">
        <v>3.1098426699999999</v>
      </c>
      <c r="N14" s="558">
        <v>39.879624350000007</v>
      </c>
      <c r="O14" s="273"/>
      <c r="P14" s="1235"/>
    </row>
    <row r="15" spans="1:16" ht="15" customHeight="1">
      <c r="A15" s="343" t="s">
        <v>1432</v>
      </c>
      <c r="B15" s="101">
        <v>3.8606576800000001</v>
      </c>
      <c r="C15" s="101">
        <v>3.34951037</v>
      </c>
      <c r="D15" s="101">
        <v>3.2917930899999996</v>
      </c>
      <c r="E15" s="101">
        <v>4.71920932</v>
      </c>
      <c r="F15" s="101">
        <v>4.0087557299999999</v>
      </c>
      <c r="G15" s="101">
        <v>3.04468695</v>
      </c>
      <c r="H15" s="101">
        <v>3.0416344400000002</v>
      </c>
      <c r="I15" s="101">
        <v>4.1769865399999997</v>
      </c>
      <c r="J15" s="101">
        <v>3.6142356900000001</v>
      </c>
      <c r="K15" s="101">
        <v>3.5430086300000001</v>
      </c>
      <c r="L15" s="101">
        <v>3.9347192099999999</v>
      </c>
      <c r="M15" s="101">
        <v>4.06319915</v>
      </c>
      <c r="N15" s="558">
        <v>44.6483968</v>
      </c>
      <c r="O15" s="273"/>
      <c r="P15" s="1235"/>
    </row>
    <row r="16" spans="1:16" ht="15" customHeight="1">
      <c r="A16" s="326" t="s">
        <v>236</v>
      </c>
      <c r="B16" s="101">
        <v>1.3295128899999999</v>
      </c>
      <c r="C16" s="101">
        <v>0.8924067</v>
      </c>
      <c r="D16" s="101">
        <v>1.5959449999999999</v>
      </c>
      <c r="E16" s="101">
        <v>1.1297758</v>
      </c>
      <c r="F16" s="101">
        <v>1.67872332</v>
      </c>
      <c r="G16" s="101">
        <v>1.0517116599999998</v>
      </c>
      <c r="H16" s="101">
        <v>1.3587058400000001</v>
      </c>
      <c r="I16" s="101">
        <v>1.24362967</v>
      </c>
      <c r="J16" s="101">
        <v>1.54589551</v>
      </c>
      <c r="K16" s="101">
        <v>1.6349831000000001</v>
      </c>
      <c r="L16" s="101">
        <v>1.19285087</v>
      </c>
      <c r="M16" s="101">
        <v>1.61299879</v>
      </c>
      <c r="N16" s="558">
        <v>16.267139149999998</v>
      </c>
      <c r="O16" s="273"/>
      <c r="P16" s="1235"/>
    </row>
    <row r="17" spans="1:16" ht="15" customHeight="1">
      <c r="A17" s="326" t="s">
        <v>1433</v>
      </c>
      <c r="B17" s="101">
        <v>7.5331700000000005E-3</v>
      </c>
      <c r="C17" s="101">
        <v>2.3509639999999998E-2</v>
      </c>
      <c r="D17" s="101">
        <v>0.1221404</v>
      </c>
      <c r="E17" s="101">
        <v>0.32106824</v>
      </c>
      <c r="F17" s="1354">
        <v>1.058153E-2</v>
      </c>
      <c r="G17" s="101">
        <v>2.043946E-2</v>
      </c>
      <c r="H17" s="101">
        <v>2.68338E-3</v>
      </c>
      <c r="I17" s="101">
        <v>0.17406552</v>
      </c>
      <c r="J17" s="101">
        <v>9.5581960000000007E-2</v>
      </c>
      <c r="K17" s="101">
        <v>0.10164221000000001</v>
      </c>
      <c r="L17" s="101">
        <v>5.8463970000000004E-2</v>
      </c>
      <c r="M17" s="101">
        <v>0.12135503</v>
      </c>
      <c r="N17" s="558">
        <v>1.05906451</v>
      </c>
      <c r="O17" s="273"/>
      <c r="P17" s="1235"/>
    </row>
    <row r="18" spans="1:16" ht="15" customHeight="1">
      <c r="A18" s="326" t="s">
        <v>237</v>
      </c>
      <c r="B18" s="101">
        <v>0.28759762</v>
      </c>
      <c r="C18" s="101">
        <v>0.25352161000000001</v>
      </c>
      <c r="D18" s="101">
        <v>0.43398928000000003</v>
      </c>
      <c r="E18" s="101">
        <v>0.43173195000000003</v>
      </c>
      <c r="F18" s="101">
        <v>0.28794994000000002</v>
      </c>
      <c r="G18" s="101">
        <v>0.28031971999999999</v>
      </c>
      <c r="H18" s="101">
        <v>0.29650131000000002</v>
      </c>
      <c r="I18" s="101">
        <v>0.24889157000000001</v>
      </c>
      <c r="J18" s="101">
        <v>0.35572877000000003</v>
      </c>
      <c r="K18" s="101">
        <v>0.38138534999999996</v>
      </c>
      <c r="L18" s="101">
        <v>0.34500555999999999</v>
      </c>
      <c r="M18" s="101">
        <v>0.39771539</v>
      </c>
      <c r="N18" s="558">
        <v>4.0003380700000006</v>
      </c>
      <c r="O18" s="273"/>
      <c r="P18" s="1235"/>
    </row>
    <row r="19" spans="1:16" ht="15" customHeight="1">
      <c r="A19" s="326" t="s">
        <v>1434</v>
      </c>
      <c r="B19" s="101">
        <v>1.9827459999999998E-2</v>
      </c>
      <c r="C19" s="101">
        <v>3.4884039999999998E-2</v>
      </c>
      <c r="D19" s="101">
        <v>0.14540196999999999</v>
      </c>
      <c r="E19" s="101">
        <v>0.24393904999999999</v>
      </c>
      <c r="F19" s="101">
        <v>4.6751569999999999E-2</v>
      </c>
      <c r="G19" s="101">
        <v>4.2624839999999997E-2</v>
      </c>
      <c r="H19" s="101">
        <v>3.4036900000000002E-2</v>
      </c>
      <c r="I19" s="101">
        <v>7.0540030000000004E-2</v>
      </c>
      <c r="J19" s="101">
        <v>0.12338969999999999</v>
      </c>
      <c r="K19" s="101">
        <v>0.12821556000000001</v>
      </c>
      <c r="L19" s="101">
        <v>8.001591000000001E-2</v>
      </c>
      <c r="M19" s="101">
        <v>0.22964764000000001</v>
      </c>
      <c r="N19" s="558">
        <v>1.1992746699999999</v>
      </c>
      <c r="O19" s="273"/>
      <c r="P19" s="1235"/>
    </row>
    <row r="20" spans="1:16" ht="15" customHeight="1">
      <c r="A20" s="326" t="s">
        <v>1435</v>
      </c>
      <c r="B20" s="101">
        <v>0.71443376999999997</v>
      </c>
      <c r="C20" s="101">
        <v>0.76805460999999997</v>
      </c>
      <c r="D20" s="101">
        <v>1.08249219</v>
      </c>
      <c r="E20" s="101">
        <v>1.1423891000000002</v>
      </c>
      <c r="F20" s="101">
        <v>0.80760403000000003</v>
      </c>
      <c r="G20" s="101">
        <v>0.82118583000000001</v>
      </c>
      <c r="H20" s="101">
        <v>0.81420378000000004</v>
      </c>
      <c r="I20" s="101">
        <v>0.91500895999999998</v>
      </c>
      <c r="J20" s="101">
        <v>1.1071135400000001</v>
      </c>
      <c r="K20" s="101">
        <v>1.1255587600000001</v>
      </c>
      <c r="L20" s="101">
        <v>1.00447902</v>
      </c>
      <c r="M20" s="101">
        <v>1.1844467400000001</v>
      </c>
      <c r="N20" s="558">
        <v>11.48697033</v>
      </c>
      <c r="O20" s="273"/>
      <c r="P20" s="1235"/>
    </row>
    <row r="21" spans="1:16" ht="15" customHeight="1">
      <c r="A21" s="123" t="s">
        <v>1324</v>
      </c>
      <c r="B21" s="560">
        <v>22.486962909999995</v>
      </c>
      <c r="C21" s="560">
        <v>17.700739249999998</v>
      </c>
      <c r="D21" s="560">
        <v>18.77214459</v>
      </c>
      <c r="E21" s="560">
        <v>42.955698650000002</v>
      </c>
      <c r="F21" s="560">
        <v>18.588265239999998</v>
      </c>
      <c r="G21" s="560">
        <v>20.290152640000002</v>
      </c>
      <c r="H21" s="560">
        <v>20.281316910000001</v>
      </c>
      <c r="I21" s="560">
        <v>20.792683859999993</v>
      </c>
      <c r="J21" s="560">
        <v>21.363320699999999</v>
      </c>
      <c r="K21" s="560">
        <v>23.732278000000001</v>
      </c>
      <c r="L21" s="560">
        <v>19.411088769999996</v>
      </c>
      <c r="M21" s="560">
        <v>20.81071876</v>
      </c>
      <c r="N21" s="560">
        <v>267.19138896999988</v>
      </c>
      <c r="O21" s="273"/>
      <c r="P21" s="1235"/>
    </row>
    <row r="22" spans="1:16" ht="15" customHeight="1">
      <c r="A22" s="326" t="s">
        <v>243</v>
      </c>
      <c r="B22" s="1127">
        <v>22.4643634</v>
      </c>
      <c r="C22" s="1127">
        <v>17.630210329999997</v>
      </c>
      <c r="D22" s="1127">
        <v>18.405723390000002</v>
      </c>
      <c r="E22" s="1127">
        <v>42.555076369999995</v>
      </c>
      <c r="F22" s="1127">
        <v>18.55652065</v>
      </c>
      <c r="G22" s="1127">
        <v>20.256334260000003</v>
      </c>
      <c r="H22" s="1127">
        <v>20.273266769999999</v>
      </c>
      <c r="I22" s="1127">
        <v>20.667641839999998</v>
      </c>
      <c r="J22" s="1127">
        <v>21.061414629999998</v>
      </c>
      <c r="K22" s="1127">
        <v>23.35803323</v>
      </c>
      <c r="L22" s="1127">
        <v>19.22317366</v>
      </c>
      <c r="M22" s="1127">
        <v>20.434194550000001</v>
      </c>
      <c r="N22" s="558">
        <v>264.88595307999992</v>
      </c>
      <c r="O22" s="273"/>
      <c r="P22" s="1235"/>
    </row>
    <row r="23" spans="1:16" ht="15" customHeight="1">
      <c r="A23" s="343" t="s">
        <v>1437</v>
      </c>
      <c r="B23" s="1127">
        <v>7.5331700000000005E-3</v>
      </c>
      <c r="C23" s="1127">
        <v>2.3509639999999998E-2</v>
      </c>
      <c r="D23" s="1127">
        <v>0.1221404</v>
      </c>
      <c r="E23" s="1127">
        <v>0.13354076000000001</v>
      </c>
      <c r="F23" s="1127">
        <v>1.058153E-2</v>
      </c>
      <c r="G23" s="1127">
        <v>7.9394600000000006E-3</v>
      </c>
      <c r="H23" s="1127">
        <v>2.68338E-3</v>
      </c>
      <c r="I23" s="1127">
        <v>3.7499919999999999E-2</v>
      </c>
      <c r="J23" s="1127">
        <v>9.5581960000000007E-2</v>
      </c>
      <c r="K23" s="1127">
        <v>0.15994932000000001</v>
      </c>
      <c r="L23" s="1127">
        <v>5.8463970000000004E-2</v>
      </c>
      <c r="M23" s="1127">
        <v>0.12135503</v>
      </c>
      <c r="N23" s="558">
        <v>0.73184143000000013</v>
      </c>
      <c r="O23" s="273"/>
      <c r="P23" s="1235"/>
    </row>
    <row r="24" spans="1:16" ht="15" customHeight="1">
      <c r="A24" s="343" t="s">
        <v>1401</v>
      </c>
      <c r="B24" s="1127">
        <v>7.5331700000000005E-3</v>
      </c>
      <c r="C24" s="1127">
        <v>2.3509639999999998E-2</v>
      </c>
      <c r="D24" s="1127">
        <v>0.1221404</v>
      </c>
      <c r="E24" s="1127">
        <v>0.13354076000000001</v>
      </c>
      <c r="F24" s="1127">
        <v>1.058153E-2</v>
      </c>
      <c r="G24" s="1127">
        <v>1.7939460000000001E-2</v>
      </c>
      <c r="H24" s="1127">
        <v>2.68338E-3</v>
      </c>
      <c r="I24" s="1127">
        <v>3.7499919999999999E-2</v>
      </c>
      <c r="J24" s="1127">
        <v>9.5581960000000007E-2</v>
      </c>
      <c r="K24" s="1127">
        <v>0.10101221000000001</v>
      </c>
      <c r="L24" s="1127">
        <v>5.8463970000000004E-2</v>
      </c>
      <c r="M24" s="1127">
        <v>0.12135503</v>
      </c>
      <c r="N24" s="558">
        <v>0.78679723000000001</v>
      </c>
      <c r="O24" s="273"/>
      <c r="P24" s="1235"/>
    </row>
    <row r="25" spans="1:16" ht="15" customHeight="1">
      <c r="A25" s="343" t="s">
        <v>1438</v>
      </c>
      <c r="B25" s="1127">
        <v>7.5331700000000005E-3</v>
      </c>
      <c r="C25" s="1127">
        <v>2.3509639999999998E-2</v>
      </c>
      <c r="D25" s="1127">
        <v>0.1221404</v>
      </c>
      <c r="E25" s="1127">
        <v>0.13354076000000001</v>
      </c>
      <c r="F25" s="1127">
        <v>1.058153E-2</v>
      </c>
      <c r="G25" s="1127">
        <v>7.9394600000000006E-3</v>
      </c>
      <c r="H25" s="1127">
        <v>2.68338E-3</v>
      </c>
      <c r="I25" s="1127">
        <v>5.0042179999999999E-2</v>
      </c>
      <c r="J25" s="1127">
        <v>0.11074215</v>
      </c>
      <c r="K25" s="1127">
        <v>0.11328324000000001</v>
      </c>
      <c r="L25" s="1127">
        <v>7.0987170000000002E-2</v>
      </c>
      <c r="M25" s="1127">
        <v>0.13381414999999999</v>
      </c>
      <c r="N25" s="558">
        <v>0.78679723000000001</v>
      </c>
      <c r="O25" s="273"/>
      <c r="P25" s="1235"/>
    </row>
    <row r="26" spans="1:16" ht="15" customHeight="1">
      <c r="A26" s="123" t="s">
        <v>1323</v>
      </c>
      <c r="B26" s="560">
        <v>2.0870856600000001</v>
      </c>
      <c r="C26" s="560">
        <v>1.9305477800000002</v>
      </c>
      <c r="D26" s="560">
        <v>3.7684759599999995</v>
      </c>
      <c r="E26" s="560">
        <v>3.5915038800000003</v>
      </c>
      <c r="F26" s="560">
        <v>2.11893807</v>
      </c>
      <c r="G26" s="560">
        <v>2.97347976</v>
      </c>
      <c r="H26" s="560">
        <v>1.94803807</v>
      </c>
      <c r="I26" s="560">
        <v>3.0794872</v>
      </c>
      <c r="J26" s="560">
        <v>3.7155693099999998</v>
      </c>
      <c r="K26" s="560">
        <v>3.1627227399999995</v>
      </c>
      <c r="L26" s="560">
        <v>1.8013040400000002</v>
      </c>
      <c r="M26" s="560">
        <v>3.2329625200000001</v>
      </c>
      <c r="N26" s="560">
        <v>33.410114989999997</v>
      </c>
      <c r="O26" s="273"/>
      <c r="P26" s="1235"/>
    </row>
    <row r="27" spans="1:16" ht="15" customHeight="1">
      <c r="A27" s="1474" t="s">
        <v>203</v>
      </c>
      <c r="B27" s="101">
        <v>7.5331700000000005E-3</v>
      </c>
      <c r="C27" s="101">
        <v>2.462075E-2</v>
      </c>
      <c r="D27" s="101">
        <v>0.30714040000000004</v>
      </c>
      <c r="E27" s="101">
        <v>0.13409632000000002</v>
      </c>
      <c r="F27" s="101">
        <v>1.058153E-2</v>
      </c>
      <c r="G27" s="101">
        <v>0.15965391000000001</v>
      </c>
      <c r="H27" s="101">
        <v>2.68338E-3</v>
      </c>
      <c r="I27" s="101">
        <v>3.7499919999999999E-2</v>
      </c>
      <c r="J27" s="101">
        <v>0.49558196000000004</v>
      </c>
      <c r="K27" s="101">
        <v>0.22101220999999999</v>
      </c>
      <c r="L27" s="101">
        <v>5.8463970000000004E-2</v>
      </c>
      <c r="M27" s="101">
        <v>0.12135503</v>
      </c>
      <c r="N27" s="558">
        <v>1.5802225500000002</v>
      </c>
      <c r="O27" s="273"/>
      <c r="P27" s="1235"/>
    </row>
    <row r="28" spans="1:16" ht="15" customHeight="1">
      <c r="A28" s="1474" t="s">
        <v>1456</v>
      </c>
      <c r="B28" s="101">
        <v>1.506648E-2</v>
      </c>
      <c r="C28" s="101">
        <v>4.701926E-2</v>
      </c>
      <c r="D28" s="101">
        <v>0.24428062</v>
      </c>
      <c r="E28" s="101">
        <v>0.26708151000000002</v>
      </c>
      <c r="F28" s="101">
        <v>2.1162939999999998E-2</v>
      </c>
      <c r="G28" s="101">
        <v>1.587883E-2</v>
      </c>
      <c r="H28" s="101">
        <v>5.36675E-3</v>
      </c>
      <c r="I28" s="101">
        <v>0.64935350000000003</v>
      </c>
      <c r="J28" s="101">
        <v>0.19116356000000001</v>
      </c>
      <c r="K28" s="101">
        <v>0.20202494000000001</v>
      </c>
      <c r="L28" s="101">
        <v>0.12365063000000001</v>
      </c>
      <c r="M28" s="101">
        <v>0.24270992999999999</v>
      </c>
      <c r="N28" s="558">
        <v>2.0247589500000003</v>
      </c>
      <c r="O28" s="273"/>
      <c r="P28" s="1235"/>
    </row>
    <row r="29" spans="1:16" ht="15" customHeight="1">
      <c r="A29" s="1474" t="s">
        <v>193</v>
      </c>
      <c r="B29" s="101">
        <v>3.9006550000000001E-2</v>
      </c>
      <c r="C29" s="101">
        <v>7.1006360000000004E-2</v>
      </c>
      <c r="D29" s="101">
        <v>0.29132327000000002</v>
      </c>
      <c r="E29" s="101">
        <v>0.31556140999999999</v>
      </c>
      <c r="F29" s="101">
        <v>6.382082E-2</v>
      </c>
      <c r="G29" s="101">
        <v>5.0831010000000003E-2</v>
      </c>
      <c r="H29" s="101">
        <v>8.46494E-2</v>
      </c>
      <c r="I29" s="101">
        <v>0.12163976</v>
      </c>
      <c r="J29" s="101">
        <v>0.22235672000000001</v>
      </c>
      <c r="K29" s="101">
        <v>0.23347975000000001</v>
      </c>
      <c r="L29" s="101">
        <v>0.15567664000000001</v>
      </c>
      <c r="M29" s="101">
        <v>0.29535315999999995</v>
      </c>
      <c r="N29" s="558">
        <v>1.9447048500000002</v>
      </c>
      <c r="O29" s="273"/>
      <c r="P29" s="1235"/>
    </row>
    <row r="30" spans="1:16" ht="15" customHeight="1">
      <c r="A30" s="1474" t="s">
        <v>1340</v>
      </c>
      <c r="B30" s="101">
        <v>0.27806449</v>
      </c>
      <c r="C30" s="101">
        <v>0.47919285</v>
      </c>
      <c r="D30" s="101">
        <v>0.41620500999999999</v>
      </c>
      <c r="E30" s="101">
        <v>0.36045049000000001</v>
      </c>
      <c r="F30" s="101">
        <v>0.34475965000000003</v>
      </c>
      <c r="G30" s="101">
        <v>0.37366037000000002</v>
      </c>
      <c r="H30" s="101">
        <v>0.34867998</v>
      </c>
      <c r="I30" s="101">
        <v>0.37713444000000002</v>
      </c>
      <c r="J30" s="101">
        <v>0.30494018000000001</v>
      </c>
      <c r="K30" s="101">
        <v>0.35762737999999999</v>
      </c>
      <c r="L30" s="101">
        <v>0.41132115000000002</v>
      </c>
      <c r="M30" s="101">
        <v>0.34235190000000004</v>
      </c>
      <c r="N30" s="558">
        <v>4.39438789</v>
      </c>
      <c r="O30" s="273"/>
      <c r="P30" s="1235"/>
    </row>
    <row r="31" spans="1:16" ht="15" customHeight="1">
      <c r="A31" s="1474" t="s">
        <v>1846</v>
      </c>
      <c r="B31" s="101">
        <v>1.4616000000000001E-2</v>
      </c>
      <c r="C31" s="101">
        <v>1.4958000000000001E-2</v>
      </c>
      <c r="D31" s="101">
        <v>1.4958000000000001E-2</v>
      </c>
      <c r="E31" s="101">
        <v>1.4958000000000001E-2</v>
      </c>
      <c r="F31" s="101">
        <v>1.4958000000000001E-2</v>
      </c>
      <c r="G31" s="101">
        <v>1.4958000000000001E-2</v>
      </c>
      <c r="H31" s="101">
        <v>1.4958000000000001E-2</v>
      </c>
      <c r="I31" s="101">
        <v>1.4958000000000001E-2</v>
      </c>
      <c r="J31" s="101">
        <v>9.9999999999999995E-7</v>
      </c>
      <c r="K31" s="101">
        <v>9.9999999999999995E-7</v>
      </c>
      <c r="L31" s="101">
        <v>9.9999999999999995E-7</v>
      </c>
      <c r="M31" s="101">
        <v>9.9999999999999995E-7</v>
      </c>
      <c r="N31" s="558">
        <v>0.119326</v>
      </c>
      <c r="O31" s="273"/>
      <c r="P31" s="1235"/>
    </row>
    <row r="32" spans="1:16" ht="15" customHeight="1">
      <c r="A32" s="1474" t="s">
        <v>1847</v>
      </c>
      <c r="B32" s="101">
        <v>0.59760707999999996</v>
      </c>
      <c r="C32" s="101">
        <v>0.54615703000000004</v>
      </c>
      <c r="D32" s="101">
        <v>1.3112089299999998</v>
      </c>
      <c r="E32" s="101">
        <v>0.67230851000000003</v>
      </c>
      <c r="F32" s="101">
        <v>0.60857649000000003</v>
      </c>
      <c r="G32" s="101">
        <v>1.00999387</v>
      </c>
      <c r="H32" s="101">
        <v>0.52525147999999999</v>
      </c>
      <c r="I32" s="101">
        <v>0.65529639000000006</v>
      </c>
      <c r="J32" s="101">
        <v>0.87135190000000007</v>
      </c>
      <c r="K32" s="101">
        <v>0.8112188199999999</v>
      </c>
      <c r="L32" s="101">
        <v>0.14992678000000001</v>
      </c>
      <c r="M32" s="101">
        <v>0.84509095000000001</v>
      </c>
      <c r="N32" s="558">
        <v>8.6039882299999988</v>
      </c>
      <c r="O32" s="273"/>
      <c r="P32" s="1235"/>
    </row>
    <row r="33" spans="1:16" ht="15" customHeight="1">
      <c r="A33" s="343" t="s">
        <v>1555</v>
      </c>
      <c r="B33" s="1475">
        <v>1.13519189</v>
      </c>
      <c r="C33" s="1475">
        <v>0.74759353000000006</v>
      </c>
      <c r="D33" s="1475">
        <v>1.1833597299999998</v>
      </c>
      <c r="E33" s="1475">
        <v>1.82704764</v>
      </c>
      <c r="F33" s="1475">
        <v>1.0550786400000001</v>
      </c>
      <c r="G33" s="1475">
        <v>1.34850377</v>
      </c>
      <c r="H33" s="1475">
        <v>0.96644907999999996</v>
      </c>
      <c r="I33" s="1475">
        <v>1.22360519</v>
      </c>
      <c r="J33" s="1475">
        <v>1.6301739899999999</v>
      </c>
      <c r="K33" s="1475">
        <v>1.3373586399999999</v>
      </c>
      <c r="L33" s="1475">
        <v>0.90226387000000008</v>
      </c>
      <c r="M33" s="1475">
        <v>1.3861005500000001</v>
      </c>
      <c r="N33" s="558">
        <v>14.74272652</v>
      </c>
      <c r="O33" s="273"/>
      <c r="P33" s="1235"/>
    </row>
    <row r="34" spans="1:16" ht="15" customHeight="1">
      <c r="A34" s="402" t="s">
        <v>1321</v>
      </c>
      <c r="B34" s="100">
        <v>0.73067797000000001</v>
      </c>
      <c r="C34" s="100">
        <v>0.57413981000000003</v>
      </c>
      <c r="D34" s="100">
        <v>0.81684017000000009</v>
      </c>
      <c r="E34" s="100">
        <v>0.96072494999999991</v>
      </c>
      <c r="F34" s="100">
        <v>0.54270254000000007</v>
      </c>
      <c r="G34" s="100">
        <v>0.92268943999999997</v>
      </c>
      <c r="H34" s="100">
        <v>0.85825768000000002</v>
      </c>
      <c r="I34" s="100">
        <v>1.64359184</v>
      </c>
      <c r="J34" s="100">
        <v>1.26951043</v>
      </c>
      <c r="K34" s="100">
        <v>1.0678388000000001</v>
      </c>
      <c r="L34" s="100">
        <v>1.19160705</v>
      </c>
      <c r="M34" s="100">
        <v>1.4151609999999999</v>
      </c>
      <c r="N34" s="560">
        <v>11.993741680000001</v>
      </c>
      <c r="O34" s="273"/>
      <c r="P34" s="1235"/>
    </row>
    <row r="35" spans="1:16" s="91" customFormat="1" ht="15" customHeight="1">
      <c r="A35" s="121" t="s">
        <v>422</v>
      </c>
      <c r="B35" s="554">
        <v>15.552497729999999</v>
      </c>
      <c r="C35" s="554">
        <v>17.960318059999999</v>
      </c>
      <c r="D35" s="554">
        <v>33.740887370000003</v>
      </c>
      <c r="E35" s="554">
        <v>33.408409429999999</v>
      </c>
      <c r="F35" s="554">
        <v>29.7397113</v>
      </c>
      <c r="G35" s="554">
        <v>20.756909629999999</v>
      </c>
      <c r="H35" s="554">
        <v>17.351597699999999</v>
      </c>
      <c r="I35" s="554">
        <v>18.65226071</v>
      </c>
      <c r="J35" s="554">
        <v>34.433590989999999</v>
      </c>
      <c r="K35" s="554">
        <v>30.710256619999999</v>
      </c>
      <c r="L35" s="554">
        <v>20.744934820000001</v>
      </c>
      <c r="M35" s="554">
        <v>18.788557310000002</v>
      </c>
      <c r="N35" s="554">
        <v>291.83993167000006</v>
      </c>
      <c r="O35" s="273"/>
      <c r="P35" s="1235"/>
    </row>
    <row r="36" spans="1:16" ht="15" customHeight="1">
      <c r="A36" s="333" t="s">
        <v>223</v>
      </c>
      <c r="B36" s="101">
        <v>8.7783680999999998</v>
      </c>
      <c r="C36" s="101">
        <v>11.42885723</v>
      </c>
      <c r="D36" s="101">
        <v>17.235631890000001</v>
      </c>
      <c r="E36" s="101">
        <v>13.470277619999999</v>
      </c>
      <c r="F36" s="101">
        <v>18.596525760000002</v>
      </c>
      <c r="G36" s="101">
        <v>12.771203230000001</v>
      </c>
      <c r="H36" s="101">
        <v>9.4038585099999992</v>
      </c>
      <c r="I36" s="101">
        <v>10.62487907</v>
      </c>
      <c r="J36" s="101">
        <v>14.384702580000001</v>
      </c>
      <c r="K36" s="101">
        <v>11.344920439999999</v>
      </c>
      <c r="L36" s="101">
        <v>9.1251315299999991</v>
      </c>
      <c r="M36" s="101">
        <v>11.734717880000002</v>
      </c>
      <c r="N36" s="558">
        <v>148.89907384000003</v>
      </c>
      <c r="O36" s="273"/>
      <c r="P36" s="1235"/>
    </row>
    <row r="37" spans="1:16" ht="15" customHeight="1">
      <c r="A37" s="333" t="s">
        <v>1374</v>
      </c>
      <c r="B37" s="101">
        <v>1.7253675500000001</v>
      </c>
      <c r="C37" s="101">
        <v>1.0948724299999999</v>
      </c>
      <c r="D37" s="101">
        <v>1.47516574</v>
      </c>
      <c r="E37" s="101">
        <v>9.2314957199999998</v>
      </c>
      <c r="F37" s="101">
        <v>3.5233268600000001</v>
      </c>
      <c r="G37" s="101">
        <v>2.06624871</v>
      </c>
      <c r="H37" s="101">
        <v>2.2078344100000002</v>
      </c>
      <c r="I37" s="101">
        <v>1.6543160700000001</v>
      </c>
      <c r="J37" s="101">
        <v>2.2805460899999996</v>
      </c>
      <c r="K37" s="101">
        <v>11.166545130000001</v>
      </c>
      <c r="L37" s="101">
        <v>2.6867821600000004</v>
      </c>
      <c r="M37" s="101">
        <v>1.4979058200000002</v>
      </c>
      <c r="N37" s="558">
        <v>40.610406690000005</v>
      </c>
      <c r="O37" s="273"/>
      <c r="P37" s="1235"/>
    </row>
    <row r="38" spans="1:16" ht="15" customHeight="1">
      <c r="A38" s="333" t="s">
        <v>1375</v>
      </c>
      <c r="B38" s="101">
        <v>0.77128074999999996</v>
      </c>
      <c r="C38" s="101">
        <v>1.78224542</v>
      </c>
      <c r="D38" s="101">
        <v>10.92391544</v>
      </c>
      <c r="E38" s="101">
        <v>2.4856807700000001</v>
      </c>
      <c r="F38" s="101">
        <v>1.79292852</v>
      </c>
      <c r="G38" s="101">
        <v>0.84114232</v>
      </c>
      <c r="H38" s="101">
        <v>0.89958859999999996</v>
      </c>
      <c r="I38" s="101">
        <v>1.7910002599999999</v>
      </c>
      <c r="J38" s="101">
        <v>9.5358391199999986</v>
      </c>
      <c r="K38" s="101">
        <v>3.3299268900000003</v>
      </c>
      <c r="L38" s="101">
        <v>1.75768561</v>
      </c>
      <c r="M38" s="101">
        <v>0.57304272000000001</v>
      </c>
      <c r="N38" s="558">
        <v>36.48427642</v>
      </c>
      <c r="O38" s="273"/>
      <c r="P38" s="1235"/>
    </row>
    <row r="39" spans="1:16" ht="15" customHeight="1">
      <c r="A39" s="333" t="s">
        <v>1376</v>
      </c>
      <c r="B39" s="101">
        <v>1.28532409</v>
      </c>
      <c r="C39" s="101">
        <v>0.18186439999999998</v>
      </c>
      <c r="D39" s="101">
        <v>0.44370775000000001</v>
      </c>
      <c r="E39" s="101">
        <v>2.6575433399999997</v>
      </c>
      <c r="F39" s="101">
        <v>0.56700298999999998</v>
      </c>
      <c r="G39" s="101">
        <v>1.2620461299999999</v>
      </c>
      <c r="H39" s="101">
        <v>0.87604249000000001</v>
      </c>
      <c r="I39" s="101">
        <v>0.49427642999999999</v>
      </c>
      <c r="J39" s="101">
        <v>0.63100107999999999</v>
      </c>
      <c r="K39" s="101">
        <v>0.86911178</v>
      </c>
      <c r="L39" s="101">
        <v>1.50354732</v>
      </c>
      <c r="M39" s="101">
        <v>0.27130276000000003</v>
      </c>
      <c r="N39" s="558">
        <v>11.042770559999999</v>
      </c>
      <c r="O39" s="273"/>
      <c r="P39" s="1235"/>
    </row>
    <row r="40" spans="1:16" ht="15" customHeight="1">
      <c r="A40" s="333" t="s">
        <v>492</v>
      </c>
      <c r="B40" s="101">
        <v>1.67909833</v>
      </c>
      <c r="C40" s="101">
        <v>1.61663483</v>
      </c>
      <c r="D40" s="101">
        <v>2.1220886700000001</v>
      </c>
      <c r="E40" s="101">
        <v>2.7483892599999997</v>
      </c>
      <c r="F40" s="101">
        <v>2.0681013799999999</v>
      </c>
      <c r="G40" s="101">
        <v>1.93746185</v>
      </c>
      <c r="H40" s="101">
        <v>1.88678853</v>
      </c>
      <c r="I40" s="101">
        <v>2.0209015200000002</v>
      </c>
      <c r="J40" s="101">
        <v>1.6691376200000001</v>
      </c>
      <c r="K40" s="101">
        <v>1.5712955200000001</v>
      </c>
      <c r="L40" s="101">
        <v>1.6072719799999999</v>
      </c>
      <c r="M40" s="101">
        <v>1.91341772</v>
      </c>
      <c r="N40" s="558">
        <v>22.840587210000002</v>
      </c>
      <c r="O40" s="273"/>
      <c r="P40" s="1235"/>
    </row>
    <row r="41" spans="1:16" ht="15" customHeight="1">
      <c r="A41" s="333" t="s">
        <v>1467</v>
      </c>
      <c r="B41" s="101">
        <v>0.210704</v>
      </c>
      <c r="C41" s="101">
        <v>0.214</v>
      </c>
      <c r="D41" s="101">
        <v>7.9000000000000001E-2</v>
      </c>
      <c r="E41" s="101">
        <v>1.0640970000000001</v>
      </c>
      <c r="F41" s="101">
        <v>0.23499999999999999</v>
      </c>
      <c r="G41" s="101">
        <v>3.5999999999999997E-2</v>
      </c>
      <c r="H41" s="101">
        <v>0.36899999999999999</v>
      </c>
      <c r="I41" s="101">
        <v>0.13700000000000001</v>
      </c>
      <c r="J41" s="101">
        <v>0.54900000000000004</v>
      </c>
      <c r="K41" s="101">
        <v>6.5000000000000002E-2</v>
      </c>
      <c r="L41" s="101">
        <v>0.89766999999999997</v>
      </c>
      <c r="M41" s="101">
        <v>0.16900000000000001</v>
      </c>
      <c r="N41" s="558">
        <v>4.0254709999999996</v>
      </c>
      <c r="O41" s="273"/>
      <c r="P41" s="1235"/>
    </row>
    <row r="42" spans="1:16" s="82" customFormat="1" ht="15" customHeight="1">
      <c r="A42" s="402" t="s">
        <v>1320</v>
      </c>
      <c r="B42" s="101">
        <v>1.1023549099999999</v>
      </c>
      <c r="C42" s="101">
        <v>1.64184375</v>
      </c>
      <c r="D42" s="101">
        <v>1.4613778799999999</v>
      </c>
      <c r="E42" s="101">
        <v>1.7509257199999999</v>
      </c>
      <c r="F42" s="101">
        <v>2.9568257899999999</v>
      </c>
      <c r="G42" s="101">
        <v>1.8428073899999999</v>
      </c>
      <c r="H42" s="101">
        <v>1.7084851599999999</v>
      </c>
      <c r="I42" s="101">
        <v>1.9298873600000002</v>
      </c>
      <c r="J42" s="101">
        <v>5.3833645000000008</v>
      </c>
      <c r="K42" s="101">
        <v>2.3634568599999999</v>
      </c>
      <c r="L42" s="101">
        <v>3.16684622</v>
      </c>
      <c r="M42" s="101">
        <v>2.62917041</v>
      </c>
      <c r="N42" s="560">
        <v>27.937345950000005</v>
      </c>
      <c r="O42" s="1236"/>
      <c r="P42" s="1282"/>
    </row>
    <row r="43" spans="1:16" s="91" customFormat="1" ht="15" customHeight="1">
      <c r="A43" s="121" t="s">
        <v>1322</v>
      </c>
      <c r="B43" s="554">
        <v>45.3003365</v>
      </c>
      <c r="C43" s="554">
        <v>32.547954850000004</v>
      </c>
      <c r="D43" s="554">
        <v>39.467074790000005</v>
      </c>
      <c r="E43" s="554">
        <v>39.316632970000001</v>
      </c>
      <c r="F43" s="554">
        <v>38.315140400000004</v>
      </c>
      <c r="G43" s="554">
        <v>29.131614119999998</v>
      </c>
      <c r="H43" s="554">
        <v>39.643153050000002</v>
      </c>
      <c r="I43" s="554">
        <v>37.566442029999997</v>
      </c>
      <c r="J43" s="554">
        <v>40.393309160000001</v>
      </c>
      <c r="K43" s="554">
        <v>42.905216090000003</v>
      </c>
      <c r="L43" s="554">
        <v>41.082183359999995</v>
      </c>
      <c r="M43" s="554">
        <v>52.140801349999997</v>
      </c>
      <c r="N43" s="554">
        <v>477.80985866999998</v>
      </c>
      <c r="O43" s="273"/>
      <c r="P43" s="1235"/>
    </row>
    <row r="44" spans="1:16" ht="15" customHeight="1">
      <c r="A44" s="123" t="s">
        <v>1327</v>
      </c>
      <c r="B44" s="560">
        <v>32.188179890000001</v>
      </c>
      <c r="C44" s="560">
        <v>23.032932520000003</v>
      </c>
      <c r="D44" s="560">
        <v>29.951841340000001</v>
      </c>
      <c r="E44" s="560">
        <v>27.227771240000003</v>
      </c>
      <c r="F44" s="560">
        <v>30.226109670000003</v>
      </c>
      <c r="G44" s="560">
        <v>22.044848529999999</v>
      </c>
      <c r="H44" s="560">
        <v>27.92831546</v>
      </c>
      <c r="I44" s="560">
        <v>25.981173329999997</v>
      </c>
      <c r="J44" s="560">
        <v>26.703812450000001</v>
      </c>
      <c r="K44" s="560">
        <v>21.289985940000001</v>
      </c>
      <c r="L44" s="560">
        <v>25.179462839999999</v>
      </c>
      <c r="M44" s="560">
        <v>31.164883440000001</v>
      </c>
      <c r="N44" s="560">
        <v>322.91931664999998</v>
      </c>
      <c r="O44" s="273"/>
      <c r="P44" s="1235"/>
    </row>
    <row r="45" spans="1:16" ht="15" customHeight="1">
      <c r="A45" s="333" t="s">
        <v>490</v>
      </c>
      <c r="B45" s="101">
        <v>32.188179890000001</v>
      </c>
      <c r="C45" s="101">
        <v>23.032932520000003</v>
      </c>
      <c r="D45" s="101">
        <v>29.951841340000001</v>
      </c>
      <c r="E45" s="101">
        <v>27.227771240000003</v>
      </c>
      <c r="F45" s="101">
        <v>30.226109670000003</v>
      </c>
      <c r="G45" s="101">
        <v>22.044848529999999</v>
      </c>
      <c r="H45" s="101">
        <v>27.92831546</v>
      </c>
      <c r="I45" s="101">
        <v>25.981173329999997</v>
      </c>
      <c r="J45" s="101">
        <v>26.703812450000001</v>
      </c>
      <c r="K45" s="101">
        <v>21.289985940000001</v>
      </c>
      <c r="L45" s="101">
        <v>25.179462839999999</v>
      </c>
      <c r="M45" s="101">
        <v>31.164883440000001</v>
      </c>
      <c r="N45" s="558">
        <v>322.91931664999998</v>
      </c>
      <c r="O45" s="273"/>
      <c r="P45" s="1235"/>
    </row>
    <row r="46" spans="1:16" s="82" customFormat="1" ht="15" customHeight="1">
      <c r="A46" s="1280" t="s">
        <v>1328</v>
      </c>
      <c r="B46" s="100">
        <v>0.18747339999999998</v>
      </c>
      <c r="C46" s="100">
        <v>0.188301</v>
      </c>
      <c r="D46" s="100">
        <v>0.18922459999999999</v>
      </c>
      <c r="E46" s="100">
        <v>0.1500581</v>
      </c>
      <c r="F46" s="100">
        <v>0.23163690000000001</v>
      </c>
      <c r="G46" s="100">
        <v>0.1907845</v>
      </c>
      <c r="H46" s="100">
        <v>0.19171438000000002</v>
      </c>
      <c r="I46" s="100">
        <v>0.19247629999999999</v>
      </c>
      <c r="J46" s="100">
        <v>0.1934601</v>
      </c>
      <c r="K46" s="100">
        <v>0.193464</v>
      </c>
      <c r="L46" s="100">
        <v>0.19300689999999998</v>
      </c>
      <c r="M46" s="100">
        <v>0.19309850000000001</v>
      </c>
      <c r="N46" s="100">
        <v>2.2946986800000002</v>
      </c>
      <c r="O46" s="1236"/>
      <c r="P46" s="1282"/>
    </row>
    <row r="47" spans="1:16" ht="15" customHeight="1">
      <c r="A47" s="333" t="s">
        <v>1491</v>
      </c>
      <c r="B47" s="101">
        <v>0.18747339999999998</v>
      </c>
      <c r="C47" s="101">
        <v>0.188301</v>
      </c>
      <c r="D47" s="101">
        <v>0.18922459999999999</v>
      </c>
      <c r="E47" s="101">
        <v>0.1500581</v>
      </c>
      <c r="F47" s="101">
        <v>0.23163690000000001</v>
      </c>
      <c r="G47" s="101">
        <v>0.1907845</v>
      </c>
      <c r="H47" s="101">
        <v>0.19171438000000002</v>
      </c>
      <c r="I47" s="101">
        <v>0.19247629999999999</v>
      </c>
      <c r="J47" s="101">
        <v>0.1934601</v>
      </c>
      <c r="K47" s="101">
        <v>0.193464</v>
      </c>
      <c r="L47" s="101">
        <v>0.19300689999999998</v>
      </c>
      <c r="M47" s="101">
        <v>0.19309850000000001</v>
      </c>
      <c r="N47" s="558">
        <v>2.2946986800000002</v>
      </c>
      <c r="O47" s="273"/>
      <c r="P47" s="1235"/>
    </row>
    <row r="48" spans="1:16" ht="15" customHeight="1">
      <c r="A48" s="123" t="s">
        <v>200</v>
      </c>
      <c r="B48" s="560">
        <v>12.24214345</v>
      </c>
      <c r="C48" s="560">
        <v>8.9902962899999999</v>
      </c>
      <c r="D48" s="560">
        <v>8.8815238399999998</v>
      </c>
      <c r="E48" s="560">
        <v>11.72508043</v>
      </c>
      <c r="F48" s="560">
        <v>7.6136059999999999</v>
      </c>
      <c r="G48" s="560">
        <v>6.5297614499999996</v>
      </c>
      <c r="H48" s="560">
        <v>11.020435520000001</v>
      </c>
      <c r="I48" s="560">
        <v>10.984622720000001</v>
      </c>
      <c r="J48" s="560">
        <v>12.519522030000001</v>
      </c>
      <c r="K48" s="560">
        <v>20.829901570000004</v>
      </c>
      <c r="L48" s="560">
        <v>15.294691189999998</v>
      </c>
      <c r="M48" s="560">
        <v>19.867582029999998</v>
      </c>
      <c r="N48" s="560">
        <v>146.49916651999999</v>
      </c>
      <c r="O48" s="273"/>
      <c r="P48" s="1235"/>
    </row>
    <row r="49" spans="1:16" ht="15" customHeight="1">
      <c r="A49" s="333" t="s">
        <v>259</v>
      </c>
      <c r="B49" s="101">
        <v>6.5873772800000001</v>
      </c>
      <c r="C49" s="101">
        <v>6.24366866</v>
      </c>
      <c r="D49" s="101">
        <v>6.3900121600000004</v>
      </c>
      <c r="E49" s="101">
        <v>9.4865062299999998</v>
      </c>
      <c r="F49" s="101">
        <v>5.4136249999999997</v>
      </c>
      <c r="G49" s="101">
        <v>4.2167764299999995</v>
      </c>
      <c r="H49" s="101">
        <v>8.6373040900000007</v>
      </c>
      <c r="I49" s="101">
        <v>8.6188547500000006</v>
      </c>
      <c r="J49" s="101">
        <v>10.139690529999999</v>
      </c>
      <c r="K49" s="101">
        <v>17.531513570000001</v>
      </c>
      <c r="L49" s="101">
        <v>11.475416189999999</v>
      </c>
      <c r="M49" s="101">
        <v>10.884528830000001</v>
      </c>
      <c r="N49" s="558">
        <v>105.62527372</v>
      </c>
      <c r="O49" s="273"/>
      <c r="P49" s="1235"/>
    </row>
    <row r="50" spans="1:16" ht="15" customHeight="1">
      <c r="A50" s="333" t="s">
        <v>1439</v>
      </c>
      <c r="B50" s="101">
        <v>4.3368000000000002</v>
      </c>
      <c r="C50" s="101">
        <v>0.65180000000000005</v>
      </c>
      <c r="D50" s="101">
        <v>0.61129999999999995</v>
      </c>
      <c r="E50" s="101">
        <v>0.56562599999999996</v>
      </c>
      <c r="F50" s="101">
        <v>0.50449999999999995</v>
      </c>
      <c r="G50" s="101">
        <v>0.58789999999999998</v>
      </c>
      <c r="H50" s="101">
        <v>0.67900000000000005</v>
      </c>
      <c r="I50" s="101">
        <v>0.56779999999999997</v>
      </c>
      <c r="J50" s="101">
        <v>0.6522</v>
      </c>
      <c r="K50" s="101">
        <v>1.6120000000000001</v>
      </c>
      <c r="L50" s="101">
        <v>2.0329999999999999</v>
      </c>
      <c r="M50" s="101">
        <v>7.2640000000000002</v>
      </c>
      <c r="N50" s="558">
        <v>20.065926000000001</v>
      </c>
      <c r="O50" s="273"/>
      <c r="P50" s="1235"/>
    </row>
    <row r="51" spans="1:16" ht="15" customHeight="1">
      <c r="A51" s="330" t="s">
        <v>1380</v>
      </c>
      <c r="B51" s="101">
        <v>1.2986209399999999</v>
      </c>
      <c r="C51" s="101">
        <v>2.0868086299999997</v>
      </c>
      <c r="D51" s="101">
        <v>1.8784374799999999</v>
      </c>
      <c r="E51" s="101">
        <v>1.6682710000000001</v>
      </c>
      <c r="F51" s="101">
        <v>1.6947509999999999</v>
      </c>
      <c r="G51" s="101">
        <v>1.7170033999999998</v>
      </c>
      <c r="H51" s="101">
        <v>1.6894703400000002</v>
      </c>
      <c r="I51" s="101">
        <v>1.7633386000000002</v>
      </c>
      <c r="J51" s="101">
        <v>1.7197024999999999</v>
      </c>
      <c r="K51" s="101">
        <v>1.686288</v>
      </c>
      <c r="L51" s="101">
        <v>1.7855449999999999</v>
      </c>
      <c r="M51" s="101">
        <v>1.711508</v>
      </c>
      <c r="N51" s="558">
        <v>20.699744889999998</v>
      </c>
      <c r="O51" s="273"/>
      <c r="P51" s="1235"/>
    </row>
    <row r="52" spans="1:16" ht="15" customHeight="1">
      <c r="A52" s="330" t="s">
        <v>222</v>
      </c>
      <c r="B52" s="1127">
        <v>1.9345229999999998E-2</v>
      </c>
      <c r="C52" s="1127">
        <v>8.0190000000000001E-3</v>
      </c>
      <c r="D52" s="1127">
        <v>1.7742000000000001E-3</v>
      </c>
      <c r="E52" s="1127">
        <v>4.6771999999999994E-3</v>
      </c>
      <c r="F52" s="1127">
        <v>7.2999999999999996E-4</v>
      </c>
      <c r="G52" s="1127">
        <v>8.0816199999999994E-3</v>
      </c>
      <c r="H52" s="1127">
        <v>1.466109E-2</v>
      </c>
      <c r="I52" s="1127">
        <v>3.462937E-2</v>
      </c>
      <c r="J52" s="1127">
        <v>7.9290000000000003E-3</v>
      </c>
      <c r="K52" s="1127">
        <v>1E-4</v>
      </c>
      <c r="L52" s="1127">
        <v>7.2999999999999996E-4</v>
      </c>
      <c r="M52" s="1127">
        <v>7.5452000000000002E-3</v>
      </c>
      <c r="N52" s="558">
        <v>0.10822191</v>
      </c>
      <c r="O52" s="273"/>
      <c r="P52" s="1235"/>
    </row>
    <row r="53" spans="1:16" ht="15" customHeight="1">
      <c r="A53" s="1280" t="s">
        <v>1600</v>
      </c>
      <c r="B53" s="100">
        <v>0.68253976000000005</v>
      </c>
      <c r="C53" s="1355">
        <v>0.33642503999999995</v>
      </c>
      <c r="D53" s="100">
        <v>0.44448501000000001</v>
      </c>
      <c r="E53" s="100">
        <v>0.2137232</v>
      </c>
      <c r="F53" s="100">
        <v>0.24378782999999998</v>
      </c>
      <c r="G53" s="100">
        <v>0.36621964000000001</v>
      </c>
      <c r="H53" s="100">
        <v>0.50268769000000002</v>
      </c>
      <c r="I53" s="100">
        <v>0.40816967999999998</v>
      </c>
      <c r="J53" s="100">
        <v>0.97651457999999991</v>
      </c>
      <c r="K53" s="100">
        <v>0.59186457999999997</v>
      </c>
      <c r="L53" s="100">
        <v>0.41502243</v>
      </c>
      <c r="M53" s="100">
        <v>0.91523737999999999</v>
      </c>
      <c r="N53" s="560">
        <v>6.0966768199999999</v>
      </c>
      <c r="O53" s="273"/>
      <c r="P53" s="1235"/>
    </row>
    <row r="54" spans="1:16" s="91" customFormat="1" ht="15" customHeight="1">
      <c r="A54" s="402" t="s">
        <v>1333</v>
      </c>
      <c r="B54" s="554">
        <v>0.32639071999999997</v>
      </c>
      <c r="C54" s="554">
        <v>0.34758121000000003</v>
      </c>
      <c r="D54" s="554">
        <v>0.31581558000000004</v>
      </c>
      <c r="E54" s="554">
        <v>0.29567512000000001</v>
      </c>
      <c r="F54" s="554">
        <v>0.30886692999999998</v>
      </c>
      <c r="G54" s="554">
        <v>0.20433648000000001</v>
      </c>
      <c r="H54" s="554">
        <v>0.44861417999999997</v>
      </c>
      <c r="I54" s="554">
        <v>0.47545362000000002</v>
      </c>
      <c r="J54" s="554">
        <v>0.41841790000000001</v>
      </c>
      <c r="K54" s="554">
        <v>0.68874274000000002</v>
      </c>
      <c r="L54" s="554">
        <v>0.51035116000000003</v>
      </c>
      <c r="M54" s="554">
        <v>0.46114242999999999</v>
      </c>
      <c r="N54" s="554">
        <v>4.8013880699999998</v>
      </c>
      <c r="O54" s="273"/>
      <c r="P54" s="1235"/>
    </row>
    <row r="55" spans="1:16" s="91" customFormat="1" ht="15" customHeight="1">
      <c r="A55" s="437" t="s">
        <v>1334</v>
      </c>
      <c r="B55" s="101">
        <v>0.32639071999999997</v>
      </c>
      <c r="C55" s="101">
        <v>0.34758121000000003</v>
      </c>
      <c r="D55" s="101">
        <v>0.31581558000000004</v>
      </c>
      <c r="E55" s="101">
        <v>0.29567512000000001</v>
      </c>
      <c r="F55" s="101">
        <v>0.30886692999999998</v>
      </c>
      <c r="G55" s="101">
        <v>0.20433648000000001</v>
      </c>
      <c r="H55" s="101">
        <v>0.44861417999999997</v>
      </c>
      <c r="I55" s="101">
        <v>0.47545362000000002</v>
      </c>
      <c r="J55" s="101">
        <v>0.41841790000000001</v>
      </c>
      <c r="K55" s="101">
        <v>0.68874274000000002</v>
      </c>
      <c r="L55" s="101">
        <v>0.51035116000000003</v>
      </c>
      <c r="M55" s="101">
        <v>0.46114242999999999</v>
      </c>
      <c r="N55" s="558">
        <v>4.8013880699999998</v>
      </c>
      <c r="O55" s="273"/>
      <c r="P55" s="1235"/>
    </row>
    <row r="56" spans="1:16" s="91" customFormat="1" ht="15" customHeight="1">
      <c r="A56" s="127" t="s">
        <v>1335</v>
      </c>
      <c r="B56" s="554">
        <v>3.6549999999999999E-2</v>
      </c>
      <c r="C56" s="554">
        <v>4.3720000000000002E-2</v>
      </c>
      <c r="D56" s="554">
        <v>5.1354999999999998E-2</v>
      </c>
      <c r="E56" s="554">
        <v>5.2630000000000003E-2</v>
      </c>
      <c r="F56" s="554">
        <v>4.8809999999999999E-2</v>
      </c>
      <c r="G56" s="554">
        <v>6.7739999999999995E-2</v>
      </c>
      <c r="H56" s="554">
        <v>6.3549999999999995E-2</v>
      </c>
      <c r="I56" s="554">
        <v>5.9270000000000003E-2</v>
      </c>
      <c r="J56" s="554">
        <v>5.6579999999999998E-2</v>
      </c>
      <c r="K56" s="554">
        <v>5.1212000000000001E-2</v>
      </c>
      <c r="L56" s="554">
        <v>7.3483000000000007E-2</v>
      </c>
      <c r="M56" s="554">
        <v>9.4755000000000006E-2</v>
      </c>
      <c r="N56" s="554">
        <v>0.69965500000000003</v>
      </c>
      <c r="O56" s="273"/>
      <c r="P56" s="1235"/>
    </row>
    <row r="57" spans="1:16" s="91" customFormat="1" ht="15" customHeight="1">
      <c r="A57" s="1281" t="s">
        <v>1392</v>
      </c>
      <c r="B57" s="101">
        <v>3.6549999999999999E-2</v>
      </c>
      <c r="C57" s="101">
        <v>4.3720000000000002E-2</v>
      </c>
      <c r="D57" s="101">
        <v>5.1354999999999998E-2</v>
      </c>
      <c r="E57" s="101">
        <v>5.2630000000000003E-2</v>
      </c>
      <c r="F57" s="101">
        <v>4.8809999999999999E-2</v>
      </c>
      <c r="G57" s="101">
        <v>6.7739999999999995E-2</v>
      </c>
      <c r="H57" s="101">
        <v>6.3549999999999995E-2</v>
      </c>
      <c r="I57" s="101">
        <v>5.9270000000000003E-2</v>
      </c>
      <c r="J57" s="101">
        <v>5.6579999999999998E-2</v>
      </c>
      <c r="K57" s="101">
        <v>5.1212000000000001E-2</v>
      </c>
      <c r="L57" s="101">
        <v>7.3483000000000007E-2</v>
      </c>
      <c r="M57" s="101">
        <v>9.4755000000000006E-2</v>
      </c>
      <c r="N57" s="558">
        <v>0.69965500000000003</v>
      </c>
      <c r="O57" s="273"/>
      <c r="P57" s="1235"/>
    </row>
    <row r="58" spans="1:16" s="91" customFormat="1" ht="15" customHeight="1">
      <c r="A58" s="127" t="s">
        <v>1337</v>
      </c>
      <c r="B58" s="554">
        <v>0.15989800000000001</v>
      </c>
      <c r="C58" s="554">
        <v>8.2528000000000004E-2</v>
      </c>
      <c r="D58" s="554">
        <v>2.579E-2</v>
      </c>
      <c r="E58" s="554">
        <v>5.1580000000000001E-2</v>
      </c>
      <c r="F58" s="554">
        <v>7.737E-4</v>
      </c>
      <c r="G58" s="554">
        <v>2.579E-2</v>
      </c>
      <c r="H58" s="554">
        <v>5.1580000000000001E-2</v>
      </c>
      <c r="I58" s="554">
        <v>1E-4</v>
      </c>
      <c r="J58" s="554">
        <v>1E-4</v>
      </c>
      <c r="K58" s="554">
        <v>2.579E-2</v>
      </c>
      <c r="L58" s="554">
        <v>1.0000000000000001E-5</v>
      </c>
      <c r="M58" s="554">
        <v>1E-8</v>
      </c>
      <c r="N58" s="554">
        <v>0.49607647999999999</v>
      </c>
      <c r="O58" s="273"/>
      <c r="P58" s="1235"/>
    </row>
    <row r="59" spans="1:16" ht="15" customHeight="1">
      <c r="A59" s="333" t="s">
        <v>1382</v>
      </c>
      <c r="B59" s="101">
        <v>0.15989800000000001</v>
      </c>
      <c r="C59" s="101">
        <v>8.2528000000000004E-2</v>
      </c>
      <c r="D59" s="101">
        <v>2.579E-2</v>
      </c>
      <c r="E59" s="101">
        <v>5.1580000000000001E-2</v>
      </c>
      <c r="F59" s="101">
        <v>7.737E-4</v>
      </c>
      <c r="G59" s="101">
        <v>2.579E-2</v>
      </c>
      <c r="H59" s="101">
        <v>5.1580000000000001E-2</v>
      </c>
      <c r="I59" s="101">
        <v>1E-4</v>
      </c>
      <c r="J59" s="101">
        <v>1E-4</v>
      </c>
      <c r="K59" s="101">
        <v>2.579E-2</v>
      </c>
      <c r="L59" s="101">
        <v>1.0000000000000001E-5</v>
      </c>
      <c r="M59" s="101">
        <v>1E-8</v>
      </c>
      <c r="N59" s="558">
        <v>0.42393970999999997</v>
      </c>
      <c r="O59" s="273"/>
      <c r="P59" s="1235"/>
    </row>
    <row r="60" spans="1:16" ht="15" customHeight="1">
      <c r="A60" s="639" t="s">
        <v>192</v>
      </c>
      <c r="B60" s="101">
        <v>9.9999999999999995E-7</v>
      </c>
      <c r="C60" s="101">
        <v>1.15149E-3</v>
      </c>
      <c r="D60" s="101">
        <v>9.9999999999999995E-7</v>
      </c>
      <c r="E60" s="101">
        <v>4.5415999999999998E-2</v>
      </c>
      <c r="F60" s="101">
        <v>5.1272999999999998E-4</v>
      </c>
      <c r="G60" s="101">
        <v>1.4597000000000001E-2</v>
      </c>
      <c r="H60" s="101">
        <v>6.6145500000000003E-3</v>
      </c>
      <c r="I60" s="101">
        <v>1.01E-4</v>
      </c>
      <c r="J60" s="101">
        <v>3.4450000000000001E-3</v>
      </c>
      <c r="K60" s="101">
        <v>9.9999999999999995E-7</v>
      </c>
      <c r="L60" s="101">
        <v>9.9999999999999995E-7</v>
      </c>
      <c r="M60" s="101">
        <v>2.9500000000000001E-4</v>
      </c>
      <c r="N60" s="558">
        <v>7.2136770000000017E-2</v>
      </c>
      <c r="O60" s="273"/>
      <c r="P60" s="1235"/>
    </row>
    <row r="61" spans="1:16" ht="15" customHeight="1">
      <c r="A61" s="720" t="s">
        <v>474</v>
      </c>
      <c r="B61" s="659">
        <v>93.893167259999998</v>
      </c>
      <c r="C61" s="659">
        <v>79.791960259999996</v>
      </c>
      <c r="D61" s="659">
        <v>111.88384553</v>
      </c>
      <c r="E61" s="659">
        <v>129.89981451</v>
      </c>
      <c r="F61" s="659">
        <v>98.736890790000004</v>
      </c>
      <c r="G61" s="659">
        <v>86.178688950000009</v>
      </c>
      <c r="H61" s="659">
        <v>89.148798940000006</v>
      </c>
      <c r="I61" s="659">
        <v>93.043609970000006</v>
      </c>
      <c r="J61" s="659">
        <v>112.42150914000001</v>
      </c>
      <c r="K61" s="659">
        <v>111.12027418000001</v>
      </c>
      <c r="L61" s="659">
        <v>92.922944630000003</v>
      </c>
      <c r="M61" s="659">
        <v>107.66330379</v>
      </c>
      <c r="N61" s="659">
        <v>1206.7829634099999</v>
      </c>
    </row>
    <row r="62" spans="1:16" ht="15" customHeight="1">
      <c r="A62" s="39" t="s">
        <v>1219</v>
      </c>
    </row>
    <row r="63" spans="1:16" s="91" customFormat="1" ht="15" customHeight="1">
      <c r="A63" s="1516" t="s">
        <v>1872</v>
      </c>
      <c r="N63" s="1283"/>
    </row>
    <row r="64" spans="1:16" ht="15.75">
      <c r="A64" s="930" t="s">
        <v>1981</v>
      </c>
      <c r="N64" s="1283"/>
    </row>
    <row r="65" spans="3:14">
      <c r="N65" s="125"/>
    </row>
    <row r="67" spans="3:14">
      <c r="C67" s="130"/>
      <c r="D67" s="130"/>
      <c r="E67" s="130"/>
      <c r="F67" s="130"/>
      <c r="G67" s="130"/>
      <c r="H67" s="130"/>
      <c r="I67" s="130"/>
      <c r="J67" s="130"/>
      <c r="K67" s="130"/>
      <c r="L67" s="130"/>
      <c r="M67" s="130"/>
      <c r="N67" s="130"/>
    </row>
    <row r="68" spans="3:14">
      <c r="C68" s="130"/>
      <c r="D68" s="130"/>
      <c r="E68" s="130"/>
      <c r="F68" s="130"/>
      <c r="G68" s="130"/>
      <c r="H68" s="130"/>
      <c r="I68" s="130"/>
      <c r="J68" s="130"/>
      <c r="K68" s="130"/>
      <c r="L68" s="130"/>
      <c r="M68" s="130"/>
      <c r="N68" s="130"/>
    </row>
    <row r="69" spans="3:14">
      <c r="C69" s="130"/>
      <c r="D69" s="130"/>
      <c r="E69" s="130"/>
      <c r="F69" s="130"/>
      <c r="G69" s="130"/>
      <c r="H69" s="130"/>
      <c r="I69" s="130"/>
      <c r="J69" s="130"/>
      <c r="K69" s="130"/>
      <c r="L69" s="130"/>
      <c r="M69" s="130"/>
      <c r="N69" s="130"/>
    </row>
    <row r="70" spans="3:14"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</row>
  </sheetData>
  <customSheetViews>
    <customSheetView guid="{45E423DD-7FD2-487F-8372-5798D7D06C15}" showPageBreaks="1" showGridLines="0" printArea="1" hiddenRows="1" topLeftCell="D1">
      <selection activeCell="N2" sqref="N2"/>
      <pageMargins left="0.71" right="0.72" top="0.64" bottom="0.26" header="0" footer="0"/>
      <pageSetup scale="73" orientation="landscape" r:id="rId1"/>
      <headerFooter alignWithMargins="0"/>
    </customSheetView>
    <customSheetView guid="{B297ACE3-C144-4411-A206-EE5C8D41CE1C}" hiddenRows="1" topLeftCell="A51">
      <selection activeCell="H39" sqref="H39"/>
      <pageMargins left="0.71" right="0.72" top="0.64" bottom="0.26" header="0" footer="0"/>
      <pageSetup scale="73" orientation="landscape" r:id="rId2"/>
      <headerFooter alignWithMargins="0"/>
    </customSheetView>
    <customSheetView guid="{51F1D52B-5D55-4FCC-809B-9B4CC86C88B9}" showGridLines="0" hiddenRows="1" topLeftCell="D1">
      <selection activeCell="N2" sqref="N2"/>
      <pageMargins left="0.71" right="0.72" top="0.64" bottom="0.26" header="0" footer="0"/>
      <pageSetup scale="73" orientation="landscape" r:id="rId3"/>
      <headerFooter alignWithMargins="0"/>
    </customSheetView>
  </customSheetViews>
  <phoneticPr fontId="0" type="noConversion"/>
  <pageMargins left="0.88" right="0.28999999999999998" top="0.45" bottom="0.54" header="0" footer="0.36"/>
  <pageSetup scale="59" orientation="landscape" r:id="rId4"/>
  <headerFooter alignWithMargins="0"/>
  <drawing r:id="rId5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/>
  <dimension ref="A1:E68"/>
  <sheetViews>
    <sheetView showGridLines="0" topLeftCell="A43" zoomScaleNormal="100" workbookViewId="0">
      <selection activeCell="C65" sqref="C65"/>
    </sheetView>
  </sheetViews>
  <sheetFormatPr defaultRowHeight="15"/>
  <cols>
    <col min="1" max="1" width="57.5703125" style="66" customWidth="1"/>
    <col min="2" max="2" width="16.140625" style="66" customWidth="1"/>
    <col min="3" max="3" width="20.140625" style="66" customWidth="1"/>
    <col min="4" max="16384" width="9.140625" style="66"/>
  </cols>
  <sheetData>
    <row r="1" spans="1:5">
      <c r="A1" s="544" t="s">
        <v>332</v>
      </c>
      <c r="B1" s="78"/>
      <c r="C1" s="78"/>
      <c r="D1" s="78"/>
      <c r="E1" s="78">
        <v>52</v>
      </c>
    </row>
    <row r="2" spans="1:5">
      <c r="A2" s="71"/>
      <c r="B2" s="71"/>
      <c r="C2" s="71"/>
      <c r="D2" s="71"/>
    </row>
    <row r="3" spans="1:5">
      <c r="A3" s="71"/>
      <c r="B3" s="71"/>
      <c r="C3" s="71"/>
      <c r="D3" s="71"/>
    </row>
    <row r="4" spans="1:5">
      <c r="A4" s="71"/>
      <c r="B4" s="71"/>
      <c r="C4" s="71"/>
      <c r="D4" s="71"/>
    </row>
    <row r="5" spans="1:5">
      <c r="A5" s="71"/>
      <c r="B5" s="71"/>
      <c r="C5" s="71"/>
      <c r="D5" s="71"/>
    </row>
    <row r="6" spans="1:5">
      <c r="A6" s="71"/>
      <c r="B6" s="71"/>
      <c r="C6" s="71"/>
      <c r="D6" s="71"/>
    </row>
    <row r="7" spans="1:5">
      <c r="A7" s="71"/>
      <c r="B7" s="71"/>
      <c r="C7" s="71"/>
      <c r="D7" s="71"/>
    </row>
    <row r="10" spans="1:5">
      <c r="A10" s="73" t="s">
        <v>1515</v>
      </c>
    </row>
    <row r="11" spans="1:5">
      <c r="A11" s="73" t="s">
        <v>1903</v>
      </c>
    </row>
    <row r="12" spans="1:5">
      <c r="A12" s="82" t="s">
        <v>1653</v>
      </c>
    </row>
    <row r="13" spans="1:5">
      <c r="A13" s="71" t="s">
        <v>416</v>
      </c>
    </row>
    <row r="14" spans="1:5">
      <c r="A14" s="218" t="s">
        <v>344</v>
      </c>
      <c r="B14" s="1553">
        <v>2015</v>
      </c>
      <c r="C14" s="1553">
        <v>2016</v>
      </c>
    </row>
    <row r="15" spans="1:5">
      <c r="A15" s="121" t="s">
        <v>420</v>
      </c>
      <c r="B15" s="1013">
        <v>390.25359586999997</v>
      </c>
      <c r="C15" s="1013">
        <v>431.1360535199999</v>
      </c>
      <c r="D15" s="127"/>
    </row>
    <row r="16" spans="1:5">
      <c r="A16" s="123" t="s">
        <v>202</v>
      </c>
      <c r="B16" s="1013">
        <v>110.23822783000001</v>
      </c>
      <c r="C16" s="1013">
        <v>118.54080787999999</v>
      </c>
      <c r="D16" s="123"/>
    </row>
    <row r="17" spans="1:4">
      <c r="A17" s="343" t="s">
        <v>1431</v>
      </c>
      <c r="B17" s="152">
        <v>40.954733980000007</v>
      </c>
      <c r="C17" s="152">
        <v>39.879624350000007</v>
      </c>
      <c r="D17" s="343"/>
    </row>
    <row r="18" spans="1:4">
      <c r="A18" s="343" t="s">
        <v>1432</v>
      </c>
      <c r="B18" s="152">
        <v>39.487979669999994</v>
      </c>
      <c r="C18" s="152">
        <v>44.6483968</v>
      </c>
      <c r="D18" s="343"/>
    </row>
    <row r="19" spans="1:4">
      <c r="A19" s="326" t="s">
        <v>236</v>
      </c>
      <c r="B19" s="152">
        <v>15.626523069999999</v>
      </c>
      <c r="C19" s="152">
        <v>16.267139149999998</v>
      </c>
      <c r="D19" s="326"/>
    </row>
    <row r="20" spans="1:4">
      <c r="A20" s="326" t="s">
        <v>1433</v>
      </c>
      <c r="B20" s="152">
        <v>0.67744243000000004</v>
      </c>
      <c r="C20" s="152">
        <v>1.05906451</v>
      </c>
      <c r="D20" s="326"/>
    </row>
    <row r="21" spans="1:4">
      <c r="A21" s="326" t="s">
        <v>237</v>
      </c>
      <c r="B21" s="152">
        <v>3.5933228100000005</v>
      </c>
      <c r="C21" s="152">
        <v>4.0003380700000006</v>
      </c>
      <c r="D21" s="326"/>
    </row>
    <row r="22" spans="1:4">
      <c r="A22" s="326" t="s">
        <v>1434</v>
      </c>
      <c r="B22" s="152">
        <v>0.59074724000000012</v>
      </c>
      <c r="C22" s="152">
        <v>1.1992746699999999</v>
      </c>
      <c r="D22" s="326"/>
    </row>
    <row r="23" spans="1:4">
      <c r="A23" s="326" t="s">
        <v>1435</v>
      </c>
      <c r="B23" s="152">
        <v>9.3074786300000021</v>
      </c>
      <c r="C23" s="152">
        <v>11.48697033</v>
      </c>
      <c r="D23" s="326"/>
    </row>
    <row r="24" spans="1:4">
      <c r="A24" s="123" t="s">
        <v>1324</v>
      </c>
      <c r="B24" s="1013">
        <v>235.33562760999999</v>
      </c>
      <c r="C24" s="1013">
        <v>267.19138896999988</v>
      </c>
      <c r="D24" s="123"/>
    </row>
    <row r="25" spans="1:4">
      <c r="A25" s="326" t="s">
        <v>243</v>
      </c>
      <c r="B25" s="152">
        <v>229.88399951000002</v>
      </c>
      <c r="C25" s="152">
        <v>264.88595307999992</v>
      </c>
      <c r="D25" s="326"/>
    </row>
    <row r="26" spans="1:4">
      <c r="A26" s="343" t="s">
        <v>1436</v>
      </c>
      <c r="B26" s="152">
        <v>0.38284087</v>
      </c>
      <c r="C26" s="152">
        <v>0</v>
      </c>
    </row>
    <row r="27" spans="1:4">
      <c r="A27" s="343" t="s">
        <v>1437</v>
      </c>
      <c r="B27" s="152">
        <v>0.42548253999999996</v>
      </c>
      <c r="C27" s="152">
        <v>0.73184143000000013</v>
      </c>
      <c r="D27" s="343"/>
    </row>
    <row r="28" spans="1:4">
      <c r="A28" s="343" t="s">
        <v>1401</v>
      </c>
      <c r="B28" s="152">
        <v>4.2178221499999999</v>
      </c>
      <c r="C28" s="152">
        <v>0.78679723000000001</v>
      </c>
      <c r="D28" s="343"/>
    </row>
    <row r="29" spans="1:4">
      <c r="A29" s="343" t="s">
        <v>1438</v>
      </c>
      <c r="B29" s="152">
        <v>0.42548253999999996</v>
      </c>
      <c r="C29" s="152">
        <v>0.78679723000000001</v>
      </c>
      <c r="D29" s="343"/>
    </row>
    <row r="30" spans="1:4">
      <c r="A30" s="123" t="s">
        <v>1323</v>
      </c>
      <c r="B30" s="1013">
        <v>34.602668000000001</v>
      </c>
      <c r="C30" s="1013">
        <v>33.410114989999997</v>
      </c>
      <c r="D30" s="123"/>
    </row>
    <row r="31" spans="1:4">
      <c r="A31" s="1562" t="s">
        <v>203</v>
      </c>
      <c r="B31" s="152">
        <v>1.2709053699999999</v>
      </c>
      <c r="C31" s="152">
        <v>1.5802225500000002</v>
      </c>
      <c r="D31" s="333"/>
    </row>
    <row r="32" spans="1:4">
      <c r="A32" s="1562" t="s">
        <v>1456</v>
      </c>
      <c r="B32" s="152">
        <v>0.88566233999999988</v>
      </c>
      <c r="C32" s="152">
        <v>2.0247589500000003</v>
      </c>
      <c r="D32" s="333"/>
    </row>
    <row r="33" spans="1:4">
      <c r="A33" s="1562" t="s">
        <v>193</v>
      </c>
      <c r="B33" s="152">
        <v>1.1772958499999999</v>
      </c>
      <c r="C33" s="152">
        <v>1.9447048500000002</v>
      </c>
      <c r="D33" s="333"/>
    </row>
    <row r="34" spans="1:4">
      <c r="A34" s="1562" t="s">
        <v>1340</v>
      </c>
      <c r="B34" s="152">
        <v>5.0846788899999993</v>
      </c>
      <c r="C34" s="152">
        <v>4.39438789</v>
      </c>
      <c r="D34" s="332"/>
    </row>
    <row r="35" spans="1:4">
      <c r="A35" s="1562" t="s">
        <v>1846</v>
      </c>
      <c r="B35" s="152">
        <v>0.17516599999999999</v>
      </c>
      <c r="C35" s="152">
        <v>0.119326</v>
      </c>
      <c r="D35" s="333"/>
    </row>
    <row r="36" spans="1:4">
      <c r="A36" s="1562" t="s">
        <v>1847</v>
      </c>
      <c r="B36" s="152">
        <v>12.942163610000001</v>
      </c>
      <c r="C36" s="152">
        <v>8.6039882299999988</v>
      </c>
      <c r="D36" s="333"/>
    </row>
    <row r="37" spans="1:4">
      <c r="A37" s="343" t="s">
        <v>1555</v>
      </c>
      <c r="B37" s="152">
        <v>13.06679594</v>
      </c>
      <c r="C37" s="152">
        <v>14.74272652</v>
      </c>
      <c r="D37" s="327"/>
    </row>
    <row r="38" spans="1:4">
      <c r="A38" s="402" t="s">
        <v>1321</v>
      </c>
      <c r="B38" s="1013">
        <v>10.077072429999999</v>
      </c>
      <c r="C38" s="1013">
        <v>11.993741680000001</v>
      </c>
      <c r="D38" s="402"/>
    </row>
    <row r="39" spans="1:4">
      <c r="A39" s="121" t="s">
        <v>422</v>
      </c>
      <c r="B39" s="1013">
        <v>253.27929067999995</v>
      </c>
      <c r="C39" s="1013">
        <v>291.83993167000006</v>
      </c>
      <c r="D39" s="121"/>
    </row>
    <row r="40" spans="1:4">
      <c r="A40" s="333" t="s">
        <v>223</v>
      </c>
      <c r="B40" s="152">
        <v>142.16579057999999</v>
      </c>
      <c r="C40" s="152">
        <v>148.89907384000003</v>
      </c>
      <c r="D40" s="333"/>
    </row>
    <row r="41" spans="1:4">
      <c r="A41" s="333" t="s">
        <v>1374</v>
      </c>
      <c r="B41" s="152">
        <v>32.101119119999993</v>
      </c>
      <c r="C41" s="152">
        <v>40.610406690000005</v>
      </c>
      <c r="D41" s="333"/>
    </row>
    <row r="42" spans="1:4">
      <c r="A42" s="333" t="s">
        <v>1375</v>
      </c>
      <c r="B42" s="152">
        <v>35.496685039999996</v>
      </c>
      <c r="C42" s="152">
        <v>36.48427642</v>
      </c>
      <c r="D42" s="333"/>
    </row>
    <row r="43" spans="1:4">
      <c r="A43" s="333" t="s">
        <v>1376</v>
      </c>
      <c r="B43" s="152">
        <v>8.3411385300000003</v>
      </c>
      <c r="C43" s="152">
        <v>11.042770559999999</v>
      </c>
      <c r="D43" s="333"/>
    </row>
    <row r="44" spans="1:4">
      <c r="A44" s="333" t="s">
        <v>492</v>
      </c>
      <c r="B44" s="152">
        <v>16.544766549999999</v>
      </c>
      <c r="C44" s="152">
        <v>22.840587210000002</v>
      </c>
      <c r="D44" s="333"/>
    </row>
    <row r="45" spans="1:4">
      <c r="A45" s="333" t="s">
        <v>1467</v>
      </c>
      <c r="B45" s="152">
        <v>2.06610184</v>
      </c>
      <c r="C45" s="152">
        <v>4.0254709999999996</v>
      </c>
      <c r="D45" s="333"/>
    </row>
    <row r="46" spans="1:4">
      <c r="A46" s="402" t="s">
        <v>1320</v>
      </c>
      <c r="B46" s="1013">
        <v>16.563689020000002</v>
      </c>
      <c r="C46" s="1013">
        <v>27.937345950000005</v>
      </c>
      <c r="D46" s="402"/>
    </row>
    <row r="47" spans="1:4">
      <c r="A47" s="121" t="s">
        <v>1322</v>
      </c>
      <c r="B47" s="1013">
        <v>421.51262183999995</v>
      </c>
      <c r="C47" s="1013">
        <v>477.80985866999998</v>
      </c>
      <c r="D47" s="121"/>
    </row>
    <row r="48" spans="1:4">
      <c r="A48" s="123" t="s">
        <v>1327</v>
      </c>
      <c r="B48" s="1013">
        <v>265.00905254000003</v>
      </c>
      <c r="C48" s="1013">
        <v>322.91931664999998</v>
      </c>
      <c r="D48" s="123"/>
    </row>
    <row r="49" spans="1:4">
      <c r="A49" s="333" t="s">
        <v>490</v>
      </c>
      <c r="B49" s="152">
        <v>265.00905254000003</v>
      </c>
      <c r="C49" s="152">
        <v>322.91931664999998</v>
      </c>
      <c r="D49" s="333"/>
    </row>
    <row r="50" spans="1:4">
      <c r="A50" s="1280" t="s">
        <v>1328</v>
      </c>
      <c r="B50" s="1552">
        <v>0</v>
      </c>
      <c r="C50" s="1013">
        <v>2.2946986800000002</v>
      </c>
    </row>
    <row r="51" spans="1:4">
      <c r="A51" s="333" t="s">
        <v>1491</v>
      </c>
      <c r="B51" s="189">
        <v>0</v>
      </c>
      <c r="C51" s="152">
        <v>2.2946986800000002</v>
      </c>
    </row>
    <row r="52" spans="1:4">
      <c r="A52" s="123" t="s">
        <v>200</v>
      </c>
      <c r="B52" s="1013">
        <v>147.26591334999998</v>
      </c>
      <c r="C52" s="1013">
        <v>146.49916651999999</v>
      </c>
      <c r="D52" s="123"/>
    </row>
    <row r="53" spans="1:4">
      <c r="A53" s="333" t="s">
        <v>259</v>
      </c>
      <c r="B53" s="152">
        <v>109.01267836999999</v>
      </c>
      <c r="C53" s="152">
        <v>105.62527372</v>
      </c>
      <c r="D53" s="333"/>
    </row>
    <row r="54" spans="1:4">
      <c r="A54" s="333" t="s">
        <v>1439</v>
      </c>
      <c r="B54" s="152">
        <v>15.577226</v>
      </c>
      <c r="C54" s="152">
        <v>20.065926000000001</v>
      </c>
      <c r="D54" s="333"/>
    </row>
    <row r="55" spans="1:4">
      <c r="A55" s="330" t="s">
        <v>1380</v>
      </c>
      <c r="B55" s="152">
        <v>22.676008979999999</v>
      </c>
      <c r="C55" s="152">
        <v>20.699744889999998</v>
      </c>
      <c r="D55" s="330"/>
    </row>
    <row r="56" spans="1:4">
      <c r="A56" s="66" t="s">
        <v>192</v>
      </c>
      <c r="B56" s="189">
        <v>0</v>
      </c>
      <c r="C56" s="152">
        <v>0.10822191</v>
      </c>
    </row>
    <row r="57" spans="1:4">
      <c r="A57" s="1280" t="s">
        <v>1600</v>
      </c>
      <c r="B57" s="1013">
        <v>9.2376559499999988</v>
      </c>
      <c r="C57" s="1013">
        <v>6.0966768199999999</v>
      </c>
      <c r="D57" s="1280"/>
    </row>
    <row r="58" spans="1:4">
      <c r="A58" s="402" t="s">
        <v>1333</v>
      </c>
      <c r="B58" s="1013">
        <v>3.3937350200000003</v>
      </c>
      <c r="C58" s="1013">
        <v>4.8013880699999998</v>
      </c>
      <c r="D58" s="402"/>
    </row>
    <row r="59" spans="1:4">
      <c r="A59" s="437" t="s">
        <v>1334</v>
      </c>
      <c r="B59" s="152">
        <v>3.3937350200000003</v>
      </c>
      <c r="C59" s="152">
        <v>4.8013880699999998</v>
      </c>
      <c r="D59" s="437"/>
    </row>
    <row r="60" spans="1:4">
      <c r="A60" s="127" t="s">
        <v>1335</v>
      </c>
      <c r="B60" s="1013">
        <v>0.519455</v>
      </c>
      <c r="C60" s="1013">
        <v>0.69965500000000003</v>
      </c>
      <c r="D60" s="127"/>
    </row>
    <row r="61" spans="1:4">
      <c r="A61" s="1281" t="s">
        <v>1392</v>
      </c>
      <c r="B61" s="152">
        <v>0.519455</v>
      </c>
      <c r="C61" s="152">
        <v>0.69965500000000003</v>
      </c>
      <c r="D61" s="1281"/>
    </row>
    <row r="62" spans="1:4">
      <c r="A62" s="127" t="s">
        <v>1337</v>
      </c>
      <c r="B62" s="1013">
        <v>2.5121015</v>
      </c>
      <c r="C62" s="1013">
        <v>0.49607647999999999</v>
      </c>
      <c r="D62" s="127"/>
    </row>
    <row r="63" spans="1:4">
      <c r="A63" s="333" t="s">
        <v>1382</v>
      </c>
      <c r="B63" s="152">
        <v>2.5121015</v>
      </c>
      <c r="C63" s="152">
        <v>0.42393970999999997</v>
      </c>
      <c r="D63" s="333"/>
    </row>
    <row r="64" spans="1:4">
      <c r="A64" s="639" t="s">
        <v>192</v>
      </c>
      <c r="B64" s="189">
        <v>0</v>
      </c>
      <c r="C64" s="152">
        <v>7.2136770000000017E-2</v>
      </c>
    </row>
    <row r="65" spans="1:3">
      <c r="A65" s="720" t="s">
        <v>474</v>
      </c>
      <c r="B65" s="1561">
        <v>1071.4707999099999</v>
      </c>
      <c r="C65" s="1561">
        <v>1206.7829634099999</v>
      </c>
    </row>
    <row r="66" spans="1:3" ht="15.75">
      <c r="A66" s="39" t="s">
        <v>1219</v>
      </c>
      <c r="C66" s="152"/>
    </row>
    <row r="67" spans="1:3">
      <c r="A67" s="1516" t="s">
        <v>1872</v>
      </c>
      <c r="C67" s="152"/>
    </row>
    <row r="68" spans="1:3" ht="15.75">
      <c r="A68" s="930" t="s">
        <v>1981</v>
      </c>
      <c r="C68" s="152"/>
    </row>
  </sheetData>
  <pageMargins left="1.08" right="0.7" top="0.75" bottom="0.75" header="0.3" footer="0.3"/>
  <pageSetup scale="68" orientation="portrait" r:id="rId1"/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P72"/>
  <sheetViews>
    <sheetView showGridLines="0" topLeftCell="A33" zoomScaleNormal="100" workbookViewId="0">
      <pane xSplit="1" topLeftCell="B1" activePane="topRight" state="frozen"/>
      <selection activeCell="A29" sqref="A29"/>
      <selection pane="topRight" activeCell="C59" sqref="C59"/>
    </sheetView>
  </sheetViews>
  <sheetFormatPr defaultRowHeight="15"/>
  <cols>
    <col min="1" max="1" width="53.28515625" style="71" customWidth="1"/>
    <col min="2" max="14" width="10.28515625" style="71" customWidth="1"/>
    <col min="15" max="16384" width="9.140625" style="71"/>
  </cols>
  <sheetData>
    <row r="1" spans="1:16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53</v>
      </c>
    </row>
    <row r="7" spans="1:16" ht="15" customHeight="1">
      <c r="A7" s="82" t="s">
        <v>24</v>
      </c>
    </row>
    <row r="8" spans="1:16" ht="15" customHeight="1">
      <c r="A8" s="73" t="s">
        <v>1738</v>
      </c>
    </row>
    <row r="9" spans="1:16" ht="15" customHeight="1">
      <c r="A9" s="83" t="s">
        <v>416</v>
      </c>
    </row>
    <row r="10" spans="1:16" ht="16.5" customHeight="1">
      <c r="A10" s="175" t="s">
        <v>344</v>
      </c>
      <c r="B10" s="175" t="s">
        <v>425</v>
      </c>
      <c r="C10" s="175" t="s">
        <v>385</v>
      </c>
      <c r="D10" s="175" t="s">
        <v>386</v>
      </c>
      <c r="E10" s="175" t="s">
        <v>387</v>
      </c>
      <c r="F10" s="175" t="s">
        <v>388</v>
      </c>
      <c r="G10" s="175" t="s">
        <v>389</v>
      </c>
      <c r="H10" s="175" t="s">
        <v>390</v>
      </c>
      <c r="I10" s="175" t="s">
        <v>391</v>
      </c>
      <c r="J10" s="175" t="s">
        <v>392</v>
      </c>
      <c r="K10" s="175" t="s">
        <v>393</v>
      </c>
      <c r="L10" s="175" t="s">
        <v>394</v>
      </c>
      <c r="M10" s="175" t="s">
        <v>395</v>
      </c>
      <c r="N10" s="1363" t="s">
        <v>38</v>
      </c>
    </row>
    <row r="11" spans="1:16" ht="15" customHeight="1">
      <c r="A11" s="176" t="s">
        <v>420</v>
      </c>
      <c r="B11" s="575">
        <v>54.779557880000006</v>
      </c>
      <c r="C11" s="575">
        <v>47.690608419999997</v>
      </c>
      <c r="D11" s="575">
        <v>49.953679820000005</v>
      </c>
      <c r="E11" s="575">
        <v>150.40825254000001</v>
      </c>
      <c r="F11" s="575">
        <v>58.712212410000006</v>
      </c>
      <c r="G11" s="575">
        <v>80.143858520000009</v>
      </c>
      <c r="H11" s="575">
        <v>63.958394649999995</v>
      </c>
      <c r="I11" s="575">
        <v>71.138925259999994</v>
      </c>
      <c r="J11" s="575">
        <v>58.387785790000002</v>
      </c>
      <c r="K11" s="575">
        <v>66.212730960000002</v>
      </c>
      <c r="L11" s="575">
        <v>52.973781819999999</v>
      </c>
      <c r="M11" s="575">
        <v>75.190804700000015</v>
      </c>
      <c r="N11" s="575">
        <v>829.55059276999998</v>
      </c>
      <c r="O11" s="138"/>
      <c r="P11" s="1070"/>
    </row>
    <row r="12" spans="1:16" ht="15" customHeight="1">
      <c r="A12" s="176" t="s">
        <v>1325</v>
      </c>
      <c r="B12" s="575">
        <v>15.308247809999997</v>
      </c>
      <c r="C12" s="575">
        <v>13.88138556</v>
      </c>
      <c r="D12" s="575">
        <v>15.931288240000002</v>
      </c>
      <c r="E12" s="575">
        <v>12.17111279</v>
      </c>
      <c r="F12" s="575">
        <v>14.073149369999999</v>
      </c>
      <c r="G12" s="575">
        <v>17.545620510000003</v>
      </c>
      <c r="H12" s="575">
        <v>11.81817262</v>
      </c>
      <c r="I12" s="575">
        <v>14.674926689999999</v>
      </c>
      <c r="J12" s="575">
        <v>15.860792829999998</v>
      </c>
      <c r="K12" s="575">
        <v>11.414838509999999</v>
      </c>
      <c r="L12" s="575">
        <v>12.361893089999999</v>
      </c>
      <c r="M12" s="575">
        <v>15.502182370000002</v>
      </c>
      <c r="N12" s="575">
        <v>170.54361038999997</v>
      </c>
      <c r="O12" s="138"/>
      <c r="P12" s="1070"/>
    </row>
    <row r="13" spans="1:16" ht="15" customHeight="1">
      <c r="A13" s="556" t="s">
        <v>569</v>
      </c>
      <c r="B13" s="101">
        <v>0.67487165999999998</v>
      </c>
      <c r="C13" s="101">
        <v>4.21626601</v>
      </c>
      <c r="D13" s="101">
        <v>6.5073108399999997</v>
      </c>
      <c r="E13" s="101">
        <v>2.52080473</v>
      </c>
      <c r="F13" s="101">
        <v>1.4490942</v>
      </c>
      <c r="G13" s="101">
        <v>7.4745877599999995</v>
      </c>
      <c r="H13" s="101">
        <v>1.7986421100000001</v>
      </c>
      <c r="I13" s="101">
        <v>4.1539136299999999</v>
      </c>
      <c r="J13" s="101">
        <v>5.5318553600000007</v>
      </c>
      <c r="K13" s="101">
        <v>1.06998821</v>
      </c>
      <c r="L13" s="101">
        <v>1.33093719</v>
      </c>
      <c r="M13" s="101">
        <v>3.6255640299999996</v>
      </c>
      <c r="N13" s="573">
        <v>40.35383573</v>
      </c>
      <c r="O13" s="138"/>
      <c r="P13" s="1070"/>
    </row>
    <row r="14" spans="1:16" ht="15" customHeight="1">
      <c r="A14" s="437" t="s">
        <v>570</v>
      </c>
      <c r="B14" s="101">
        <v>9.4493955199999995</v>
      </c>
      <c r="C14" s="101">
        <v>6.3922770700000004</v>
      </c>
      <c r="D14" s="101">
        <v>5.5802222500000003</v>
      </c>
      <c r="E14" s="101">
        <v>5.5286153000000002</v>
      </c>
      <c r="F14" s="101">
        <v>8.4039169600000001</v>
      </c>
      <c r="G14" s="101">
        <v>6.2340647100000002</v>
      </c>
      <c r="H14" s="101">
        <v>5.8193254900000007</v>
      </c>
      <c r="I14" s="101">
        <v>6.5873375699999999</v>
      </c>
      <c r="J14" s="101">
        <v>5.9853390700000002</v>
      </c>
      <c r="K14" s="101">
        <v>6.3130752399999999</v>
      </c>
      <c r="L14" s="101">
        <v>6.3134195899999996</v>
      </c>
      <c r="M14" s="101">
        <v>6.7785054900000006</v>
      </c>
      <c r="N14" s="573">
        <v>79.385494259999987</v>
      </c>
      <c r="O14" s="138"/>
      <c r="P14" s="1070"/>
    </row>
    <row r="15" spans="1:16" ht="15" customHeight="1">
      <c r="A15" s="437" t="s">
        <v>186</v>
      </c>
      <c r="B15" s="101">
        <v>3.2547022700000001</v>
      </c>
      <c r="C15" s="101">
        <v>2.3331689999999998</v>
      </c>
      <c r="D15" s="101">
        <v>2.7888278199999998</v>
      </c>
      <c r="E15" s="101">
        <v>3.1477633799999998</v>
      </c>
      <c r="F15" s="101">
        <v>2.9363967299999998</v>
      </c>
      <c r="G15" s="101">
        <v>2.7226335000000002</v>
      </c>
      <c r="H15" s="101">
        <v>3.2387498399999997</v>
      </c>
      <c r="I15" s="101">
        <v>3.02017962</v>
      </c>
      <c r="J15" s="101">
        <v>3.2115117</v>
      </c>
      <c r="K15" s="101">
        <v>3.1299367999999999</v>
      </c>
      <c r="L15" s="101">
        <v>2.3614770699999998</v>
      </c>
      <c r="M15" s="101">
        <v>4.0498717500000003</v>
      </c>
      <c r="N15" s="573">
        <v>36.195219479999999</v>
      </c>
      <c r="O15" s="138"/>
      <c r="P15" s="1070"/>
    </row>
    <row r="16" spans="1:16" ht="15" customHeight="1">
      <c r="A16" s="437" t="s">
        <v>610</v>
      </c>
      <c r="B16" s="101">
        <v>6.0791400000000002E-2</v>
      </c>
      <c r="C16" s="101">
        <v>5.9135200000000002E-3</v>
      </c>
      <c r="D16" s="101">
        <v>3.182347E-2</v>
      </c>
      <c r="E16" s="101">
        <v>2.4125890000000001E-2</v>
      </c>
      <c r="F16" s="1354">
        <v>6.9917759999999995E-2</v>
      </c>
      <c r="G16" s="101">
        <v>2.0186590000000001E-2</v>
      </c>
      <c r="H16" s="101">
        <v>3.6647680000000002E-2</v>
      </c>
      <c r="I16" s="101">
        <v>2.2089049999999999E-2</v>
      </c>
      <c r="J16" s="101">
        <v>4.3621599999999996E-2</v>
      </c>
      <c r="K16" s="101">
        <v>1.3595899999999999E-2</v>
      </c>
      <c r="L16" s="101">
        <v>7.3063000000000003E-2</v>
      </c>
      <c r="M16" s="101">
        <v>3.2342290000000003E-2</v>
      </c>
      <c r="N16" s="573">
        <v>0.43411814999999998</v>
      </c>
      <c r="O16" s="138"/>
      <c r="P16" s="1070"/>
    </row>
    <row r="17" spans="1:16" ht="15" customHeight="1">
      <c r="A17" s="437" t="s">
        <v>187</v>
      </c>
      <c r="B17" s="101">
        <v>0.66368106999999998</v>
      </c>
      <c r="C17" s="101">
        <v>0.51925471999999995</v>
      </c>
      <c r="D17" s="101">
        <v>0.51311240000000002</v>
      </c>
      <c r="E17" s="101">
        <v>0.57684915000000003</v>
      </c>
      <c r="F17" s="101">
        <v>0.60247206000000009</v>
      </c>
      <c r="G17" s="101">
        <v>0.53284260999999999</v>
      </c>
      <c r="H17" s="101">
        <v>0.51659166999999995</v>
      </c>
      <c r="I17" s="101">
        <v>0.57073319999999994</v>
      </c>
      <c r="J17" s="101">
        <v>0.66642366000000008</v>
      </c>
      <c r="K17" s="101">
        <v>0.54465930000000007</v>
      </c>
      <c r="L17" s="101">
        <v>1.6519915199999999</v>
      </c>
      <c r="M17" s="101">
        <v>0.59923764000000002</v>
      </c>
      <c r="N17" s="573">
        <v>7.9578490000000013</v>
      </c>
      <c r="O17" s="138"/>
      <c r="P17" s="1070"/>
    </row>
    <row r="18" spans="1:16" ht="15" customHeight="1">
      <c r="A18" s="437" t="s">
        <v>188</v>
      </c>
      <c r="B18" s="101">
        <v>0.93801980000000007</v>
      </c>
      <c r="C18" s="101">
        <v>0.10501619000000001</v>
      </c>
      <c r="D18" s="101">
        <v>0.27612257000000001</v>
      </c>
      <c r="E18" s="101">
        <v>0.11051307</v>
      </c>
      <c r="F18" s="101">
        <v>0.26048428000000001</v>
      </c>
      <c r="G18" s="101">
        <v>0.19087587</v>
      </c>
      <c r="H18" s="101">
        <v>0.14542370999999998</v>
      </c>
      <c r="I18" s="101">
        <v>0.10273037</v>
      </c>
      <c r="J18" s="101">
        <v>0.13573746</v>
      </c>
      <c r="K18" s="101">
        <v>0.14223079999999999</v>
      </c>
      <c r="L18" s="101">
        <v>0.24303431</v>
      </c>
      <c r="M18" s="101">
        <v>0.15203270000000002</v>
      </c>
      <c r="N18" s="573">
        <v>2.8022211300000004</v>
      </c>
      <c r="O18" s="138"/>
      <c r="P18" s="1070"/>
    </row>
    <row r="19" spans="1:16" ht="15" customHeight="1">
      <c r="A19" s="437" t="s">
        <v>669</v>
      </c>
      <c r="B19" s="101">
        <v>0.26678609000000003</v>
      </c>
      <c r="C19" s="101">
        <v>0.30948904999999999</v>
      </c>
      <c r="D19" s="101">
        <v>0.23386889000000002</v>
      </c>
      <c r="E19" s="101">
        <v>0.26244127</v>
      </c>
      <c r="F19" s="101">
        <v>0.35086738000000001</v>
      </c>
      <c r="G19" s="101">
        <v>0.37042946999999998</v>
      </c>
      <c r="H19" s="101">
        <v>0.26279212000000002</v>
      </c>
      <c r="I19" s="101">
        <v>0.21794325000000001</v>
      </c>
      <c r="J19" s="101">
        <v>0.28630397999999996</v>
      </c>
      <c r="K19" s="101">
        <v>0.20135226000000001</v>
      </c>
      <c r="L19" s="101">
        <v>0.38797040999999999</v>
      </c>
      <c r="M19" s="101">
        <v>0.26462846999999995</v>
      </c>
      <c r="N19" s="573">
        <v>3.4148726399999996</v>
      </c>
      <c r="O19" s="138"/>
      <c r="P19" s="1070"/>
    </row>
    <row r="20" spans="1:16" ht="15" customHeight="1">
      <c r="A20" s="176" t="s">
        <v>1324</v>
      </c>
      <c r="B20" s="575">
        <v>25.8779751</v>
      </c>
      <c r="C20" s="575">
        <v>26.72083834</v>
      </c>
      <c r="D20" s="575">
        <v>25.929744329999995</v>
      </c>
      <c r="E20" s="575">
        <v>99.127096319999993</v>
      </c>
      <c r="F20" s="575">
        <v>32.07999684</v>
      </c>
      <c r="G20" s="575">
        <v>51.12650782</v>
      </c>
      <c r="H20" s="575">
        <v>41.808192579999996</v>
      </c>
      <c r="I20" s="575">
        <v>47.789226869999993</v>
      </c>
      <c r="J20" s="575">
        <v>32.824325180000002</v>
      </c>
      <c r="K20" s="575">
        <v>42.216114430000005</v>
      </c>
      <c r="L20" s="575">
        <v>31.70964159</v>
      </c>
      <c r="M20" s="575">
        <v>50.119180520000008</v>
      </c>
      <c r="N20" s="575">
        <v>507.32883992000001</v>
      </c>
      <c r="O20" s="138"/>
      <c r="P20" s="1070"/>
    </row>
    <row r="21" spans="1:16" ht="15" customHeight="1">
      <c r="A21" s="331" t="s">
        <v>210</v>
      </c>
      <c r="B21" s="101">
        <v>25.74526998</v>
      </c>
      <c r="C21" s="101">
        <v>26.702756480000001</v>
      </c>
      <c r="D21" s="101">
        <v>25.833938579999998</v>
      </c>
      <c r="E21" s="101">
        <v>99.053391980000001</v>
      </c>
      <c r="F21" s="101">
        <v>31.876597010000001</v>
      </c>
      <c r="G21" s="101">
        <v>51.065617119999999</v>
      </c>
      <c r="H21" s="101">
        <v>41.697914679999997</v>
      </c>
      <c r="I21" s="101">
        <v>47.722022889999998</v>
      </c>
      <c r="J21" s="101">
        <v>32.693460379999998</v>
      </c>
      <c r="K21" s="101">
        <v>42.176746880000003</v>
      </c>
      <c r="L21" s="101">
        <v>31.470717609999998</v>
      </c>
      <c r="M21" s="101">
        <v>50.021809090000005</v>
      </c>
      <c r="N21" s="573">
        <v>506.06024267999999</v>
      </c>
      <c r="O21" s="138"/>
      <c r="P21" s="1070"/>
    </row>
    <row r="22" spans="1:16" ht="15" customHeight="1">
      <c r="A22" s="331" t="s">
        <v>1377</v>
      </c>
      <c r="B22" s="101">
        <v>4.4124730000000001E-2</v>
      </c>
      <c r="C22" s="101">
        <v>5.9135200000000002E-3</v>
      </c>
      <c r="D22" s="101">
        <v>3.182347E-2</v>
      </c>
      <c r="E22" s="101">
        <v>2.5117709999999998E-2</v>
      </c>
      <c r="F22" s="101">
        <v>6.6145499999999996E-2</v>
      </c>
      <c r="G22" s="101">
        <v>2.0186590000000001E-2</v>
      </c>
      <c r="H22" s="101">
        <v>3.6647680000000002E-2</v>
      </c>
      <c r="I22" s="101">
        <v>2.2089049999999999E-2</v>
      </c>
      <c r="J22" s="101">
        <v>4.3621599999999996E-2</v>
      </c>
      <c r="K22" s="101">
        <v>1.289597E-2</v>
      </c>
      <c r="L22" s="101">
        <v>7.3063000000000003E-2</v>
      </c>
      <c r="M22" s="101">
        <v>3.2342290000000003E-2</v>
      </c>
      <c r="N22" s="573">
        <v>0.41397110999999998</v>
      </c>
      <c r="O22" s="138"/>
      <c r="P22" s="1070"/>
    </row>
    <row r="23" spans="1:16" ht="15" customHeight="1">
      <c r="A23" s="331" t="s">
        <v>1378</v>
      </c>
      <c r="B23" s="101">
        <v>4.4455660000000001E-2</v>
      </c>
      <c r="C23" s="101">
        <v>5.9135200000000002E-3</v>
      </c>
      <c r="D23" s="101">
        <v>3.182347E-2</v>
      </c>
      <c r="E23" s="101">
        <v>2.4125890000000001E-2</v>
      </c>
      <c r="F23" s="101">
        <v>6.6145499999999996E-2</v>
      </c>
      <c r="G23" s="101">
        <v>2.0186590000000001E-2</v>
      </c>
      <c r="H23" s="101">
        <v>3.6647680000000002E-2</v>
      </c>
      <c r="I23" s="101">
        <v>2.2089049999999999E-2</v>
      </c>
      <c r="J23" s="101">
        <v>4.3621599999999996E-2</v>
      </c>
      <c r="K23" s="101">
        <v>1.289597E-2</v>
      </c>
      <c r="L23" s="101">
        <v>9.0000150000000001E-2</v>
      </c>
      <c r="M23" s="101">
        <v>3.2342290000000003E-2</v>
      </c>
      <c r="N23" s="573">
        <v>0.43024736999999996</v>
      </c>
      <c r="O23" s="138"/>
      <c r="P23" s="1070"/>
    </row>
    <row r="24" spans="1:16" ht="15" customHeight="1">
      <c r="A24" s="331" t="s">
        <v>1379</v>
      </c>
      <c r="B24" s="101">
        <v>4.4124730000000001E-2</v>
      </c>
      <c r="C24" s="101">
        <v>6.2548199999999995E-3</v>
      </c>
      <c r="D24" s="101">
        <v>3.2158810000000003E-2</v>
      </c>
      <c r="E24" s="101">
        <v>2.4460740000000002E-2</v>
      </c>
      <c r="F24" s="101">
        <v>7.1108829999999998E-2</v>
      </c>
      <c r="G24" s="101">
        <v>2.0517520000000001E-2</v>
      </c>
      <c r="H24" s="101">
        <v>3.6982540000000001E-2</v>
      </c>
      <c r="I24" s="101">
        <v>2.3025880000000002E-2</v>
      </c>
      <c r="J24" s="101">
        <v>4.3621599999999996E-2</v>
      </c>
      <c r="K24" s="101">
        <v>1.357561E-2</v>
      </c>
      <c r="L24" s="101">
        <v>7.5860830000000004E-2</v>
      </c>
      <c r="M24" s="101">
        <v>3.2686849999999996E-2</v>
      </c>
      <c r="N24" s="573">
        <v>0.42437876000000002</v>
      </c>
      <c r="O24" s="138"/>
      <c r="P24" s="1070"/>
    </row>
    <row r="25" spans="1:16" ht="15" customHeight="1">
      <c r="A25" s="176" t="s">
        <v>1323</v>
      </c>
      <c r="B25" s="575">
        <v>11.503932590000002</v>
      </c>
      <c r="C25" s="575">
        <v>5.4872015899999997</v>
      </c>
      <c r="D25" s="575">
        <v>5.9697023100000006</v>
      </c>
      <c r="E25" s="575">
        <v>37.755252100000007</v>
      </c>
      <c r="F25" s="575">
        <v>10.91291343</v>
      </c>
      <c r="G25" s="575">
        <v>9.2154054900000002</v>
      </c>
      <c r="H25" s="575">
        <v>7.5984383200000014</v>
      </c>
      <c r="I25" s="575">
        <v>6.3463192499999987</v>
      </c>
      <c r="J25" s="575">
        <v>7.18055515</v>
      </c>
      <c r="K25" s="575">
        <v>8.3073533499999996</v>
      </c>
      <c r="L25" s="575">
        <v>6.802052240000001</v>
      </c>
      <c r="M25" s="575">
        <v>6.3106622199999993</v>
      </c>
      <c r="N25" s="575">
        <v>123.38978803999998</v>
      </c>
      <c r="O25" s="138"/>
      <c r="P25" s="1070"/>
    </row>
    <row r="26" spans="1:16" ht="15" customHeight="1">
      <c r="A26" s="1474" t="s">
        <v>203</v>
      </c>
      <c r="B26" s="101">
        <v>1.0664171599999999</v>
      </c>
      <c r="C26" s="101">
        <v>0.14368374</v>
      </c>
      <c r="D26" s="101">
        <v>0.13911175000000001</v>
      </c>
      <c r="E26" s="101">
        <v>0.14077879000000001</v>
      </c>
      <c r="F26" s="101">
        <v>4.1554430199999999</v>
      </c>
      <c r="G26" s="101">
        <v>2.6221753300000001</v>
      </c>
      <c r="H26" s="101">
        <v>1.55173666</v>
      </c>
      <c r="I26" s="101">
        <v>0.20249722000000001</v>
      </c>
      <c r="J26" s="101">
        <v>0.43612703000000003</v>
      </c>
      <c r="K26" s="101">
        <v>2.1892039300000001</v>
      </c>
      <c r="L26" s="101">
        <v>0.26824541999999996</v>
      </c>
      <c r="M26" s="101">
        <v>0.28781762</v>
      </c>
      <c r="N26" s="573">
        <v>13.203237669999998</v>
      </c>
      <c r="O26" s="138"/>
      <c r="P26" s="1070"/>
    </row>
    <row r="27" spans="1:16" ht="15" customHeight="1">
      <c r="A27" s="1474" t="s">
        <v>1456</v>
      </c>
      <c r="B27" s="101">
        <v>0.10456203999999999</v>
      </c>
      <c r="C27" s="101">
        <v>3.3626000000000003E-2</v>
      </c>
      <c r="D27" s="101">
        <v>6.3646910000000001E-2</v>
      </c>
      <c r="E27" s="101">
        <v>0.20717367</v>
      </c>
      <c r="F27" s="101">
        <v>0.14679035000000001</v>
      </c>
      <c r="G27" s="101">
        <v>5.880465E-2</v>
      </c>
      <c r="H27" s="101">
        <v>8.7929380000000001E-2</v>
      </c>
      <c r="I27" s="101">
        <v>0.63383993999999999</v>
      </c>
      <c r="J27" s="101">
        <v>0.10403250999999999</v>
      </c>
      <c r="K27" s="101">
        <v>4.11008E-2</v>
      </c>
      <c r="L27" s="101">
        <v>0.16311242000000001</v>
      </c>
      <c r="M27" s="101">
        <v>7.0126130000000009E-2</v>
      </c>
      <c r="N27" s="573">
        <v>1.7147447999999998</v>
      </c>
      <c r="O27" s="138"/>
      <c r="P27" s="1070"/>
    </row>
    <row r="28" spans="1:16" ht="15" customHeight="1">
      <c r="A28" s="1474" t="s">
        <v>193</v>
      </c>
      <c r="B28" s="101">
        <v>3.7676893300000001</v>
      </c>
      <c r="C28" s="101">
        <v>1.4268139999999999E-2</v>
      </c>
      <c r="D28" s="101">
        <v>0.10258283</v>
      </c>
      <c r="E28" s="101">
        <v>6.6190310000000002E-2</v>
      </c>
      <c r="F28" s="101">
        <v>0.25066738</v>
      </c>
      <c r="G28" s="101">
        <v>0.22981545</v>
      </c>
      <c r="H28" s="101">
        <v>0.16492571</v>
      </c>
      <c r="I28" s="101">
        <v>0.26916907000000001</v>
      </c>
      <c r="J28" s="101">
        <v>0.43107538000000001</v>
      </c>
      <c r="K28" s="101">
        <v>0.84840384999999996</v>
      </c>
      <c r="L28" s="101">
        <v>0.58486404000000003</v>
      </c>
      <c r="M28" s="101">
        <v>0.17666289000000002</v>
      </c>
      <c r="N28" s="573">
        <v>6.9063143800000013</v>
      </c>
      <c r="O28" s="138"/>
      <c r="P28" s="1070"/>
    </row>
    <row r="29" spans="1:16" ht="15" customHeight="1">
      <c r="A29" s="1474" t="s">
        <v>1340</v>
      </c>
      <c r="B29" s="101">
        <v>0.79789975999999996</v>
      </c>
      <c r="C29" s="101">
        <v>0.90696355000000006</v>
      </c>
      <c r="D29" s="101">
        <v>0.9396582</v>
      </c>
      <c r="E29" s="101">
        <v>0.86630470999999998</v>
      </c>
      <c r="F29" s="101">
        <v>1.00298994</v>
      </c>
      <c r="G29" s="101">
        <v>1.0145092099999999</v>
      </c>
      <c r="H29" s="101">
        <v>0.94165582999999997</v>
      </c>
      <c r="I29" s="101">
        <v>1.0211490699999999</v>
      </c>
      <c r="J29" s="101">
        <v>0.97795577</v>
      </c>
      <c r="K29" s="101">
        <v>0.84126790000000007</v>
      </c>
      <c r="L29" s="101">
        <v>1.0337986100000001</v>
      </c>
      <c r="M29" s="101">
        <v>0.82090682999999998</v>
      </c>
      <c r="N29" s="573">
        <v>11.165059379999999</v>
      </c>
      <c r="O29" s="138"/>
      <c r="P29" s="1070"/>
    </row>
    <row r="30" spans="1:16" ht="15" customHeight="1">
      <c r="A30" s="1474" t="s">
        <v>1846</v>
      </c>
      <c r="B30" s="101">
        <v>1.7308539999999999</v>
      </c>
      <c r="C30" s="101">
        <v>1.7713479999999999</v>
      </c>
      <c r="D30" s="101">
        <v>1.7713479999999999</v>
      </c>
      <c r="E30" s="101">
        <v>1.920928</v>
      </c>
      <c r="F30" s="101">
        <v>1.7264740000000001</v>
      </c>
      <c r="G30" s="101">
        <v>1.793785</v>
      </c>
      <c r="H30" s="101">
        <v>1.825034</v>
      </c>
      <c r="I30" s="101">
        <v>1.7718659999999999</v>
      </c>
      <c r="J30" s="101">
        <v>1.816222</v>
      </c>
      <c r="K30" s="101">
        <v>1.823701</v>
      </c>
      <c r="L30" s="101">
        <v>1.808743</v>
      </c>
      <c r="M30" s="101">
        <v>1.823701</v>
      </c>
      <c r="N30" s="573">
        <v>21.584004</v>
      </c>
      <c r="O30" s="138"/>
      <c r="P30" s="1070"/>
    </row>
    <row r="31" spans="1:16" ht="15" customHeight="1">
      <c r="A31" s="1474" t="s">
        <v>1847</v>
      </c>
      <c r="B31" s="101">
        <v>1.5482647</v>
      </c>
      <c r="C31" s="101">
        <v>0.48426403000000001</v>
      </c>
      <c r="D31" s="101">
        <v>1.1192163100000001</v>
      </c>
      <c r="E31" s="101">
        <v>32.247270700000001</v>
      </c>
      <c r="F31" s="101">
        <v>0.96931307999999994</v>
      </c>
      <c r="G31" s="101">
        <v>1.2819936000000001</v>
      </c>
      <c r="H31" s="101">
        <v>1.0463944300000001</v>
      </c>
      <c r="I31" s="101">
        <v>0.96605313999999998</v>
      </c>
      <c r="J31" s="101">
        <v>1.8284628799999998</v>
      </c>
      <c r="K31" s="101">
        <v>0.89811493000000009</v>
      </c>
      <c r="L31" s="101">
        <v>1.3399438000000001</v>
      </c>
      <c r="M31" s="101">
        <v>0.83329463000000004</v>
      </c>
      <c r="N31" s="573">
        <v>44.562586229999994</v>
      </c>
      <c r="O31" s="138"/>
      <c r="P31" s="1070"/>
    </row>
    <row r="32" spans="1:16" ht="15" customHeight="1">
      <c r="A32" s="327" t="s">
        <v>611</v>
      </c>
      <c r="B32" s="1476">
        <v>2.4882455999999999</v>
      </c>
      <c r="C32" s="1476">
        <v>2.1330481300000002</v>
      </c>
      <c r="D32" s="1476">
        <v>1.8341383100000002</v>
      </c>
      <c r="E32" s="1476">
        <v>2.30660592</v>
      </c>
      <c r="F32" s="1476">
        <v>2.66123566</v>
      </c>
      <c r="G32" s="1476">
        <v>2.2143222499999999</v>
      </c>
      <c r="H32" s="1476">
        <v>1.9807623100000002</v>
      </c>
      <c r="I32" s="1476">
        <v>1.4817448099999999</v>
      </c>
      <c r="J32" s="1476">
        <v>1.5866795800000002</v>
      </c>
      <c r="K32" s="1476">
        <v>1.6655609399999998</v>
      </c>
      <c r="L32" s="1476">
        <v>1.6033449500000003</v>
      </c>
      <c r="M32" s="1476">
        <v>2.2981531199999998</v>
      </c>
      <c r="N32" s="573">
        <v>24.253841579999996</v>
      </c>
      <c r="O32" s="138"/>
      <c r="P32" s="1070"/>
    </row>
    <row r="33" spans="1:16" ht="15" customHeight="1">
      <c r="A33" s="402" t="s">
        <v>1321</v>
      </c>
      <c r="B33" s="100">
        <v>2.0894023799999997</v>
      </c>
      <c r="C33" s="100">
        <v>1.60118293</v>
      </c>
      <c r="D33" s="100">
        <v>2.12294494</v>
      </c>
      <c r="E33" s="100">
        <v>1.3547913300000001</v>
      </c>
      <c r="F33" s="100">
        <v>1.64615277</v>
      </c>
      <c r="G33" s="100">
        <v>2.2563247000000004</v>
      </c>
      <c r="H33" s="100">
        <v>2.7335911299999998</v>
      </c>
      <c r="I33" s="100">
        <v>2.3284524500000003</v>
      </c>
      <c r="J33" s="100">
        <v>2.5221126300000001</v>
      </c>
      <c r="K33" s="100">
        <v>4.2744246700000001</v>
      </c>
      <c r="L33" s="100">
        <v>2.1001949</v>
      </c>
      <c r="M33" s="100">
        <v>3.2587795900000001</v>
      </c>
      <c r="N33" s="575">
        <v>28.288354419999994</v>
      </c>
      <c r="O33" s="138"/>
      <c r="P33" s="1070"/>
    </row>
    <row r="34" spans="1:16" ht="15" customHeight="1">
      <c r="A34" s="176" t="s">
        <v>422</v>
      </c>
      <c r="B34" s="575">
        <v>16.372204890000003</v>
      </c>
      <c r="C34" s="575">
        <v>24.552987770000001</v>
      </c>
      <c r="D34" s="575">
        <v>33.914387239999996</v>
      </c>
      <c r="E34" s="575">
        <v>33.254915780000005</v>
      </c>
      <c r="F34" s="575">
        <v>20.427199019999996</v>
      </c>
      <c r="G34" s="575">
        <v>23.881123489999997</v>
      </c>
      <c r="H34" s="575">
        <v>21.496794539999996</v>
      </c>
      <c r="I34" s="575">
        <v>20.587219839999999</v>
      </c>
      <c r="J34" s="575">
        <v>32.41884684</v>
      </c>
      <c r="K34" s="575">
        <v>30.664818270000005</v>
      </c>
      <c r="L34" s="575">
        <v>17.301053499999998</v>
      </c>
      <c r="M34" s="575">
        <v>15.864453600000001</v>
      </c>
      <c r="N34" s="575">
        <v>290.73600478000003</v>
      </c>
      <c r="O34" s="138"/>
      <c r="P34" s="1070"/>
    </row>
    <row r="35" spans="1:16" ht="15" customHeight="1">
      <c r="A35" s="343" t="s">
        <v>229</v>
      </c>
      <c r="B35" s="101">
        <v>9.5433204700000012</v>
      </c>
      <c r="C35" s="101">
        <v>15.47793656</v>
      </c>
      <c r="D35" s="101">
        <v>11.92025639</v>
      </c>
      <c r="E35" s="101">
        <v>11.939852419999999</v>
      </c>
      <c r="F35" s="101">
        <v>11.830694789999999</v>
      </c>
      <c r="G35" s="101">
        <v>17.626986899999999</v>
      </c>
      <c r="H35" s="101">
        <v>12.055802099999999</v>
      </c>
      <c r="I35" s="101">
        <v>14.36617831</v>
      </c>
      <c r="J35" s="101">
        <v>12.68670983</v>
      </c>
      <c r="K35" s="101">
        <v>11.68043643</v>
      </c>
      <c r="L35" s="101">
        <v>9.3711922899999998</v>
      </c>
      <c r="M35" s="101">
        <v>8.4816744100000001</v>
      </c>
      <c r="N35" s="573">
        <v>146.98104090000001</v>
      </c>
      <c r="O35" s="138"/>
      <c r="P35" s="1070"/>
    </row>
    <row r="36" spans="1:16" ht="15" customHeight="1">
      <c r="A36" s="343" t="s">
        <v>1386</v>
      </c>
      <c r="B36" s="101">
        <v>2.0599646200000001</v>
      </c>
      <c r="C36" s="101">
        <v>1.5141089999999999</v>
      </c>
      <c r="D36" s="101">
        <v>3.6918512000000003</v>
      </c>
      <c r="E36" s="101">
        <v>13.943413880000001</v>
      </c>
      <c r="F36" s="101">
        <v>3.3949380800000002</v>
      </c>
      <c r="G36" s="101">
        <v>1.6892714600000001</v>
      </c>
      <c r="H36" s="101">
        <v>3.3675363300000001</v>
      </c>
      <c r="I36" s="101">
        <v>1.3552361799999999</v>
      </c>
      <c r="J36" s="101">
        <v>1.86746122</v>
      </c>
      <c r="K36" s="101">
        <v>12.287185170000001</v>
      </c>
      <c r="L36" s="101">
        <v>1.59874155</v>
      </c>
      <c r="M36" s="101">
        <v>1.20141454</v>
      </c>
      <c r="N36" s="573">
        <v>47.971123230000003</v>
      </c>
      <c r="O36" s="138"/>
      <c r="P36" s="1070"/>
    </row>
    <row r="37" spans="1:16" ht="15" customHeight="1">
      <c r="A37" s="343" t="s">
        <v>1387</v>
      </c>
      <c r="B37" s="101">
        <v>0.85162743000000007</v>
      </c>
      <c r="C37" s="101">
        <v>4.0363553599999999</v>
      </c>
      <c r="D37" s="101">
        <v>14.88071289</v>
      </c>
      <c r="E37" s="101">
        <v>2.8107335899999999</v>
      </c>
      <c r="F37" s="101">
        <v>1.8406819699999999</v>
      </c>
      <c r="G37" s="101">
        <v>1.46980255</v>
      </c>
      <c r="H37" s="101">
        <v>1.99892884</v>
      </c>
      <c r="I37" s="101">
        <v>2.38343836</v>
      </c>
      <c r="J37" s="101">
        <v>13.30958408</v>
      </c>
      <c r="K37" s="101">
        <v>2.1955394100000003</v>
      </c>
      <c r="L37" s="101">
        <v>1.67746127</v>
      </c>
      <c r="M37" s="101">
        <v>1.4824171399999999</v>
      </c>
      <c r="N37" s="573">
        <v>48.937282890000006</v>
      </c>
      <c r="O37" s="138"/>
      <c r="P37" s="1070"/>
    </row>
    <row r="38" spans="1:16" ht="15" customHeight="1">
      <c r="A38" s="343" t="s">
        <v>1444</v>
      </c>
      <c r="B38" s="101">
        <v>1.13151494</v>
      </c>
      <c r="C38" s="101">
        <v>0.44426655999999998</v>
      </c>
      <c r="D38" s="101">
        <v>0.74697743999999999</v>
      </c>
      <c r="E38" s="101">
        <v>1.18943474</v>
      </c>
      <c r="F38" s="101">
        <v>0.79897007999999992</v>
      </c>
      <c r="G38" s="101">
        <v>0.57743403000000004</v>
      </c>
      <c r="H38" s="101">
        <v>0.88607113999999998</v>
      </c>
      <c r="I38" s="101">
        <v>0.26090453000000002</v>
      </c>
      <c r="J38" s="101">
        <v>0.71682884999999996</v>
      </c>
      <c r="K38" s="101">
        <v>1.6656286299999998</v>
      </c>
      <c r="L38" s="101">
        <v>0.62986039000000005</v>
      </c>
      <c r="M38" s="101">
        <v>1.1481648400000002</v>
      </c>
      <c r="N38" s="573">
        <v>10.19605617</v>
      </c>
      <c r="O38" s="138"/>
      <c r="P38" s="1070"/>
    </row>
    <row r="39" spans="1:16" ht="15" customHeight="1">
      <c r="A39" s="437" t="s">
        <v>1388</v>
      </c>
      <c r="B39" s="101">
        <v>0.78446062999999999</v>
      </c>
      <c r="C39" s="101">
        <v>0.88655574000000004</v>
      </c>
      <c r="D39" s="101">
        <v>0.79117545999999994</v>
      </c>
      <c r="E39" s="101">
        <v>1.35560718</v>
      </c>
      <c r="F39" s="101">
        <v>1.2241039599999999</v>
      </c>
      <c r="G39" s="101">
        <v>1.0410112900000001</v>
      </c>
      <c r="H39" s="101">
        <v>0.99192364</v>
      </c>
      <c r="I39" s="101">
        <v>0.86661959</v>
      </c>
      <c r="J39" s="101">
        <v>0.66793465000000007</v>
      </c>
      <c r="K39" s="101">
        <v>0.88436689000000002</v>
      </c>
      <c r="L39" s="101">
        <v>1.45247927</v>
      </c>
      <c r="M39" s="101">
        <v>1.29178349</v>
      </c>
      <c r="N39" s="573">
        <v>12.238021790000001</v>
      </c>
      <c r="O39" s="138"/>
      <c r="P39" s="1070"/>
    </row>
    <row r="40" spans="1:16" ht="15" customHeight="1">
      <c r="A40" s="437" t="s">
        <v>1556</v>
      </c>
      <c r="B40" s="101">
        <v>0.44285000000000002</v>
      </c>
      <c r="C40" s="101">
        <v>0.16</v>
      </c>
      <c r="D40" s="101">
        <v>0.221</v>
      </c>
      <c r="E40" s="101">
        <v>0.1595</v>
      </c>
      <c r="F40" s="101">
        <v>0.14849999999999999</v>
      </c>
      <c r="G40" s="101">
        <v>0.124</v>
      </c>
      <c r="H40" s="101">
        <v>0.21301</v>
      </c>
      <c r="I40" s="101">
        <v>0.1265</v>
      </c>
      <c r="J40" s="101">
        <v>0.11550000000000001</v>
      </c>
      <c r="K40" s="101">
        <v>0.123</v>
      </c>
      <c r="L40" s="101">
        <v>0.40500000000000003</v>
      </c>
      <c r="M40" s="101">
        <v>8.5000000000000006E-2</v>
      </c>
      <c r="N40" s="573">
        <v>2.3238599999999998</v>
      </c>
      <c r="O40" s="138"/>
      <c r="P40" s="1070"/>
    </row>
    <row r="41" spans="1:16" s="73" customFormat="1" ht="15" customHeight="1">
      <c r="A41" s="402" t="s">
        <v>1341</v>
      </c>
      <c r="B41" s="100">
        <v>1.5584668000000002</v>
      </c>
      <c r="C41" s="100">
        <v>2.0337645499999999</v>
      </c>
      <c r="D41" s="100">
        <v>1.66241386</v>
      </c>
      <c r="E41" s="100">
        <v>1.8563739699999999</v>
      </c>
      <c r="F41" s="100">
        <v>1.1893101399999999</v>
      </c>
      <c r="G41" s="100">
        <v>1.3526172599999999</v>
      </c>
      <c r="H41" s="100">
        <v>1.9835224899999999</v>
      </c>
      <c r="I41" s="100">
        <v>1.2283428700000001</v>
      </c>
      <c r="J41" s="100">
        <v>3.0548282100000002</v>
      </c>
      <c r="K41" s="100">
        <v>1.82866174</v>
      </c>
      <c r="L41" s="100">
        <v>2.16631873</v>
      </c>
      <c r="M41" s="100">
        <v>2.17399918</v>
      </c>
      <c r="N41" s="575">
        <v>22.0886198</v>
      </c>
      <c r="O41" s="157"/>
      <c r="P41" s="1284"/>
    </row>
    <row r="42" spans="1:16" ht="15" customHeight="1">
      <c r="A42" s="176" t="s">
        <v>1322</v>
      </c>
      <c r="B42" s="575">
        <v>76.946364830000007</v>
      </c>
      <c r="C42" s="575">
        <v>45.965966729999998</v>
      </c>
      <c r="D42" s="575">
        <v>55.678029170000009</v>
      </c>
      <c r="E42" s="575">
        <v>52.151863369999987</v>
      </c>
      <c r="F42" s="575">
        <v>55.162950250000009</v>
      </c>
      <c r="G42" s="575">
        <v>52.49494791</v>
      </c>
      <c r="H42" s="575">
        <v>59.929736379999994</v>
      </c>
      <c r="I42" s="575">
        <v>61.075097039999996</v>
      </c>
      <c r="J42" s="575">
        <v>54.460217499999999</v>
      </c>
      <c r="K42" s="575">
        <v>53.812207309999991</v>
      </c>
      <c r="L42" s="575">
        <v>56.470839740000002</v>
      </c>
      <c r="M42" s="575">
        <v>58.594569530000001</v>
      </c>
      <c r="N42" s="575">
        <v>682.74278976000005</v>
      </c>
      <c r="O42" s="138"/>
      <c r="P42" s="1070"/>
    </row>
    <row r="43" spans="1:16" ht="15" customHeight="1">
      <c r="A43" s="176" t="s">
        <v>1327</v>
      </c>
      <c r="B43" s="575">
        <v>67.840768060000002</v>
      </c>
      <c r="C43" s="575">
        <v>35.648854530000001</v>
      </c>
      <c r="D43" s="575">
        <v>45.013705130000005</v>
      </c>
      <c r="E43" s="575">
        <v>39.012726149999999</v>
      </c>
      <c r="F43" s="575">
        <v>44.737592380000002</v>
      </c>
      <c r="G43" s="575">
        <v>41.110543579999998</v>
      </c>
      <c r="H43" s="575">
        <v>47.918133109999999</v>
      </c>
      <c r="I43" s="575">
        <v>49.542210969999999</v>
      </c>
      <c r="J43" s="575">
        <v>44.622010770000003</v>
      </c>
      <c r="K43" s="575">
        <v>41.387506109999997</v>
      </c>
      <c r="L43" s="575">
        <v>44.665305650000001</v>
      </c>
      <c r="M43" s="575">
        <v>44.974567010000001</v>
      </c>
      <c r="N43" s="575">
        <v>546.47392345000003</v>
      </c>
      <c r="O43" s="138"/>
      <c r="P43" s="1070"/>
    </row>
    <row r="44" spans="1:16" ht="15" customHeight="1">
      <c r="A44" s="177" t="s">
        <v>194</v>
      </c>
      <c r="B44" s="101">
        <v>67.840768060000002</v>
      </c>
      <c r="C44" s="101">
        <v>35.648854530000001</v>
      </c>
      <c r="D44" s="101">
        <v>45.013705130000005</v>
      </c>
      <c r="E44" s="101">
        <v>39.012726149999999</v>
      </c>
      <c r="F44" s="101">
        <v>44.737592380000002</v>
      </c>
      <c r="G44" s="101">
        <v>41.110543579999998</v>
      </c>
      <c r="H44" s="101">
        <v>47.918133109999999</v>
      </c>
      <c r="I44" s="101">
        <v>49.542210969999999</v>
      </c>
      <c r="J44" s="101">
        <v>44.622010770000003</v>
      </c>
      <c r="K44" s="101">
        <v>41.387506109999997</v>
      </c>
      <c r="L44" s="101">
        <v>44.665305650000001</v>
      </c>
      <c r="M44" s="101">
        <v>44.974567010000001</v>
      </c>
      <c r="N44" s="573">
        <v>546.47392345000003</v>
      </c>
      <c r="O44" s="138"/>
      <c r="P44" s="1070"/>
    </row>
    <row r="45" spans="1:16" ht="15" customHeight="1">
      <c r="A45" s="1280" t="s">
        <v>1328</v>
      </c>
      <c r="B45" s="100">
        <v>9.1171450000000001E-2</v>
      </c>
      <c r="C45" s="100">
        <v>9.1875289999999998E-2</v>
      </c>
      <c r="D45" s="100">
        <v>8.458642999999999E-2</v>
      </c>
      <c r="E45" s="100">
        <v>9.1396439999999995E-2</v>
      </c>
      <c r="F45" s="100">
        <v>8.6837589999999992E-2</v>
      </c>
      <c r="G45" s="100">
        <v>9.9677589999999996E-2</v>
      </c>
      <c r="H45" s="100">
        <v>9.605103999999999E-2</v>
      </c>
      <c r="I45" s="100">
        <v>0.10024413</v>
      </c>
      <c r="J45" s="100">
        <v>0.10225299</v>
      </c>
      <c r="K45" s="100">
        <v>9.0749099999999999E-2</v>
      </c>
      <c r="L45" s="100">
        <v>9.2547950000000004E-2</v>
      </c>
      <c r="M45" s="100">
        <v>9.8152199999999995E-2</v>
      </c>
      <c r="N45" s="100">
        <v>1.1255421999999999</v>
      </c>
      <c r="O45" s="138"/>
      <c r="P45" s="1070"/>
    </row>
    <row r="46" spans="1:16" ht="15" customHeight="1">
      <c r="A46" s="333" t="s">
        <v>1491</v>
      </c>
      <c r="B46" s="101">
        <v>9.1171450000000001E-2</v>
      </c>
      <c r="C46" s="101">
        <v>9.1875289999999998E-2</v>
      </c>
      <c r="D46" s="101">
        <v>8.458642999999999E-2</v>
      </c>
      <c r="E46" s="101">
        <v>9.1396439999999995E-2</v>
      </c>
      <c r="F46" s="101">
        <v>8.6837589999999992E-2</v>
      </c>
      <c r="G46" s="101">
        <v>9.9677589999999996E-2</v>
      </c>
      <c r="H46" s="101">
        <v>9.605103999999999E-2</v>
      </c>
      <c r="I46" s="101">
        <v>0.10024413</v>
      </c>
      <c r="J46" s="101">
        <v>0.10225299</v>
      </c>
      <c r="K46" s="101">
        <v>9.0749099999999999E-2</v>
      </c>
      <c r="L46" s="101">
        <v>9.2547950000000004E-2</v>
      </c>
      <c r="M46" s="101">
        <v>9.8152199999999995E-2</v>
      </c>
      <c r="N46" s="573">
        <v>1.1255421999999999</v>
      </c>
      <c r="O46" s="138"/>
      <c r="P46" s="1070"/>
    </row>
    <row r="47" spans="1:16" ht="15" customHeight="1">
      <c r="A47" s="176" t="s">
        <v>200</v>
      </c>
      <c r="B47" s="100">
        <v>8.2063986100000008</v>
      </c>
      <c r="C47" s="100">
        <v>8.9935440199999981</v>
      </c>
      <c r="D47" s="100">
        <v>9.6118953200000004</v>
      </c>
      <c r="E47" s="100">
        <v>12.250964149999998</v>
      </c>
      <c r="F47" s="100">
        <v>9.39440119</v>
      </c>
      <c r="G47" s="100">
        <v>10.16249582</v>
      </c>
      <c r="H47" s="100">
        <v>11.02109709</v>
      </c>
      <c r="I47" s="100">
        <v>10.24141038</v>
      </c>
      <c r="J47" s="100">
        <v>8.7138430500000013</v>
      </c>
      <c r="K47" s="100">
        <v>11.39019845</v>
      </c>
      <c r="L47" s="100">
        <v>10.628890819999999</v>
      </c>
      <c r="M47" s="100">
        <v>11.733098649999999</v>
      </c>
      <c r="N47" s="100">
        <v>122.34823754999999</v>
      </c>
      <c r="O47" s="138"/>
      <c r="P47" s="1070"/>
    </row>
    <row r="48" spans="1:16" ht="15" customHeight="1">
      <c r="A48" s="177" t="s">
        <v>1329</v>
      </c>
      <c r="B48" s="101">
        <v>1.9902614199999999</v>
      </c>
      <c r="C48" s="101">
        <v>2.22219437</v>
      </c>
      <c r="D48" s="101">
        <v>2.4109817400000004</v>
      </c>
      <c r="E48" s="101">
        <v>5.3921769699999995</v>
      </c>
      <c r="F48" s="101">
        <v>2.2787841099999997</v>
      </c>
      <c r="G48" s="101">
        <v>2.85044092</v>
      </c>
      <c r="H48" s="101">
        <v>3.8401489999999998</v>
      </c>
      <c r="I48" s="101">
        <v>3.0032908799999998</v>
      </c>
      <c r="J48" s="101">
        <v>1.50820007</v>
      </c>
      <c r="K48" s="101">
        <v>4.5686646500000005</v>
      </c>
      <c r="L48" s="101">
        <v>3.1627956800000003</v>
      </c>
      <c r="M48" s="101">
        <v>5.0814136400000001</v>
      </c>
      <c r="N48" s="573">
        <v>38.309353450000003</v>
      </c>
      <c r="O48" s="138"/>
      <c r="P48" s="1070"/>
    </row>
    <row r="49" spans="1:16" ht="15" customHeight="1">
      <c r="A49" s="177" t="s">
        <v>238</v>
      </c>
      <c r="B49" s="101">
        <v>0.2424</v>
      </c>
      <c r="C49" s="101">
        <v>0.3569</v>
      </c>
      <c r="D49" s="101">
        <v>0.4975</v>
      </c>
      <c r="E49" s="101">
        <v>0.48520000000000002</v>
      </c>
      <c r="F49" s="101">
        <v>0.30430000000000001</v>
      </c>
      <c r="G49" s="101">
        <v>0.3427</v>
      </c>
      <c r="H49" s="101">
        <v>0.4758</v>
      </c>
      <c r="I49" s="101">
        <v>0.3357</v>
      </c>
      <c r="J49" s="101">
        <v>0.3034</v>
      </c>
      <c r="K49" s="101">
        <v>0.3876</v>
      </c>
      <c r="L49" s="101">
        <v>0.371726</v>
      </c>
      <c r="M49" s="101">
        <v>0.37840000000000001</v>
      </c>
      <c r="N49" s="573">
        <v>4.4816260000000003</v>
      </c>
      <c r="O49" s="138"/>
      <c r="P49" s="1070"/>
    </row>
    <row r="50" spans="1:16" ht="15" customHeight="1">
      <c r="A50" s="330" t="s">
        <v>1381</v>
      </c>
      <c r="B50" s="101">
        <v>5.9737371900000005</v>
      </c>
      <c r="C50" s="101">
        <v>6.414449649999999</v>
      </c>
      <c r="D50" s="101">
        <v>6.7034135800000003</v>
      </c>
      <c r="E50" s="101">
        <v>6.3735871799999995</v>
      </c>
      <c r="F50" s="101">
        <v>6.8113170800000002</v>
      </c>
      <c r="G50" s="101">
        <v>6.9693549000000008</v>
      </c>
      <c r="H50" s="101">
        <v>6.7051480899999998</v>
      </c>
      <c r="I50" s="101">
        <v>6.9024194999999997</v>
      </c>
      <c r="J50" s="101">
        <v>6.9022429800000005</v>
      </c>
      <c r="K50" s="101">
        <v>6.4339338000000001</v>
      </c>
      <c r="L50" s="101">
        <v>7.0943691399999995</v>
      </c>
      <c r="M50" s="101">
        <v>6.2732850099999995</v>
      </c>
      <c r="N50" s="573">
        <v>79.557258099999999</v>
      </c>
      <c r="O50" s="138"/>
      <c r="P50" s="1070"/>
    </row>
    <row r="51" spans="1:16" ht="15" customHeight="1">
      <c r="A51" s="1280" t="s">
        <v>1331</v>
      </c>
      <c r="B51" s="100">
        <v>0.80802670999999993</v>
      </c>
      <c r="C51" s="1355">
        <v>1.2316928899999999</v>
      </c>
      <c r="D51" s="100">
        <v>0.96784228999999999</v>
      </c>
      <c r="E51" s="100">
        <v>0.79677662999999999</v>
      </c>
      <c r="F51" s="100">
        <v>0.94411908999999994</v>
      </c>
      <c r="G51" s="100">
        <v>1.12223092</v>
      </c>
      <c r="H51" s="100">
        <v>0.89445514000000004</v>
      </c>
      <c r="I51" s="100">
        <v>1.1912315600000001</v>
      </c>
      <c r="J51" s="100">
        <v>1.0221106899999999</v>
      </c>
      <c r="K51" s="100">
        <v>0.94375365</v>
      </c>
      <c r="L51" s="100">
        <v>1.0840953200000001</v>
      </c>
      <c r="M51" s="100">
        <v>1.7887516699999999</v>
      </c>
      <c r="N51" s="575">
        <v>12.79508656</v>
      </c>
      <c r="O51" s="138"/>
      <c r="P51" s="1070"/>
    </row>
    <row r="52" spans="1:16" s="73" customFormat="1" ht="15" customHeight="1">
      <c r="A52" s="402" t="s">
        <v>1333</v>
      </c>
      <c r="B52" s="100">
        <v>0.15800275</v>
      </c>
      <c r="C52" s="100">
        <v>0.11280519999999999</v>
      </c>
      <c r="D52" s="100">
        <v>0.15279835</v>
      </c>
      <c r="E52" s="100">
        <v>0.37039771000000005</v>
      </c>
      <c r="F52" s="100">
        <v>9.548798E-2</v>
      </c>
      <c r="G52" s="100">
        <v>0.22464903</v>
      </c>
      <c r="H52" s="100">
        <v>0.29194904999999999</v>
      </c>
      <c r="I52" s="100">
        <v>0.22021874</v>
      </c>
      <c r="J52" s="100">
        <v>9.8140789999999992E-2</v>
      </c>
      <c r="K52" s="100">
        <v>0.43249449000000001</v>
      </c>
      <c r="L52" s="100">
        <v>0.31574067</v>
      </c>
      <c r="M52" s="100">
        <v>0.46641670000000002</v>
      </c>
      <c r="N52" s="100">
        <v>2.9391014599999998</v>
      </c>
      <c r="O52" s="157"/>
      <c r="P52" s="1284"/>
    </row>
    <row r="53" spans="1:16" ht="15" customHeight="1">
      <c r="A53" s="437" t="s">
        <v>1334</v>
      </c>
      <c r="B53" s="101">
        <v>0.15800275</v>
      </c>
      <c r="C53" s="101">
        <v>0.11280519999999999</v>
      </c>
      <c r="D53" s="101">
        <v>0.15279835</v>
      </c>
      <c r="E53" s="101">
        <v>0.37039771000000005</v>
      </c>
      <c r="F53" s="101">
        <v>9.548798E-2</v>
      </c>
      <c r="G53" s="101">
        <v>0.22464903</v>
      </c>
      <c r="H53" s="101">
        <v>0.29194904999999999</v>
      </c>
      <c r="I53" s="101">
        <v>0.22021874</v>
      </c>
      <c r="J53" s="101">
        <v>9.8140789999999992E-2</v>
      </c>
      <c r="K53" s="101">
        <v>0.43249449000000001</v>
      </c>
      <c r="L53" s="101">
        <v>0.31574067</v>
      </c>
      <c r="M53" s="101">
        <v>0.46641670000000002</v>
      </c>
      <c r="N53" s="573">
        <v>2.9391014599999998</v>
      </c>
      <c r="O53" s="138"/>
      <c r="P53" s="1070"/>
    </row>
    <row r="54" spans="1:16" s="73" customFormat="1" ht="15" customHeight="1">
      <c r="A54" s="127" t="s">
        <v>1335</v>
      </c>
      <c r="B54" s="100">
        <v>3.5584999999999999E-2</v>
      </c>
      <c r="C54" s="100">
        <v>5.2790999999999998E-2</v>
      </c>
      <c r="D54" s="100">
        <v>4.4740000000000002E-2</v>
      </c>
      <c r="E54" s="100">
        <v>4.4436000000000003E-2</v>
      </c>
      <c r="F54" s="100">
        <v>4.1065999999999998E-2</v>
      </c>
      <c r="G54" s="100">
        <v>4.9145000000000001E-2</v>
      </c>
      <c r="H54" s="100">
        <v>4.5067000000000003E-2</v>
      </c>
      <c r="I54" s="100">
        <v>5.5322999999999997E-2</v>
      </c>
      <c r="J54" s="100">
        <v>5.6340000000000001E-2</v>
      </c>
      <c r="K54" s="100">
        <v>5.5812E-2</v>
      </c>
      <c r="L54" s="100">
        <v>5.4719999999999998E-2</v>
      </c>
      <c r="M54" s="100">
        <v>3.5221000000000002E-2</v>
      </c>
      <c r="N54" s="100">
        <v>0.57024600000000003</v>
      </c>
      <c r="O54" s="157"/>
      <c r="P54" s="1284"/>
    </row>
    <row r="55" spans="1:16" ht="15" customHeight="1">
      <c r="A55" s="1281" t="s">
        <v>1392</v>
      </c>
      <c r="B55" s="101">
        <v>3.5584999999999999E-2</v>
      </c>
      <c r="C55" s="101">
        <v>5.2790999999999998E-2</v>
      </c>
      <c r="D55" s="101">
        <v>4.4740000000000002E-2</v>
      </c>
      <c r="E55" s="101">
        <v>4.4436000000000003E-2</v>
      </c>
      <c r="F55" s="101">
        <v>4.1065999999999998E-2</v>
      </c>
      <c r="G55" s="101">
        <v>4.9145000000000001E-2</v>
      </c>
      <c r="H55" s="101">
        <v>4.5067000000000003E-2</v>
      </c>
      <c r="I55" s="101">
        <v>5.5322999999999997E-2</v>
      </c>
      <c r="J55" s="101">
        <v>5.6340000000000001E-2</v>
      </c>
      <c r="K55" s="101">
        <v>5.5812E-2</v>
      </c>
      <c r="L55" s="101">
        <v>5.4719999999999998E-2</v>
      </c>
      <c r="M55" s="101">
        <v>3.5221000000000002E-2</v>
      </c>
      <c r="N55" s="573">
        <v>0.57024600000000003</v>
      </c>
      <c r="O55" s="138"/>
      <c r="P55" s="1070"/>
    </row>
    <row r="56" spans="1:16" s="73" customFormat="1" ht="15" customHeight="1">
      <c r="A56" s="127" t="s">
        <v>1337</v>
      </c>
      <c r="B56" s="100">
        <v>6.8639660000000005E-2</v>
      </c>
      <c r="C56" s="100">
        <v>0.23262400000000003</v>
      </c>
      <c r="D56" s="100">
        <v>0.66950425000000002</v>
      </c>
      <c r="E56" s="100">
        <v>2E-3</v>
      </c>
      <c r="F56" s="100">
        <v>0.12881799999999999</v>
      </c>
      <c r="G56" s="100">
        <v>0.34577921999999994</v>
      </c>
      <c r="H56" s="100">
        <v>0.18553</v>
      </c>
      <c r="I56" s="100">
        <v>0.55507034999999993</v>
      </c>
      <c r="J56" s="100">
        <v>0.23726900000000001</v>
      </c>
      <c r="K56" s="100">
        <v>0.34800200000000003</v>
      </c>
      <c r="L56" s="100">
        <v>0.99047183999999999</v>
      </c>
      <c r="M56" s="100">
        <v>0.66978508999999997</v>
      </c>
      <c r="N56" s="100">
        <v>4.4334934099999996</v>
      </c>
      <c r="O56" s="157"/>
      <c r="P56" s="1284"/>
    </row>
    <row r="57" spans="1:16" ht="15" customHeight="1">
      <c r="A57" s="333" t="s">
        <v>1382</v>
      </c>
      <c r="B57" s="101">
        <v>6.7580000000000001E-2</v>
      </c>
      <c r="C57" s="101">
        <v>0.23258400000000001</v>
      </c>
      <c r="D57" s="101">
        <v>9.6869999999999998E-2</v>
      </c>
      <c r="E57" s="101">
        <v>1E-3</v>
      </c>
      <c r="F57" s="101">
        <v>0.12781799999999999</v>
      </c>
      <c r="G57" s="101">
        <v>0.34461560999999996</v>
      </c>
      <c r="H57" s="101">
        <v>0.18053</v>
      </c>
      <c r="I57" s="101">
        <v>0.55358399999999996</v>
      </c>
      <c r="J57" s="101">
        <v>0.23726800000000001</v>
      </c>
      <c r="K57" s="101">
        <v>0.26800200000000002</v>
      </c>
      <c r="L57" s="101">
        <v>0.98548612999999996</v>
      </c>
      <c r="M57" s="101">
        <v>0.66896</v>
      </c>
      <c r="N57" s="573">
        <v>3.7642977399999999</v>
      </c>
      <c r="O57" s="138"/>
      <c r="P57" s="1070"/>
    </row>
    <row r="58" spans="1:16" ht="15" customHeight="1">
      <c r="A58" s="177" t="s">
        <v>191</v>
      </c>
      <c r="B58" s="101">
        <v>1.05966E-3</v>
      </c>
      <c r="C58" s="101">
        <v>4.0000000000000003E-5</v>
      </c>
      <c r="D58" s="101">
        <v>0.57263425000000001</v>
      </c>
      <c r="E58" s="101">
        <v>1E-3</v>
      </c>
      <c r="F58" s="101">
        <v>1E-3</v>
      </c>
      <c r="G58" s="101">
        <v>1.1636099999999998E-3</v>
      </c>
      <c r="H58" s="101">
        <v>5.0000000000000001E-3</v>
      </c>
      <c r="I58" s="101">
        <v>1.48635E-3</v>
      </c>
      <c r="J58" s="101">
        <v>9.9999999999999995E-7</v>
      </c>
      <c r="K58" s="101">
        <v>0.08</v>
      </c>
      <c r="L58" s="101">
        <v>4.98571E-3</v>
      </c>
      <c r="M58" s="101">
        <v>8.2509E-4</v>
      </c>
      <c r="N58" s="573">
        <v>0.66919566999999991</v>
      </c>
      <c r="O58" s="138"/>
      <c r="P58" s="1070"/>
    </row>
    <row r="59" spans="1:16" ht="15" customHeight="1">
      <c r="A59" s="718" t="s">
        <v>469</v>
      </c>
      <c r="B59" s="653">
        <v>148.36035501000003</v>
      </c>
      <c r="C59" s="653">
        <v>118.60778311999999</v>
      </c>
      <c r="D59" s="653">
        <v>140.41313882999998</v>
      </c>
      <c r="E59" s="653">
        <v>236.2318654</v>
      </c>
      <c r="F59" s="653">
        <v>134.56773366000002</v>
      </c>
      <c r="G59" s="653">
        <v>157.13950317000001</v>
      </c>
      <c r="H59" s="653">
        <v>145.90747161999997</v>
      </c>
      <c r="I59" s="653">
        <v>153.63185422999999</v>
      </c>
      <c r="J59" s="653">
        <v>145.65859992</v>
      </c>
      <c r="K59" s="653">
        <v>151.52606503000004</v>
      </c>
      <c r="L59" s="653">
        <v>128.10660756999999</v>
      </c>
      <c r="M59" s="653">
        <v>150.82125062000003</v>
      </c>
      <c r="N59" s="653">
        <v>1810.97222818</v>
      </c>
      <c r="O59" s="138"/>
      <c r="P59" s="112"/>
    </row>
    <row r="60" spans="1:16" ht="15" customHeight="1">
      <c r="A60" s="39" t="s">
        <v>677</v>
      </c>
      <c r="B60" s="308"/>
      <c r="C60" s="308"/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8"/>
    </row>
    <row r="61" spans="1:16" ht="15" customHeight="1">
      <c r="A61" s="1516" t="s">
        <v>1872</v>
      </c>
      <c r="N61" s="1082"/>
    </row>
    <row r="62" spans="1:16" ht="15" customHeight="1">
      <c r="A62" s="930" t="s">
        <v>1981</v>
      </c>
    </row>
    <row r="63" spans="1:16">
      <c r="N63" s="112"/>
    </row>
    <row r="64" spans="1:16">
      <c r="N64" s="1082"/>
    </row>
    <row r="65" spans="3:14">
      <c r="N65" s="112"/>
    </row>
    <row r="66" spans="3:14"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</row>
    <row r="69" spans="3:14"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</row>
    <row r="70" spans="3:14"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</row>
    <row r="71" spans="3:14">
      <c r="C71" s="87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</row>
    <row r="72" spans="3:14"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</row>
  </sheetData>
  <customSheetViews>
    <customSheetView guid="{45E423DD-7FD2-487F-8372-5798D7D06C15}" showPageBreaks="1" showGridLines="0" printArea="1" topLeftCell="C1">
      <selection activeCell="N2" sqref="N2"/>
      <pageMargins left="1.1299999999999999" right="0.75" top="0.46" bottom="0.44" header="0" footer="0"/>
      <pageSetup scale="72" orientation="landscape" r:id="rId1"/>
      <headerFooter alignWithMargins="0"/>
    </customSheetView>
    <customSheetView guid="{B297ACE3-C144-4411-A206-EE5C8D41CE1C}" topLeftCell="B28">
      <selection activeCell="H39" sqref="H39"/>
      <pageMargins left="1.1299999999999999" right="0.75" top="0.46" bottom="0.44" header="0" footer="0"/>
      <pageSetup scale="72" orientation="landscape" r:id="rId2"/>
      <headerFooter alignWithMargins="0"/>
    </customSheetView>
    <customSheetView guid="{51F1D52B-5D55-4FCC-809B-9B4CC86C88B9}" showGridLines="0" topLeftCell="C1">
      <selection activeCell="N2" sqref="N2"/>
      <pageMargins left="1.1299999999999999" right="0.75" top="0.46" bottom="0.44" header="0" footer="0"/>
      <pageSetup scale="72" orientation="landscape" r:id="rId3"/>
      <headerFooter alignWithMargins="0"/>
    </customSheetView>
  </customSheetViews>
  <phoneticPr fontId="0" type="noConversion"/>
  <pageMargins left="1.05" right="0.4" top="0.55000000000000004" bottom="0.17" header="0" footer="0"/>
  <pageSetup scale="62" orientation="landscape" r:id="rId4"/>
  <headerFooter alignWithMargins="0"/>
  <drawing r:id="rId5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/>
  <dimension ref="A1:E66"/>
  <sheetViews>
    <sheetView showGridLines="0" topLeftCell="A37" zoomScaleNormal="100" workbookViewId="0">
      <selection activeCell="C63" sqref="C63"/>
    </sheetView>
  </sheetViews>
  <sheetFormatPr defaultRowHeight="15"/>
  <cols>
    <col min="1" max="1" width="55.28515625" style="66" customWidth="1"/>
    <col min="2" max="2" width="28.42578125" style="66" customWidth="1"/>
    <col min="3" max="3" width="15.28515625" style="66" customWidth="1"/>
    <col min="4" max="16384" width="9.140625" style="66"/>
  </cols>
  <sheetData>
    <row r="1" spans="1:5">
      <c r="A1" s="544" t="s">
        <v>332</v>
      </c>
      <c r="B1" s="78"/>
      <c r="C1" s="78"/>
      <c r="D1" s="78">
        <v>54</v>
      </c>
      <c r="E1" s="105"/>
    </row>
    <row r="2" spans="1:5">
      <c r="A2" s="71"/>
      <c r="B2" s="71"/>
      <c r="C2" s="71"/>
      <c r="D2" s="71"/>
    </row>
    <row r="3" spans="1:5">
      <c r="A3" s="71"/>
      <c r="B3" s="71"/>
      <c r="C3" s="71"/>
      <c r="D3" s="71"/>
    </row>
    <row r="4" spans="1:5">
      <c r="A4" s="71"/>
      <c r="B4" s="71"/>
      <c r="C4" s="71"/>
      <c r="D4" s="71"/>
    </row>
    <row r="5" spans="1:5">
      <c r="A5" s="71"/>
      <c r="B5" s="71"/>
      <c r="C5" s="71"/>
      <c r="D5" s="71"/>
    </row>
    <row r="6" spans="1:5">
      <c r="A6" s="71"/>
      <c r="B6" s="71"/>
      <c r="C6" s="71"/>
      <c r="D6" s="71"/>
    </row>
    <row r="7" spans="1:5">
      <c r="A7" s="71"/>
      <c r="B7" s="71"/>
      <c r="C7" s="71"/>
      <c r="D7" s="71"/>
    </row>
    <row r="10" spans="1:5">
      <c r="A10" s="73" t="s">
        <v>1516</v>
      </c>
    </row>
    <row r="11" spans="1:5">
      <c r="A11" s="73" t="s">
        <v>1904</v>
      </c>
    </row>
    <row r="12" spans="1:5">
      <c r="A12" s="82" t="s">
        <v>1653</v>
      </c>
    </row>
    <row r="13" spans="1:5">
      <c r="A13" s="71" t="s">
        <v>416</v>
      </c>
    </row>
    <row r="14" spans="1:5">
      <c r="A14" s="218" t="s">
        <v>344</v>
      </c>
      <c r="B14" s="1553">
        <v>2015</v>
      </c>
      <c r="C14" s="1553">
        <v>2016</v>
      </c>
    </row>
    <row r="15" spans="1:5">
      <c r="A15" s="176" t="s">
        <v>420</v>
      </c>
      <c r="B15" s="1013">
        <v>743.93462820000013</v>
      </c>
      <c r="C15" s="1013">
        <v>829.55059276999998</v>
      </c>
      <c r="D15" s="176"/>
    </row>
    <row r="16" spans="1:5">
      <c r="A16" s="176" t="s">
        <v>1325</v>
      </c>
      <c r="B16" s="1013">
        <v>165.72278884000002</v>
      </c>
      <c r="C16" s="1013">
        <v>170.54361038999997</v>
      </c>
      <c r="D16" s="176"/>
    </row>
    <row r="17" spans="1:4">
      <c r="A17" s="556" t="s">
        <v>569</v>
      </c>
      <c r="B17" s="152">
        <v>53.708698679999998</v>
      </c>
      <c r="C17" s="152">
        <v>40.35383573</v>
      </c>
      <c r="D17" s="556"/>
    </row>
    <row r="18" spans="1:4">
      <c r="A18" s="437" t="s">
        <v>570</v>
      </c>
      <c r="B18" s="152">
        <v>65.455212490000008</v>
      </c>
      <c r="C18" s="152">
        <v>79.385494259999987</v>
      </c>
      <c r="D18" s="437"/>
    </row>
    <row r="19" spans="1:4">
      <c r="A19" s="437" t="s">
        <v>186</v>
      </c>
      <c r="B19" s="152">
        <v>34.025784700000003</v>
      </c>
      <c r="C19" s="152">
        <v>36.195219479999999</v>
      </c>
      <c r="D19" s="437"/>
    </row>
    <row r="20" spans="1:4">
      <c r="A20" s="437" t="s">
        <v>610</v>
      </c>
      <c r="B20" s="152">
        <v>0.57501575000000005</v>
      </c>
      <c r="C20" s="152">
        <v>0.43411814999999998</v>
      </c>
      <c r="D20" s="437"/>
    </row>
    <row r="21" spans="1:4">
      <c r="A21" s="437" t="s">
        <v>187</v>
      </c>
      <c r="B21" s="152">
        <v>6.6311104299999997</v>
      </c>
      <c r="C21" s="152">
        <v>7.9578490000000013</v>
      </c>
      <c r="D21" s="437"/>
    </row>
    <row r="22" spans="1:4">
      <c r="A22" s="437" t="s">
        <v>188</v>
      </c>
      <c r="B22" s="152">
        <v>2.3626456899999999</v>
      </c>
      <c r="C22" s="152">
        <v>2.8022211300000004</v>
      </c>
      <c r="D22" s="437"/>
    </row>
    <row r="23" spans="1:4">
      <c r="A23" s="437" t="s">
        <v>669</v>
      </c>
      <c r="B23" s="152">
        <v>2.9643211000000003</v>
      </c>
      <c r="C23" s="152">
        <v>3.4148726399999996</v>
      </c>
      <c r="D23" s="437"/>
    </row>
    <row r="24" spans="1:4">
      <c r="A24" s="176" t="s">
        <v>1324</v>
      </c>
      <c r="B24" s="1013">
        <v>454.7503480900001</v>
      </c>
      <c r="C24" s="1013">
        <v>507.32883992000001</v>
      </c>
      <c r="D24" s="176"/>
    </row>
    <row r="25" spans="1:4">
      <c r="A25" s="331" t="s">
        <v>210</v>
      </c>
      <c r="B25" s="152">
        <v>453.25687318000007</v>
      </c>
      <c r="C25" s="152">
        <v>506.06024267999999</v>
      </c>
      <c r="D25" s="331"/>
    </row>
    <row r="26" spans="1:4">
      <c r="A26" s="331" t="s">
        <v>1377</v>
      </c>
      <c r="B26" s="152">
        <v>0.56245274000000001</v>
      </c>
      <c r="C26" s="152">
        <v>0.41397110999999998</v>
      </c>
      <c r="D26" s="331"/>
    </row>
    <row r="27" spans="1:4">
      <c r="A27" s="331" t="s">
        <v>1378</v>
      </c>
      <c r="B27" s="152">
        <v>0.46448457000000004</v>
      </c>
      <c r="C27" s="152">
        <v>0.43024736999999996</v>
      </c>
      <c r="D27" s="331"/>
    </row>
    <row r="28" spans="1:4">
      <c r="A28" s="331" t="s">
        <v>1379</v>
      </c>
      <c r="B28" s="152">
        <v>0.46653760000000005</v>
      </c>
      <c r="C28" s="152">
        <v>0.42437876000000002</v>
      </c>
      <c r="D28" s="331"/>
    </row>
    <row r="29" spans="1:4">
      <c r="A29" s="176" t="s">
        <v>1323</v>
      </c>
      <c r="B29" s="1013">
        <v>96.61055571</v>
      </c>
      <c r="C29" s="1013">
        <v>123.38978803999998</v>
      </c>
      <c r="D29" s="176"/>
    </row>
    <row r="30" spans="1:4">
      <c r="A30" s="1562" t="s">
        <v>203</v>
      </c>
      <c r="B30" s="152">
        <v>11.24782912</v>
      </c>
      <c r="C30" s="152">
        <v>13.203237669999998</v>
      </c>
      <c r="D30" s="333"/>
    </row>
    <row r="31" spans="1:4">
      <c r="A31" s="1562" t="s">
        <v>1456</v>
      </c>
      <c r="B31" s="152">
        <v>0.92669829000000004</v>
      </c>
      <c r="C31" s="152">
        <v>1.7147447999999998</v>
      </c>
      <c r="D31" s="333"/>
    </row>
    <row r="32" spans="1:4">
      <c r="A32" s="1562" t="s">
        <v>193</v>
      </c>
      <c r="B32" s="152">
        <v>9.0909340700000012</v>
      </c>
      <c r="C32" s="152">
        <v>6.9063143800000013</v>
      </c>
      <c r="D32" s="333"/>
    </row>
    <row r="33" spans="1:4">
      <c r="A33" s="1562" t="s">
        <v>1340</v>
      </c>
      <c r="B33" s="152">
        <v>11.989339080000001</v>
      </c>
      <c r="C33" s="152">
        <v>11.165059379999999</v>
      </c>
      <c r="D33" s="332"/>
    </row>
    <row r="34" spans="1:4">
      <c r="A34" s="1562" t="s">
        <v>1846</v>
      </c>
      <c r="B34" s="152">
        <v>17.197500000000002</v>
      </c>
      <c r="C34" s="152">
        <v>21.584004</v>
      </c>
      <c r="D34" s="333"/>
    </row>
    <row r="35" spans="1:4">
      <c r="A35" s="1562" t="s">
        <v>1847</v>
      </c>
      <c r="B35" s="152">
        <v>16.576837359999995</v>
      </c>
      <c r="C35" s="152">
        <v>44.562586229999994</v>
      </c>
      <c r="D35" s="333"/>
    </row>
    <row r="36" spans="1:4">
      <c r="A36" s="327" t="s">
        <v>611</v>
      </c>
      <c r="B36" s="152">
        <v>29.581417790000003</v>
      </c>
      <c r="C36" s="152">
        <v>24.253841579999996</v>
      </c>
      <c r="D36" s="327"/>
    </row>
    <row r="37" spans="1:4">
      <c r="A37" s="402" t="s">
        <v>1321</v>
      </c>
      <c r="B37" s="1013">
        <v>26.850935560000003</v>
      </c>
      <c r="C37" s="1013">
        <v>28.288354419999994</v>
      </c>
      <c r="D37" s="402"/>
    </row>
    <row r="38" spans="1:4">
      <c r="A38" s="176" t="s">
        <v>422</v>
      </c>
      <c r="B38" s="1013">
        <v>255.96584447999999</v>
      </c>
      <c r="C38" s="1013">
        <v>290.73600478000003</v>
      </c>
      <c r="D38" s="176"/>
    </row>
    <row r="39" spans="1:4">
      <c r="A39" s="343" t="s">
        <v>229</v>
      </c>
      <c r="B39" s="152">
        <v>130.10820236999999</v>
      </c>
      <c r="C39" s="152">
        <v>146.98104090000001</v>
      </c>
      <c r="D39" s="343"/>
    </row>
    <row r="40" spans="1:4">
      <c r="A40" s="343" t="s">
        <v>1386</v>
      </c>
      <c r="B40" s="152">
        <v>45.462339460000003</v>
      </c>
      <c r="C40" s="152">
        <v>47.971123230000003</v>
      </c>
      <c r="D40" s="343"/>
    </row>
    <row r="41" spans="1:4">
      <c r="A41" s="343" t="s">
        <v>1387</v>
      </c>
      <c r="B41" s="152">
        <v>42.803685850000008</v>
      </c>
      <c r="C41" s="152">
        <v>48.937282890000006</v>
      </c>
      <c r="D41" s="343"/>
    </row>
    <row r="42" spans="1:4">
      <c r="A42" s="343" t="s">
        <v>1444</v>
      </c>
      <c r="B42" s="152">
        <v>9.7340423400000002</v>
      </c>
      <c r="C42" s="152">
        <v>10.19605617</v>
      </c>
      <c r="D42" s="343"/>
    </row>
    <row r="43" spans="1:4">
      <c r="A43" s="437" t="s">
        <v>1388</v>
      </c>
      <c r="B43" s="152">
        <v>7.6940811</v>
      </c>
      <c r="C43" s="152">
        <v>12.238021790000001</v>
      </c>
      <c r="D43" s="437"/>
    </row>
    <row r="44" spans="1:4">
      <c r="A44" s="437" t="s">
        <v>1556</v>
      </c>
      <c r="B44" s="152">
        <v>3.7772993800000005</v>
      </c>
      <c r="C44" s="152">
        <v>2.3238599999999998</v>
      </c>
      <c r="D44" s="437"/>
    </row>
    <row r="45" spans="1:4">
      <c r="A45" s="402" t="s">
        <v>1341</v>
      </c>
      <c r="B45" s="1013">
        <v>16.386193980000002</v>
      </c>
      <c r="C45" s="1013">
        <v>22.0886198</v>
      </c>
      <c r="D45" s="402"/>
    </row>
    <row r="46" spans="1:4">
      <c r="A46" s="176" t="s">
        <v>1322</v>
      </c>
      <c r="B46" s="1013">
        <v>606.17321146000006</v>
      </c>
      <c r="C46" s="1013">
        <v>682.74278976000005</v>
      </c>
      <c r="D46" s="176"/>
    </row>
    <row r="47" spans="1:4">
      <c r="A47" s="176" t="s">
        <v>1327</v>
      </c>
      <c r="B47" s="1013">
        <v>473.32753601000002</v>
      </c>
      <c r="C47" s="1013">
        <v>546.47392345000003</v>
      </c>
      <c r="D47" s="176"/>
    </row>
    <row r="48" spans="1:4">
      <c r="A48" s="177" t="s">
        <v>194</v>
      </c>
      <c r="B48" s="152">
        <v>473.32753601000002</v>
      </c>
      <c r="C48" s="152">
        <v>546.47392345000003</v>
      </c>
      <c r="D48" s="177"/>
    </row>
    <row r="49" spans="1:4">
      <c r="A49" s="1280" t="s">
        <v>1328</v>
      </c>
      <c r="B49" s="189">
        <v>0</v>
      </c>
      <c r="C49" s="152">
        <v>1.1255421999999999</v>
      </c>
    </row>
    <row r="50" spans="1:4">
      <c r="A50" s="333" t="s">
        <v>1491</v>
      </c>
      <c r="B50" s="189">
        <v>0</v>
      </c>
      <c r="C50" s="152">
        <v>1.1255421999999999</v>
      </c>
    </row>
    <row r="51" spans="1:4">
      <c r="A51" s="176" t="s">
        <v>200</v>
      </c>
      <c r="B51" s="1013">
        <v>119.18662243</v>
      </c>
      <c r="C51" s="1013">
        <v>122.34823754999999</v>
      </c>
      <c r="D51" s="176"/>
    </row>
    <row r="52" spans="1:4">
      <c r="A52" s="177" t="s">
        <v>1329</v>
      </c>
      <c r="B52" s="152">
        <v>33.217772240000002</v>
      </c>
      <c r="C52" s="152">
        <v>38.309353450000003</v>
      </c>
      <c r="D52" s="177"/>
    </row>
    <row r="53" spans="1:4">
      <c r="A53" s="177" t="s">
        <v>238</v>
      </c>
      <c r="B53" s="152">
        <v>4.0764520000000006</v>
      </c>
      <c r="C53" s="152">
        <v>4.4816260000000003</v>
      </c>
      <c r="D53" s="177"/>
    </row>
    <row r="54" spans="1:4">
      <c r="A54" s="330" t="s">
        <v>1381</v>
      </c>
      <c r="B54" s="152">
        <v>81.892398189999994</v>
      </c>
      <c r="C54" s="152">
        <v>79.557258099999999</v>
      </c>
      <c r="D54" s="330"/>
    </row>
    <row r="55" spans="1:4">
      <c r="A55" s="1280" t="s">
        <v>1331</v>
      </c>
      <c r="B55" s="1013">
        <v>13.659053020000002</v>
      </c>
      <c r="C55" s="1013">
        <v>12.79508656</v>
      </c>
      <c r="D55" s="1280"/>
    </row>
    <row r="56" spans="1:4">
      <c r="A56" s="402" t="s">
        <v>1333</v>
      </c>
      <c r="B56" s="152">
        <v>2.3727311900000001</v>
      </c>
      <c r="C56" s="152">
        <v>2.9391014599999998</v>
      </c>
      <c r="D56" s="402"/>
    </row>
    <row r="57" spans="1:4">
      <c r="A57" s="437" t="s">
        <v>1334</v>
      </c>
      <c r="B57" s="152">
        <v>2.3727311900000001</v>
      </c>
      <c r="C57" s="152">
        <v>2.9391014599999998</v>
      </c>
      <c r="D57" s="437"/>
    </row>
    <row r="58" spans="1:4">
      <c r="A58" s="127" t="s">
        <v>1335</v>
      </c>
      <c r="B58" s="152">
        <v>0.50919399999999992</v>
      </c>
      <c r="C58" s="152">
        <v>0.57024600000000003</v>
      </c>
      <c r="D58" s="127"/>
    </row>
    <row r="59" spans="1:4">
      <c r="A59" s="1281" t="s">
        <v>1392</v>
      </c>
      <c r="B59" s="152">
        <v>0.50919399999999992</v>
      </c>
      <c r="C59" s="152">
        <v>0.57024600000000003</v>
      </c>
      <c r="D59" s="1281"/>
    </row>
    <row r="60" spans="1:4">
      <c r="A60" s="127" t="s">
        <v>1337</v>
      </c>
      <c r="B60" s="1013">
        <v>4.7161545800000004</v>
      </c>
      <c r="C60" s="1013">
        <v>4.4334934099999996</v>
      </c>
      <c r="D60" s="127"/>
    </row>
    <row r="61" spans="1:4">
      <c r="A61" s="333" t="s">
        <v>1382</v>
      </c>
      <c r="B61" s="152">
        <v>4.2042923400000003</v>
      </c>
      <c r="C61" s="152">
        <v>3.7642977399999999</v>
      </c>
      <c r="D61" s="333"/>
    </row>
    <row r="62" spans="1:4">
      <c r="A62" s="177" t="s">
        <v>191</v>
      </c>
      <c r="B62" s="152">
        <v>0.51186224000000002</v>
      </c>
      <c r="C62" s="152">
        <v>0.66919566999999991</v>
      </c>
      <c r="D62" s="177"/>
    </row>
    <row r="63" spans="1:4">
      <c r="A63" s="718" t="s">
        <v>469</v>
      </c>
      <c r="B63" s="1563">
        <v>1613.6717639100002</v>
      </c>
      <c r="C63" s="1563">
        <v>1810.97222818</v>
      </c>
    </row>
    <row r="64" spans="1:4" ht="15.75">
      <c r="A64" s="39" t="s">
        <v>677</v>
      </c>
      <c r="C64" s="152"/>
    </row>
    <row r="65" spans="1:3">
      <c r="A65" s="1516" t="s">
        <v>1872</v>
      </c>
      <c r="C65" s="152"/>
    </row>
    <row r="66" spans="1:3" ht="15.75">
      <c r="A66" s="930" t="s">
        <v>1981</v>
      </c>
      <c r="C66" s="152"/>
    </row>
  </sheetData>
  <pageMargins left="1.1599999999999999" right="0.7" top="0.75" bottom="0.75" header="0.3" footer="0.3"/>
  <pageSetup scale="71" orientation="portrait" r:id="rId1"/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P75"/>
  <sheetViews>
    <sheetView showGridLines="0" topLeftCell="A35" zoomScaleNormal="100" workbookViewId="0">
      <pane xSplit="1" topLeftCell="B1" activePane="topRight" state="frozen"/>
      <selection activeCell="A29" sqref="A29"/>
      <selection pane="topRight" activeCell="E60" sqref="E60:F60"/>
    </sheetView>
  </sheetViews>
  <sheetFormatPr defaultRowHeight="15"/>
  <cols>
    <col min="1" max="1" width="57" style="71" customWidth="1"/>
    <col min="2" max="2" width="11.140625" style="71" customWidth="1"/>
    <col min="3" max="3" width="9.5703125" style="71" bestFit="1" customWidth="1"/>
    <col min="4" max="4" width="11.7109375" style="71" customWidth="1"/>
    <col min="5" max="5" width="9.5703125" style="71" bestFit="1" customWidth="1"/>
    <col min="6" max="6" width="9.85546875" style="71" customWidth="1"/>
    <col min="7" max="7" width="10.140625" style="71" customWidth="1"/>
    <col min="8" max="8" width="9.5703125" style="71" bestFit="1" customWidth="1"/>
    <col min="9" max="9" width="9.85546875" style="71" customWidth="1"/>
    <col min="10" max="11" width="10.5703125" style="71" customWidth="1"/>
    <col min="12" max="12" width="11.42578125" style="71" customWidth="1"/>
    <col min="13" max="14" width="12" style="71" customWidth="1"/>
    <col min="15" max="15" width="9.7109375" style="71" bestFit="1" customWidth="1"/>
    <col min="16" max="16384" width="9.140625" style="71"/>
  </cols>
  <sheetData>
    <row r="1" spans="1:16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55</v>
      </c>
    </row>
    <row r="2" spans="1:16">
      <c r="A2" s="83"/>
    </row>
    <row r="3" spans="1:16">
      <c r="A3" s="83"/>
    </row>
    <row r="4" spans="1:16">
      <c r="A4" s="83"/>
    </row>
    <row r="5" spans="1:16">
      <c r="A5" s="83"/>
    </row>
    <row r="6" spans="1:16" ht="15" customHeight="1">
      <c r="A6" s="82" t="s">
        <v>25</v>
      </c>
    </row>
    <row r="7" spans="1:16" ht="15" customHeight="1">
      <c r="A7" s="73" t="s">
        <v>1739</v>
      </c>
    </row>
    <row r="8" spans="1:16" ht="15" customHeight="1">
      <c r="A8" s="83" t="s">
        <v>416</v>
      </c>
    </row>
    <row r="9" spans="1:16" s="89" customFormat="1" ht="16.5" customHeight="1">
      <c r="A9" s="654" t="s">
        <v>344</v>
      </c>
      <c r="B9" s="654" t="s">
        <v>425</v>
      </c>
      <c r="C9" s="654" t="s">
        <v>385</v>
      </c>
      <c r="D9" s="654" t="s">
        <v>386</v>
      </c>
      <c r="E9" s="654" t="s">
        <v>387</v>
      </c>
      <c r="F9" s="654" t="s">
        <v>388</v>
      </c>
      <c r="G9" s="654" t="s">
        <v>389</v>
      </c>
      <c r="H9" s="654" t="s">
        <v>390</v>
      </c>
      <c r="I9" s="654" t="s">
        <v>391</v>
      </c>
      <c r="J9" s="654" t="s">
        <v>392</v>
      </c>
      <c r="K9" s="654" t="s">
        <v>393</v>
      </c>
      <c r="L9" s="654" t="s">
        <v>394</v>
      </c>
      <c r="M9" s="654" t="s">
        <v>395</v>
      </c>
      <c r="N9" s="170" t="s">
        <v>38</v>
      </c>
    </row>
    <row r="10" spans="1:16" s="89" customFormat="1" ht="15" customHeight="1">
      <c r="A10" s="171" t="s">
        <v>420</v>
      </c>
      <c r="B10" s="554">
        <v>295.68142761999997</v>
      </c>
      <c r="C10" s="554">
        <v>232.17001339999999</v>
      </c>
      <c r="D10" s="554">
        <v>256.37833013999995</v>
      </c>
      <c r="E10" s="554">
        <v>504.84562525000001</v>
      </c>
      <c r="F10" s="554">
        <v>277.62353535999995</v>
      </c>
      <c r="G10" s="554">
        <v>311.08484362999997</v>
      </c>
      <c r="H10" s="554">
        <v>297.48370550999999</v>
      </c>
      <c r="I10" s="554">
        <v>263.75899451999999</v>
      </c>
      <c r="J10" s="554">
        <v>277.95575318999994</v>
      </c>
      <c r="K10" s="554">
        <v>255.59707496999997</v>
      </c>
      <c r="L10" s="554">
        <v>269.55615769000002</v>
      </c>
      <c r="M10" s="554">
        <v>273.95596386999995</v>
      </c>
      <c r="N10" s="554">
        <v>3516.0914251499998</v>
      </c>
      <c r="O10" s="159"/>
      <c r="P10" s="103"/>
    </row>
    <row r="11" spans="1:16" ht="15" customHeight="1">
      <c r="A11" s="172" t="s">
        <v>1325</v>
      </c>
      <c r="B11" s="560">
        <v>105.76569235000001</v>
      </c>
      <c r="C11" s="560">
        <v>83.17511528</v>
      </c>
      <c r="D11" s="560">
        <v>115.72151008</v>
      </c>
      <c r="E11" s="560">
        <v>88.32607710000002</v>
      </c>
      <c r="F11" s="560">
        <v>129.70539152999999</v>
      </c>
      <c r="G11" s="560">
        <v>121.99777384000001</v>
      </c>
      <c r="H11" s="560">
        <v>87.407890409999993</v>
      </c>
      <c r="I11" s="560">
        <v>94.300450429999998</v>
      </c>
      <c r="J11" s="560">
        <v>109.92825424999999</v>
      </c>
      <c r="K11" s="560">
        <v>87.81867462999999</v>
      </c>
      <c r="L11" s="560">
        <v>100.57929761999999</v>
      </c>
      <c r="M11" s="560">
        <v>109.02160653000001</v>
      </c>
      <c r="N11" s="560">
        <v>1233.74773405</v>
      </c>
      <c r="O11" s="159"/>
      <c r="P11" s="103"/>
    </row>
    <row r="12" spans="1:16" ht="15" customHeight="1">
      <c r="A12" s="524" t="s">
        <v>1383</v>
      </c>
      <c r="B12" s="101">
        <v>2.4940099</v>
      </c>
      <c r="C12" s="101">
        <v>5.0522412300000008</v>
      </c>
      <c r="D12" s="101">
        <v>30.92982834</v>
      </c>
      <c r="E12" s="101">
        <v>4.4613418200000003</v>
      </c>
      <c r="F12" s="101">
        <v>2.2935973599999997</v>
      </c>
      <c r="G12" s="101">
        <v>29.268036479999999</v>
      </c>
      <c r="H12" s="101">
        <v>5.8323455199999996</v>
      </c>
      <c r="I12" s="101">
        <v>3.7903045199999998</v>
      </c>
      <c r="J12" s="101">
        <v>18.76165241</v>
      </c>
      <c r="K12" s="101">
        <v>4.52949161</v>
      </c>
      <c r="L12" s="101">
        <v>3.8508785800000003</v>
      </c>
      <c r="M12" s="101">
        <v>11.06172303</v>
      </c>
      <c r="N12" s="558">
        <v>122.3254508</v>
      </c>
      <c r="O12" s="159"/>
      <c r="P12" s="103"/>
    </row>
    <row r="13" spans="1:16" ht="15" customHeight="1">
      <c r="A13" s="160" t="s">
        <v>570</v>
      </c>
      <c r="B13" s="101">
        <v>69.15598193000001</v>
      </c>
      <c r="C13" s="101">
        <v>56.270253100000005</v>
      </c>
      <c r="D13" s="101">
        <v>58.306040539999998</v>
      </c>
      <c r="E13" s="101">
        <v>59.97099034</v>
      </c>
      <c r="F13" s="101">
        <v>100.02708613</v>
      </c>
      <c r="G13" s="101">
        <v>62.359522890000001</v>
      </c>
      <c r="H13" s="101">
        <v>57.156022360000001</v>
      </c>
      <c r="I13" s="101">
        <v>61.953381520000001</v>
      </c>
      <c r="J13" s="101">
        <v>65.60962069</v>
      </c>
      <c r="K13" s="101">
        <v>55.347952979999995</v>
      </c>
      <c r="L13" s="101">
        <v>66.968893179999995</v>
      </c>
      <c r="M13" s="101">
        <v>68.027381540000007</v>
      </c>
      <c r="N13" s="558">
        <v>781.15312719999997</v>
      </c>
      <c r="O13" s="159"/>
      <c r="P13" s="103"/>
    </row>
    <row r="14" spans="1:16" ht="15" customHeight="1">
      <c r="A14" s="102" t="s">
        <v>186</v>
      </c>
      <c r="B14" s="101">
        <v>28.779553100000001</v>
      </c>
      <c r="C14" s="101">
        <v>15.63807106</v>
      </c>
      <c r="D14" s="101">
        <v>21.840819570000001</v>
      </c>
      <c r="E14" s="101">
        <v>19.113886269999998</v>
      </c>
      <c r="F14" s="101">
        <v>22.21663075</v>
      </c>
      <c r="G14" s="101">
        <v>21.930129520000001</v>
      </c>
      <c r="H14" s="101">
        <v>19.154065980000002</v>
      </c>
      <c r="I14" s="101">
        <v>19.430017750000001</v>
      </c>
      <c r="J14" s="101">
        <v>20.157912960000001</v>
      </c>
      <c r="K14" s="101">
        <v>21.53655264</v>
      </c>
      <c r="L14" s="101">
        <v>23.397986299999999</v>
      </c>
      <c r="M14" s="101">
        <v>22.99164227</v>
      </c>
      <c r="N14" s="558">
        <v>256.18726817000004</v>
      </c>
      <c r="O14" s="159"/>
      <c r="P14" s="103"/>
    </row>
    <row r="15" spans="1:16" ht="15" customHeight="1">
      <c r="A15" s="89" t="s">
        <v>610</v>
      </c>
      <c r="B15" s="101">
        <v>0.20617541</v>
      </c>
      <c r="C15" s="101">
        <v>0.38455753999999998</v>
      </c>
      <c r="D15" s="101">
        <v>1.499588E-2</v>
      </c>
      <c r="E15" s="101">
        <v>1.8215529999999997E-2</v>
      </c>
      <c r="F15" s="1354">
        <v>1.8009900000000002E-2</v>
      </c>
      <c r="G15" s="101">
        <v>0.41094415999999995</v>
      </c>
      <c r="H15" s="101">
        <v>0.10684150000000001</v>
      </c>
      <c r="I15" s="101">
        <v>0.58013837000000001</v>
      </c>
      <c r="J15" s="101">
        <v>1.7989000000000002E-2</v>
      </c>
      <c r="K15" s="101">
        <v>0.30292437999999999</v>
      </c>
      <c r="L15" s="101">
        <v>1.426791E-2</v>
      </c>
      <c r="M15" s="101">
        <v>0.28252380999999999</v>
      </c>
      <c r="N15" s="558">
        <v>2.3575833899999998</v>
      </c>
      <c r="O15" s="159"/>
      <c r="P15" s="103"/>
    </row>
    <row r="16" spans="1:16" ht="15" customHeight="1">
      <c r="A16" s="102" t="s">
        <v>187</v>
      </c>
      <c r="B16" s="101">
        <v>1.9628098200000001</v>
      </c>
      <c r="C16" s="101">
        <v>1.8717562800000001</v>
      </c>
      <c r="D16" s="101">
        <v>1.7244843999999999</v>
      </c>
      <c r="E16" s="101">
        <v>1.6866031799999999</v>
      </c>
      <c r="F16" s="101">
        <v>2.4297999100000003</v>
      </c>
      <c r="G16" s="101">
        <v>2.2098518399999998</v>
      </c>
      <c r="H16" s="101">
        <v>1.6509554199999998</v>
      </c>
      <c r="I16" s="101">
        <v>2.8447786699999997</v>
      </c>
      <c r="J16" s="101">
        <v>1.6581561699999998</v>
      </c>
      <c r="K16" s="101">
        <v>2.1116174700000001</v>
      </c>
      <c r="L16" s="101">
        <v>2.6899537499999999</v>
      </c>
      <c r="M16" s="101">
        <v>2.10267428</v>
      </c>
      <c r="N16" s="558">
        <v>24.943441189999998</v>
      </c>
      <c r="O16" s="159"/>
      <c r="P16" s="103"/>
    </row>
    <row r="17" spans="1:16" ht="15" customHeight="1">
      <c r="A17" s="102" t="s">
        <v>188</v>
      </c>
      <c r="B17" s="101">
        <v>1.5724111399999998</v>
      </c>
      <c r="C17" s="101">
        <v>1.6649639199999999</v>
      </c>
      <c r="D17" s="101">
        <v>1.4481768799999999</v>
      </c>
      <c r="E17" s="101">
        <v>1.48552985</v>
      </c>
      <c r="F17" s="101">
        <v>1.82788218</v>
      </c>
      <c r="G17" s="101">
        <v>2.3103953100000001</v>
      </c>
      <c r="H17" s="101">
        <v>1.87085941</v>
      </c>
      <c r="I17" s="101">
        <v>2.4161699300000001</v>
      </c>
      <c r="J17" s="101">
        <v>2.2293110400000002</v>
      </c>
      <c r="K17" s="101">
        <v>1.98923195</v>
      </c>
      <c r="L17" s="101">
        <v>1.9201520300000001</v>
      </c>
      <c r="M17" s="101">
        <v>2.2375240099999996</v>
      </c>
      <c r="N17" s="558">
        <v>22.97260765</v>
      </c>
      <c r="O17" s="159"/>
      <c r="P17" s="103"/>
    </row>
    <row r="18" spans="1:16" ht="15" customHeight="1">
      <c r="A18" s="102" t="s">
        <v>669</v>
      </c>
      <c r="B18" s="101">
        <v>1.5947510499999999</v>
      </c>
      <c r="C18" s="101">
        <v>2.29327215</v>
      </c>
      <c r="D18" s="101">
        <v>1.4571644699999999</v>
      </c>
      <c r="E18" s="101">
        <v>1.5895101100000002</v>
      </c>
      <c r="F18" s="101">
        <v>0.89238530000000005</v>
      </c>
      <c r="G18" s="101">
        <v>3.5088936400000001</v>
      </c>
      <c r="H18" s="101">
        <v>1.63680022</v>
      </c>
      <c r="I18" s="101">
        <v>3.2856596699999998</v>
      </c>
      <c r="J18" s="101">
        <v>1.4936119800000001</v>
      </c>
      <c r="K18" s="101">
        <v>2.0009036</v>
      </c>
      <c r="L18" s="101">
        <v>1.7371658700000001</v>
      </c>
      <c r="M18" s="101">
        <v>2.3181375899999996</v>
      </c>
      <c r="N18" s="558">
        <v>23.80825565</v>
      </c>
      <c r="O18" s="159"/>
      <c r="P18" s="103"/>
    </row>
    <row r="19" spans="1:16" ht="15" customHeight="1">
      <c r="A19" s="172" t="s">
        <v>1324</v>
      </c>
      <c r="B19" s="560">
        <v>127.17991397999999</v>
      </c>
      <c r="C19" s="560">
        <v>111.10151741999999</v>
      </c>
      <c r="D19" s="560">
        <v>96.624433629999984</v>
      </c>
      <c r="E19" s="560">
        <v>362.87842289000002</v>
      </c>
      <c r="F19" s="560">
        <v>97.615419930000002</v>
      </c>
      <c r="G19" s="560">
        <v>134.82269057000002</v>
      </c>
      <c r="H19" s="560">
        <v>169.49182655999996</v>
      </c>
      <c r="I19" s="560">
        <v>118.80551682000001</v>
      </c>
      <c r="J19" s="560">
        <v>117.81143649999999</v>
      </c>
      <c r="K19" s="560">
        <v>118.65871773999999</v>
      </c>
      <c r="L19" s="560">
        <v>109.1526137</v>
      </c>
      <c r="M19" s="560">
        <v>112.19159012999999</v>
      </c>
      <c r="N19" s="560">
        <v>1676.33409987</v>
      </c>
      <c r="O19" s="159"/>
      <c r="P19" s="103"/>
    </row>
    <row r="20" spans="1:16" ht="15" customHeight="1">
      <c r="A20" s="102" t="s">
        <v>210</v>
      </c>
      <c r="B20" s="101">
        <v>126.9287071</v>
      </c>
      <c r="C20" s="101">
        <v>110.19537642</v>
      </c>
      <c r="D20" s="101">
        <v>96.39596662999999</v>
      </c>
      <c r="E20" s="101">
        <v>362.61107888999999</v>
      </c>
      <c r="F20" s="101">
        <v>97.228105650000003</v>
      </c>
      <c r="G20" s="101">
        <v>133.50482087</v>
      </c>
      <c r="H20" s="101">
        <v>169.33126081</v>
      </c>
      <c r="I20" s="101">
        <v>116.97691444</v>
      </c>
      <c r="J20" s="101">
        <v>117.54850056999999</v>
      </c>
      <c r="K20" s="101">
        <v>118.02258776000001</v>
      </c>
      <c r="L20" s="101">
        <v>108.89909437999999</v>
      </c>
      <c r="M20" s="101">
        <v>111.23390667</v>
      </c>
      <c r="N20" s="558">
        <v>1668.8763201899999</v>
      </c>
      <c r="O20" s="159"/>
      <c r="P20" s="103"/>
    </row>
    <row r="21" spans="1:16">
      <c r="A21" s="102" t="s">
        <v>1313</v>
      </c>
      <c r="B21" s="101">
        <v>7.0762759999999994E-2</v>
      </c>
      <c r="C21" s="101">
        <v>7.6911289999999993E-2</v>
      </c>
      <c r="D21" s="101">
        <v>7.6215610000000003E-2</v>
      </c>
      <c r="E21" s="101">
        <v>9.5524429999999994E-2</v>
      </c>
      <c r="F21" s="101">
        <v>9.8646369999999997E-2</v>
      </c>
      <c r="G21" s="101">
        <v>7.958221E-2</v>
      </c>
      <c r="H21" s="101">
        <v>8.1358169999999994E-2</v>
      </c>
      <c r="I21" s="101">
        <v>1.0000000000000001E-5</v>
      </c>
      <c r="J21" s="101">
        <v>0.17767272000000001</v>
      </c>
      <c r="K21" s="101">
        <v>9.2008610000000005E-2</v>
      </c>
      <c r="L21" s="101">
        <v>0.15060108</v>
      </c>
      <c r="M21" s="101">
        <v>0.11339038</v>
      </c>
      <c r="N21" s="558">
        <v>1.11268363</v>
      </c>
    </row>
    <row r="22" spans="1:16">
      <c r="A22" s="102" t="s">
        <v>1314</v>
      </c>
      <c r="B22" s="101">
        <v>7.4867719999999999E-2</v>
      </c>
      <c r="C22" s="101">
        <v>0.13992315999999999</v>
      </c>
      <c r="D22" s="101">
        <v>0.11994444</v>
      </c>
      <c r="E22" s="101">
        <v>0.14640015000000001</v>
      </c>
      <c r="F22" s="101">
        <v>0.11348682</v>
      </c>
      <c r="G22" s="101">
        <v>6.1384389999999997E-2</v>
      </c>
      <c r="H22" s="101">
        <v>5.9628349999999997E-2</v>
      </c>
      <c r="I22" s="101">
        <v>7.8285570000000013E-2</v>
      </c>
      <c r="J22" s="101">
        <v>7.0218360000000007E-2</v>
      </c>
      <c r="K22" s="101">
        <v>4.9460810000000001E-2</v>
      </c>
      <c r="L22" s="101">
        <v>4.916206E-2</v>
      </c>
      <c r="M22" s="101">
        <v>5.6948640000000002E-2</v>
      </c>
      <c r="N22" s="558">
        <v>1.0197104700000001</v>
      </c>
    </row>
    <row r="23" spans="1:16" ht="15" customHeight="1">
      <c r="A23" s="102" t="s">
        <v>1377</v>
      </c>
      <c r="B23" s="101">
        <v>1.915594E-2</v>
      </c>
      <c r="C23" s="101">
        <v>0.22420804999999999</v>
      </c>
      <c r="D23" s="101">
        <v>2.4958800000000002E-3</v>
      </c>
      <c r="E23" s="101">
        <v>2.3636E-3</v>
      </c>
      <c r="F23" s="101">
        <v>7.5989999999999999E-4</v>
      </c>
      <c r="G23" s="101">
        <v>0.38818196000000005</v>
      </c>
      <c r="H23" s="101">
        <v>5.6513500000000003E-3</v>
      </c>
      <c r="I23" s="101">
        <v>0.58013837000000001</v>
      </c>
      <c r="J23" s="101">
        <v>1.7838499999999998E-3</v>
      </c>
      <c r="K23" s="101">
        <v>0.16176052999999999</v>
      </c>
      <c r="L23" s="101">
        <v>1.4576479999999999E-2</v>
      </c>
      <c r="M23" s="101">
        <v>0.25919048</v>
      </c>
      <c r="N23" s="558">
        <v>1.6602663900000001</v>
      </c>
      <c r="O23" s="159"/>
      <c r="P23" s="103"/>
    </row>
    <row r="24" spans="1:16" ht="15" customHeight="1">
      <c r="A24" s="102" t="s">
        <v>1378</v>
      </c>
      <c r="B24" s="101">
        <v>5.4709940000000006E-2</v>
      </c>
      <c r="C24" s="101">
        <v>0.23167778</v>
      </c>
      <c r="D24" s="101">
        <v>1.269588E-2</v>
      </c>
      <c r="E24" s="101">
        <v>5.6136000000000007E-3</v>
      </c>
      <c r="F24" s="101">
        <v>8.8207499999999994E-2</v>
      </c>
      <c r="G24" s="101">
        <v>0.38818196000000005</v>
      </c>
      <c r="H24" s="101">
        <v>2.0876100000000002E-3</v>
      </c>
      <c r="I24" s="101">
        <v>0.58013837000000001</v>
      </c>
      <c r="J24" s="101">
        <v>1.7390000000000001E-3</v>
      </c>
      <c r="K24" s="101">
        <v>0.16176052999999999</v>
      </c>
      <c r="L24" s="101">
        <v>1.426791E-2</v>
      </c>
      <c r="M24" s="101">
        <v>0.25919048</v>
      </c>
      <c r="N24" s="558">
        <v>1.8002705600000002</v>
      </c>
      <c r="O24" s="159"/>
      <c r="P24" s="103"/>
    </row>
    <row r="25" spans="1:16" ht="15" customHeight="1">
      <c r="A25" s="102" t="s">
        <v>1379</v>
      </c>
      <c r="B25" s="101">
        <v>3.1710519999999999E-2</v>
      </c>
      <c r="C25" s="101">
        <v>0.23342072</v>
      </c>
      <c r="D25" s="101">
        <v>1.7115189999999999E-2</v>
      </c>
      <c r="E25" s="101">
        <v>1.7442220000000001E-2</v>
      </c>
      <c r="F25" s="101">
        <v>8.6213689999999996E-2</v>
      </c>
      <c r="G25" s="101">
        <v>0.40053917999999999</v>
      </c>
      <c r="H25" s="101">
        <v>1.184027E-2</v>
      </c>
      <c r="I25" s="101">
        <v>0.59003006999999996</v>
      </c>
      <c r="J25" s="101">
        <v>1.1521999999999999E-2</v>
      </c>
      <c r="K25" s="101">
        <v>0.1711395</v>
      </c>
      <c r="L25" s="101">
        <v>2.491179E-2</v>
      </c>
      <c r="M25" s="101">
        <v>0.26896347999999998</v>
      </c>
      <c r="N25" s="558">
        <v>1.86484863</v>
      </c>
      <c r="O25" s="159"/>
      <c r="P25" s="103"/>
    </row>
    <row r="26" spans="1:16" s="73" customFormat="1" ht="15" customHeight="1">
      <c r="A26" s="172" t="s">
        <v>1323</v>
      </c>
      <c r="B26" s="560">
        <v>54.540148529999996</v>
      </c>
      <c r="C26" s="560">
        <v>31.083738859999997</v>
      </c>
      <c r="D26" s="560">
        <v>38.544904949999996</v>
      </c>
      <c r="E26" s="560">
        <v>46.955292149999998</v>
      </c>
      <c r="F26" s="560">
        <v>44.749811829999992</v>
      </c>
      <c r="G26" s="560">
        <v>45.887005650000006</v>
      </c>
      <c r="H26" s="560">
        <v>36.476829719999998</v>
      </c>
      <c r="I26" s="560">
        <v>45.594720649999999</v>
      </c>
      <c r="J26" s="560">
        <v>45.697341840000007</v>
      </c>
      <c r="K26" s="560">
        <v>43.699010199999996</v>
      </c>
      <c r="L26" s="560">
        <v>52.358029100000003</v>
      </c>
      <c r="M26" s="560">
        <v>45.981462949999994</v>
      </c>
      <c r="N26" s="560">
        <v>531.56829643000003</v>
      </c>
      <c r="O26" s="560"/>
      <c r="P26" s="103"/>
    </row>
    <row r="27" spans="1:16" ht="15" customHeight="1">
      <c r="A27" s="333" t="s">
        <v>220</v>
      </c>
      <c r="B27" s="101">
        <v>4.25517345</v>
      </c>
      <c r="C27" s="101">
        <v>4.0758973100000002</v>
      </c>
      <c r="D27" s="101">
        <v>8.8878743900000003</v>
      </c>
      <c r="E27" s="101">
        <v>6.6143584400000002</v>
      </c>
      <c r="F27" s="101">
        <v>6.4391415199999997</v>
      </c>
      <c r="G27" s="101">
        <v>3.43140775</v>
      </c>
      <c r="H27" s="101">
        <v>2.3629701700000001</v>
      </c>
      <c r="I27" s="101">
        <v>8.2014422000000007</v>
      </c>
      <c r="J27" s="101">
        <v>3.4371528799999997</v>
      </c>
      <c r="K27" s="101">
        <v>5.9029064099999999</v>
      </c>
      <c r="L27" s="101">
        <v>7.8567505500000001</v>
      </c>
      <c r="M27" s="101">
        <v>4.7455229499999998</v>
      </c>
      <c r="N27" s="558">
        <v>66.210598019999992</v>
      </c>
      <c r="O27" s="159"/>
      <c r="P27" s="103"/>
    </row>
    <row r="28" spans="1:16" ht="15" customHeight="1">
      <c r="A28" s="333" t="s">
        <v>1599</v>
      </c>
      <c r="B28" s="101">
        <v>0.42249505999999998</v>
      </c>
      <c r="C28" s="101">
        <v>0.75659205000000007</v>
      </c>
      <c r="D28" s="101">
        <v>0.66532910000000001</v>
      </c>
      <c r="E28" s="101">
        <v>0.24853747000000001</v>
      </c>
      <c r="F28" s="101">
        <v>0.29702102000000002</v>
      </c>
      <c r="G28" s="101">
        <v>1.1669708300000001</v>
      </c>
      <c r="H28" s="101">
        <v>0.27047446999999997</v>
      </c>
      <c r="I28" s="101">
        <v>1.7493581499999999</v>
      </c>
      <c r="J28" s="101">
        <v>0.79060171999999995</v>
      </c>
      <c r="K28" s="101">
        <v>3.12035588</v>
      </c>
      <c r="L28" s="101">
        <v>0.46008498999999997</v>
      </c>
      <c r="M28" s="101">
        <v>0.96834020999999992</v>
      </c>
      <c r="N28" s="558">
        <v>10.916160949999998</v>
      </c>
      <c r="O28" s="159"/>
      <c r="P28" s="103"/>
    </row>
    <row r="29" spans="1:16" ht="15" customHeight="1">
      <c r="A29" s="333" t="s">
        <v>221</v>
      </c>
      <c r="B29" s="101">
        <v>18.58792021</v>
      </c>
      <c r="C29" s="101">
        <v>9.3870392699999989</v>
      </c>
      <c r="D29" s="101">
        <v>11.98614059</v>
      </c>
      <c r="E29" s="101">
        <v>10.602874140000001</v>
      </c>
      <c r="F29" s="101">
        <v>12.83211549</v>
      </c>
      <c r="G29" s="101">
        <v>18.470920589999999</v>
      </c>
      <c r="H29" s="101">
        <v>11.40052843</v>
      </c>
      <c r="I29" s="101">
        <v>15.09683285</v>
      </c>
      <c r="J29" s="101">
        <v>16.937498530000003</v>
      </c>
      <c r="K29" s="101">
        <v>10.49243774</v>
      </c>
      <c r="L29" s="101">
        <v>18.5530182</v>
      </c>
      <c r="M29" s="101">
        <v>15.17891584</v>
      </c>
      <c r="N29" s="558">
        <v>169.52624187999999</v>
      </c>
      <c r="O29" s="159"/>
      <c r="P29" s="103"/>
    </row>
    <row r="30" spans="1:16" ht="15" customHeight="1">
      <c r="A30" s="332" t="s">
        <v>678</v>
      </c>
      <c r="B30" s="101">
        <v>0.81974190000000002</v>
      </c>
      <c r="C30" s="101">
        <v>0.83212286999999996</v>
      </c>
      <c r="D30" s="101">
        <v>0.83708206000000007</v>
      </c>
      <c r="E30" s="101">
        <v>0.79896830000000008</v>
      </c>
      <c r="F30" s="101">
        <v>0.84934339999999997</v>
      </c>
      <c r="G30" s="101">
        <v>0.88939398000000003</v>
      </c>
      <c r="H30" s="101">
        <v>0.83811822000000002</v>
      </c>
      <c r="I30" s="101">
        <v>0.83970928</v>
      </c>
      <c r="J30" s="101">
        <v>1.20007306</v>
      </c>
      <c r="K30" s="101">
        <v>1.19323906</v>
      </c>
      <c r="L30" s="101">
        <v>1.1834319900000001</v>
      </c>
      <c r="M30" s="101">
        <v>1.1758541</v>
      </c>
      <c r="N30" s="558">
        <v>11.457078220000003</v>
      </c>
      <c r="O30" s="159"/>
      <c r="P30" s="103"/>
    </row>
    <row r="31" spans="1:16" ht="15" customHeight="1">
      <c r="A31" s="333" t="s">
        <v>245</v>
      </c>
      <c r="B31" s="101">
        <v>4.7552082899999997</v>
      </c>
      <c r="C31" s="101">
        <v>4.2775205500000002</v>
      </c>
      <c r="D31" s="101">
        <v>4.2953134100000003</v>
      </c>
      <c r="E31" s="101">
        <v>4.3131062599999996</v>
      </c>
      <c r="F31" s="101">
        <v>4.3131062599999996</v>
      </c>
      <c r="G31" s="101">
        <v>5.2176299400000001</v>
      </c>
      <c r="H31" s="101">
        <v>3.3867479999999999</v>
      </c>
      <c r="I31" s="101">
        <v>3.179408</v>
      </c>
      <c r="J31" s="101">
        <v>3.3452799999999998</v>
      </c>
      <c r="K31" s="101">
        <v>3.3452799999999998</v>
      </c>
      <c r="L31" s="101">
        <v>3.3660139999999998</v>
      </c>
      <c r="M31" s="101">
        <v>3.3660139999999998</v>
      </c>
      <c r="N31" s="558">
        <v>47.160628710000005</v>
      </c>
      <c r="O31" s="159"/>
      <c r="P31" s="103"/>
    </row>
    <row r="32" spans="1:16" ht="15" customHeight="1">
      <c r="A32" s="333" t="s">
        <v>224</v>
      </c>
      <c r="B32" s="101">
        <v>6.2038507000000003</v>
      </c>
      <c r="C32" s="101">
        <v>1.83533105</v>
      </c>
      <c r="D32" s="101">
        <v>4.0360277999999994</v>
      </c>
      <c r="E32" s="101">
        <v>5.4325311900000006</v>
      </c>
      <c r="F32" s="101">
        <v>4.9847202900000003</v>
      </c>
      <c r="G32" s="101">
        <v>2.9934596</v>
      </c>
      <c r="H32" s="101">
        <v>4.4076456300000002</v>
      </c>
      <c r="I32" s="101">
        <v>3.0862562799999997</v>
      </c>
      <c r="J32" s="101">
        <v>4.4624924200000002</v>
      </c>
      <c r="K32" s="101">
        <v>4.9028560800000003</v>
      </c>
      <c r="L32" s="101">
        <v>5.4754610899999996</v>
      </c>
      <c r="M32" s="101">
        <v>1.9551565200000001</v>
      </c>
      <c r="N32" s="558">
        <v>49.77578865000001</v>
      </c>
      <c r="O32" s="159"/>
      <c r="P32" s="103"/>
    </row>
    <row r="33" spans="1:16" ht="15" customHeight="1">
      <c r="A33" s="327" t="s">
        <v>613</v>
      </c>
      <c r="B33" s="1477">
        <v>19.49575892</v>
      </c>
      <c r="C33" s="1477">
        <v>9.9192357599999994</v>
      </c>
      <c r="D33" s="1477">
        <v>7.8371375999999993</v>
      </c>
      <c r="E33" s="1477">
        <v>18.94491635</v>
      </c>
      <c r="F33" s="1477">
        <v>15.03436385</v>
      </c>
      <c r="G33" s="1477">
        <v>13.717222960000001</v>
      </c>
      <c r="H33" s="1477">
        <v>13.810344799999999</v>
      </c>
      <c r="I33" s="1477">
        <v>13.441713890000001</v>
      </c>
      <c r="J33" s="1477">
        <v>15.52424323</v>
      </c>
      <c r="K33" s="1477">
        <v>14.74193503</v>
      </c>
      <c r="L33" s="1477">
        <v>15.463268280000001</v>
      </c>
      <c r="M33" s="1477">
        <v>18.591659329999999</v>
      </c>
      <c r="N33" s="558">
        <v>176.52179999999998</v>
      </c>
      <c r="O33" s="159"/>
      <c r="P33" s="103"/>
    </row>
    <row r="34" spans="1:16" ht="15" customHeight="1">
      <c r="A34" s="402" t="s">
        <v>1321</v>
      </c>
      <c r="B34" s="100">
        <v>8.195672759999999</v>
      </c>
      <c r="C34" s="100">
        <v>6.8096418400000003</v>
      </c>
      <c r="D34" s="100">
        <v>5.4874814800000005</v>
      </c>
      <c r="E34" s="100">
        <v>6.685833109999999</v>
      </c>
      <c r="F34" s="100">
        <v>5.5529120700000005</v>
      </c>
      <c r="G34" s="100">
        <v>8.3773735699999996</v>
      </c>
      <c r="H34" s="100">
        <v>4.1071588199999995</v>
      </c>
      <c r="I34" s="100">
        <v>5.0583066199999998</v>
      </c>
      <c r="J34" s="100">
        <v>4.5187206</v>
      </c>
      <c r="K34" s="100">
        <v>5.4206723999999999</v>
      </c>
      <c r="L34" s="100">
        <v>7.4662172700000005</v>
      </c>
      <c r="M34" s="100">
        <v>6.7613042600000011</v>
      </c>
      <c r="N34" s="560">
        <v>74.441294799999994</v>
      </c>
      <c r="O34" s="159"/>
      <c r="P34" s="103"/>
    </row>
    <row r="35" spans="1:16" s="89" customFormat="1" ht="15" customHeight="1">
      <c r="A35" s="171" t="s">
        <v>422</v>
      </c>
      <c r="B35" s="554">
        <v>61.801238999999995</v>
      </c>
      <c r="C35" s="554">
        <v>49.711988049999995</v>
      </c>
      <c r="D35" s="554">
        <v>83.786416719999991</v>
      </c>
      <c r="E35" s="554">
        <v>122.58956402999999</v>
      </c>
      <c r="F35" s="554">
        <v>50.386528599999998</v>
      </c>
      <c r="G35" s="554">
        <v>68.140276000000014</v>
      </c>
      <c r="H35" s="554">
        <v>51.917672530000004</v>
      </c>
      <c r="I35" s="554">
        <v>50.515119200000001</v>
      </c>
      <c r="J35" s="554">
        <v>79.124893750000012</v>
      </c>
      <c r="K35" s="554">
        <v>111.22921409000001</v>
      </c>
      <c r="L35" s="554">
        <v>48.292915909999998</v>
      </c>
      <c r="M35" s="554">
        <v>52.561461970000003</v>
      </c>
      <c r="N35" s="554">
        <v>830.05728984999996</v>
      </c>
      <c r="O35" s="159"/>
      <c r="P35" s="103"/>
    </row>
    <row r="36" spans="1:16" ht="15" customHeight="1">
      <c r="A36" s="343" t="s">
        <v>223</v>
      </c>
      <c r="B36" s="101">
        <v>38.319077</v>
      </c>
      <c r="C36" s="101">
        <v>23.67810094</v>
      </c>
      <c r="D36" s="101">
        <v>26.805790509999998</v>
      </c>
      <c r="E36" s="101">
        <v>24.65636276</v>
      </c>
      <c r="F36" s="101">
        <v>25.685123989999997</v>
      </c>
      <c r="G36" s="101">
        <v>36.384671340000004</v>
      </c>
      <c r="H36" s="101">
        <v>29.26433913</v>
      </c>
      <c r="I36" s="101">
        <v>24.265675820000002</v>
      </c>
      <c r="J36" s="101">
        <v>29.267664079999999</v>
      </c>
      <c r="K36" s="101">
        <v>32.955535050000002</v>
      </c>
      <c r="L36" s="101">
        <v>25.381251149999997</v>
      </c>
      <c r="M36" s="101">
        <v>30.80159218</v>
      </c>
      <c r="N36" s="558">
        <v>347.46518394999993</v>
      </c>
      <c r="O36" s="159"/>
      <c r="P36" s="103"/>
    </row>
    <row r="37" spans="1:16" ht="15" customHeight="1">
      <c r="A37" s="343" t="s">
        <v>1374</v>
      </c>
      <c r="B37" s="101">
        <v>13.268220230000001</v>
      </c>
      <c r="C37" s="101">
        <v>3.6424952000000004</v>
      </c>
      <c r="D37" s="101">
        <v>5.1556864200000003</v>
      </c>
      <c r="E37" s="101">
        <v>76.341341189999994</v>
      </c>
      <c r="F37" s="101">
        <v>7.9883876100000002</v>
      </c>
      <c r="G37" s="101">
        <v>7.6684393600000007</v>
      </c>
      <c r="H37" s="101">
        <v>9.2746427300000001</v>
      </c>
      <c r="I37" s="101">
        <v>6.1013612500000001</v>
      </c>
      <c r="J37" s="101">
        <v>5.0506079699999997</v>
      </c>
      <c r="K37" s="101">
        <v>60.257483450000002</v>
      </c>
      <c r="L37" s="101">
        <v>7.1742239100000003</v>
      </c>
      <c r="M37" s="101">
        <v>5.7497442999999997</v>
      </c>
      <c r="N37" s="558">
        <v>207.67263361999997</v>
      </c>
      <c r="O37" s="159"/>
      <c r="P37" s="103"/>
    </row>
    <row r="38" spans="1:16" ht="15" customHeight="1">
      <c r="A38" s="343" t="s">
        <v>1375</v>
      </c>
      <c r="B38" s="101">
        <v>3.7548534300000003</v>
      </c>
      <c r="C38" s="101">
        <v>8.4238827100000009</v>
      </c>
      <c r="D38" s="101">
        <v>38.125499320000003</v>
      </c>
      <c r="E38" s="101">
        <v>7.5776182900000002</v>
      </c>
      <c r="F38" s="101">
        <v>3.9335132700000002</v>
      </c>
      <c r="G38" s="101">
        <v>4.45617353</v>
      </c>
      <c r="H38" s="101">
        <v>2.8370775199999998</v>
      </c>
      <c r="I38" s="101">
        <v>8.3237738600000011</v>
      </c>
      <c r="J38" s="101">
        <v>32.969232380000001</v>
      </c>
      <c r="K38" s="101">
        <v>3.5998153199999998</v>
      </c>
      <c r="L38" s="101">
        <v>3.7585568300000003</v>
      </c>
      <c r="M38" s="101">
        <v>2.36642397</v>
      </c>
      <c r="N38" s="558">
        <v>120.12642043</v>
      </c>
      <c r="O38" s="159"/>
      <c r="P38" s="103"/>
    </row>
    <row r="39" spans="1:16" ht="15" customHeight="1">
      <c r="A39" s="343" t="s">
        <v>1376</v>
      </c>
      <c r="B39" s="101">
        <v>0.54521533999999994</v>
      </c>
      <c r="C39" s="101">
        <v>0.73720493999999992</v>
      </c>
      <c r="D39" s="101">
        <v>1.38063728</v>
      </c>
      <c r="E39" s="101">
        <v>4.14403831</v>
      </c>
      <c r="F39" s="101">
        <v>3.98612294</v>
      </c>
      <c r="G39" s="101">
        <v>3.73972623</v>
      </c>
      <c r="H39" s="101">
        <v>1.3432366499999999</v>
      </c>
      <c r="I39" s="101">
        <v>1.7945063799999998</v>
      </c>
      <c r="J39" s="101">
        <v>3.0273173099999999</v>
      </c>
      <c r="K39" s="101">
        <v>3.46790646</v>
      </c>
      <c r="L39" s="101">
        <v>2.29759088</v>
      </c>
      <c r="M39" s="101">
        <v>1.4109486200000001</v>
      </c>
      <c r="N39" s="558">
        <v>27.87445134</v>
      </c>
      <c r="O39" s="159"/>
      <c r="P39" s="103"/>
    </row>
    <row r="40" spans="1:16" ht="15" customHeight="1">
      <c r="A40" s="437" t="s">
        <v>491</v>
      </c>
      <c r="B40" s="101">
        <v>3.4606174900000002</v>
      </c>
      <c r="C40" s="101">
        <v>5.6789065899999995</v>
      </c>
      <c r="D40" s="101">
        <v>4.2359012900000002</v>
      </c>
      <c r="E40" s="101">
        <v>3.99761978</v>
      </c>
      <c r="F40" s="101">
        <v>4.3043692699999996</v>
      </c>
      <c r="G40" s="101">
        <v>5.0914824300000001</v>
      </c>
      <c r="H40" s="101">
        <v>3.8376123300000002</v>
      </c>
      <c r="I40" s="101">
        <v>4.7207677400000003</v>
      </c>
      <c r="J40" s="101">
        <v>4.6399543599999999</v>
      </c>
      <c r="K40" s="101">
        <v>3.3078375899999997</v>
      </c>
      <c r="L40" s="101">
        <v>3.4553531899999999</v>
      </c>
      <c r="M40" s="101">
        <v>3.913065</v>
      </c>
      <c r="N40" s="558">
        <v>50.643487059999991</v>
      </c>
      <c r="O40" s="159"/>
      <c r="P40" s="103"/>
    </row>
    <row r="41" spans="1:16" ht="15" customHeight="1">
      <c r="A41" s="437" t="s">
        <v>1447</v>
      </c>
      <c r="B41" s="101">
        <v>9.3799999999999994E-2</v>
      </c>
      <c r="C41" s="101">
        <v>4.1800528300000002</v>
      </c>
      <c r="D41" s="101">
        <v>4.3631820000000001</v>
      </c>
      <c r="E41" s="101">
        <v>0.9859</v>
      </c>
      <c r="F41" s="101">
        <v>0.17</v>
      </c>
      <c r="G41" s="101">
        <v>3.1914359999999999</v>
      </c>
      <c r="H41" s="101">
        <v>2.275576</v>
      </c>
      <c r="I41" s="101">
        <v>1.284375</v>
      </c>
      <c r="J41" s="101">
        <v>0.33037</v>
      </c>
      <c r="K41" s="101">
        <v>3.3040156000000001</v>
      </c>
      <c r="L41" s="101">
        <v>1.5095463999999998</v>
      </c>
      <c r="M41" s="101">
        <v>1.6859999999999999</v>
      </c>
      <c r="N41" s="558">
        <v>23.374253830000001</v>
      </c>
      <c r="O41" s="159"/>
      <c r="P41" s="103"/>
    </row>
    <row r="42" spans="1:16" s="73" customFormat="1" ht="15" customHeight="1">
      <c r="A42" s="180" t="s">
        <v>1341</v>
      </c>
      <c r="B42" s="100">
        <v>2.3594555099999996</v>
      </c>
      <c r="C42" s="100">
        <v>3.3713448399999999</v>
      </c>
      <c r="D42" s="100">
        <v>3.7197198999999999</v>
      </c>
      <c r="E42" s="100">
        <v>4.8866836999999999</v>
      </c>
      <c r="F42" s="100">
        <v>4.3190115199999992</v>
      </c>
      <c r="G42" s="100">
        <v>7.6083471100000004</v>
      </c>
      <c r="H42" s="100">
        <v>3.0851881699999999</v>
      </c>
      <c r="I42" s="100">
        <v>4.0246591499999997</v>
      </c>
      <c r="J42" s="100">
        <v>3.8397476500000001</v>
      </c>
      <c r="K42" s="100">
        <v>4.3366206199999997</v>
      </c>
      <c r="L42" s="100">
        <v>4.7163935499999994</v>
      </c>
      <c r="M42" s="100">
        <v>6.6336878999999991</v>
      </c>
      <c r="N42" s="560">
        <v>52.900859619999991</v>
      </c>
      <c r="O42" s="808"/>
      <c r="P42" s="148"/>
    </row>
    <row r="43" spans="1:16" s="89" customFormat="1" ht="15" customHeight="1">
      <c r="A43" s="171" t="s">
        <v>1322</v>
      </c>
      <c r="B43" s="560">
        <v>298.31886635000001</v>
      </c>
      <c r="C43" s="560">
        <v>198.87464129999998</v>
      </c>
      <c r="D43" s="560">
        <v>227.96099374999997</v>
      </c>
      <c r="E43" s="560">
        <v>243.75201514</v>
      </c>
      <c r="F43" s="560">
        <v>258.76128876000001</v>
      </c>
      <c r="G43" s="560">
        <v>223.37408306</v>
      </c>
      <c r="H43" s="560">
        <v>236.75364876999998</v>
      </c>
      <c r="I43" s="560">
        <v>236.43883645000003</v>
      </c>
      <c r="J43" s="560">
        <v>238.26894376000001</v>
      </c>
      <c r="K43" s="560">
        <v>243.58654388000002</v>
      </c>
      <c r="L43" s="560">
        <v>237.96873171000001</v>
      </c>
      <c r="M43" s="560">
        <v>260.94338224000001</v>
      </c>
      <c r="N43" s="560">
        <v>2905.0019751699997</v>
      </c>
      <c r="O43" s="159"/>
      <c r="P43" s="103"/>
    </row>
    <row r="44" spans="1:16" ht="15" customHeight="1">
      <c r="A44" s="172" t="s">
        <v>1327</v>
      </c>
      <c r="B44" s="560">
        <v>279.95556754</v>
      </c>
      <c r="C44" s="560">
        <v>180.18525030000001</v>
      </c>
      <c r="D44" s="560">
        <v>211.50235319999999</v>
      </c>
      <c r="E44" s="560">
        <v>229.36359435</v>
      </c>
      <c r="F44" s="560">
        <v>239.85515923</v>
      </c>
      <c r="G44" s="560">
        <v>209.39572878000001</v>
      </c>
      <c r="H44" s="560">
        <v>219.38987506999999</v>
      </c>
      <c r="I44" s="560">
        <v>220.20701772000001</v>
      </c>
      <c r="J44" s="560">
        <v>224.12023002000001</v>
      </c>
      <c r="K44" s="560">
        <v>220.22787777000002</v>
      </c>
      <c r="L44" s="560">
        <v>220.10325413999999</v>
      </c>
      <c r="M44" s="560">
        <v>236.39863127999999</v>
      </c>
      <c r="N44" s="560">
        <v>2690.7045393999997</v>
      </c>
      <c r="O44" s="159"/>
      <c r="P44" s="103"/>
    </row>
    <row r="45" spans="1:16" ht="15" customHeight="1">
      <c r="A45" s="160" t="s">
        <v>194</v>
      </c>
      <c r="B45" s="101">
        <v>279.95556754</v>
      </c>
      <c r="C45" s="101">
        <v>180.18525030000001</v>
      </c>
      <c r="D45" s="101">
        <v>211.50235319999999</v>
      </c>
      <c r="E45" s="101">
        <v>229.36359435</v>
      </c>
      <c r="F45" s="101">
        <v>239.85515923</v>
      </c>
      <c r="G45" s="101">
        <v>209.39572878000001</v>
      </c>
      <c r="H45" s="101">
        <v>219.38987506999999</v>
      </c>
      <c r="I45" s="101">
        <v>220.20701772000001</v>
      </c>
      <c r="J45" s="101">
        <v>224.12023002000001</v>
      </c>
      <c r="K45" s="101">
        <v>220.22787777000002</v>
      </c>
      <c r="L45" s="101">
        <v>220.10325413999999</v>
      </c>
      <c r="M45" s="101">
        <v>236.39863127999999</v>
      </c>
      <c r="N45" s="558">
        <v>2690.7045393999997</v>
      </c>
      <c r="O45" s="159"/>
      <c r="P45" s="103"/>
    </row>
    <row r="46" spans="1:16" s="73" customFormat="1" ht="15" customHeight="1">
      <c r="A46" s="172" t="s">
        <v>1328</v>
      </c>
      <c r="B46" s="100">
        <v>3.26512738</v>
      </c>
      <c r="C46" s="100">
        <v>0.21480440000000001</v>
      </c>
      <c r="D46" s="100">
        <v>0.22055063</v>
      </c>
      <c r="E46" s="100">
        <v>1.19036096</v>
      </c>
      <c r="F46" s="100">
        <v>1.1744731499999999</v>
      </c>
      <c r="G46" s="100">
        <v>0.89903868999999992</v>
      </c>
      <c r="H46" s="100">
        <v>0.40734465000000003</v>
      </c>
      <c r="I46" s="100">
        <v>1.26862958</v>
      </c>
      <c r="J46" s="100">
        <v>0.6023693</v>
      </c>
      <c r="K46" s="100">
        <v>1.13041814</v>
      </c>
      <c r="L46" s="100">
        <v>0.68568981000000007</v>
      </c>
      <c r="M46" s="100">
        <v>0.74097935999999998</v>
      </c>
      <c r="N46" s="100">
        <v>11.79978605</v>
      </c>
      <c r="O46" s="808"/>
      <c r="P46" s="148"/>
    </row>
    <row r="47" spans="1:16" ht="15" customHeight="1">
      <c r="A47" s="160" t="s">
        <v>1491</v>
      </c>
      <c r="B47" s="101">
        <v>3.26512738</v>
      </c>
      <c r="C47" s="101">
        <v>0.21480440000000001</v>
      </c>
      <c r="D47" s="101">
        <v>0.22055063</v>
      </c>
      <c r="E47" s="101">
        <v>1.19036096</v>
      </c>
      <c r="F47" s="101">
        <v>1.1744731499999999</v>
      </c>
      <c r="G47" s="101">
        <v>0.89903868999999992</v>
      </c>
      <c r="H47" s="101">
        <v>0.40734465000000003</v>
      </c>
      <c r="I47" s="101">
        <v>1.26862958</v>
      </c>
      <c r="J47" s="101">
        <v>0.6023693</v>
      </c>
      <c r="K47" s="101">
        <v>1.13041814</v>
      </c>
      <c r="L47" s="101">
        <v>0.68568981000000007</v>
      </c>
      <c r="M47" s="101">
        <v>0.74097935999999998</v>
      </c>
      <c r="N47" s="558">
        <v>11.79978605</v>
      </c>
      <c r="O47" s="159"/>
      <c r="P47" s="103"/>
    </row>
    <row r="48" spans="1:16" ht="15" customHeight="1">
      <c r="A48" s="172" t="s">
        <v>7</v>
      </c>
      <c r="B48" s="560">
        <v>12.504192799999998</v>
      </c>
      <c r="C48" s="560">
        <v>15.40645088</v>
      </c>
      <c r="D48" s="560">
        <v>13.510559789999999</v>
      </c>
      <c r="E48" s="560">
        <v>10.36313127</v>
      </c>
      <c r="F48" s="560">
        <v>9.4686267400000013</v>
      </c>
      <c r="G48" s="560">
        <v>10.084673800000001</v>
      </c>
      <c r="H48" s="560">
        <v>13.767938669999999</v>
      </c>
      <c r="I48" s="560">
        <v>11.374920360000001</v>
      </c>
      <c r="J48" s="560">
        <v>10.014454859999999</v>
      </c>
      <c r="K48" s="560">
        <v>18.6949094</v>
      </c>
      <c r="L48" s="560">
        <v>11.89504049</v>
      </c>
      <c r="M48" s="560">
        <v>18.913196020000001</v>
      </c>
      <c r="N48" s="560">
        <v>155.99809508000001</v>
      </c>
      <c r="O48" s="159"/>
      <c r="P48" s="103"/>
    </row>
    <row r="49" spans="1:16" ht="15" customHeight="1">
      <c r="A49" s="160" t="s">
        <v>1329</v>
      </c>
      <c r="B49" s="101">
        <v>8.1385773199999996</v>
      </c>
      <c r="C49" s="101">
        <v>10.486141869999999</v>
      </c>
      <c r="D49" s="101">
        <v>8.5325665299999987</v>
      </c>
      <c r="E49" s="101">
        <v>5.9839519900000004</v>
      </c>
      <c r="F49" s="101">
        <v>4.8952344400000003</v>
      </c>
      <c r="G49" s="101">
        <v>5.3951659999999997</v>
      </c>
      <c r="H49" s="101">
        <v>9.1897216699999991</v>
      </c>
      <c r="I49" s="101">
        <v>6.47161936</v>
      </c>
      <c r="J49" s="101">
        <v>4.1208038599999997</v>
      </c>
      <c r="K49" s="101">
        <v>12.183717570000001</v>
      </c>
      <c r="L49" s="101">
        <v>5.7243867999999996</v>
      </c>
      <c r="M49" s="101">
        <v>12.5300349</v>
      </c>
      <c r="N49" s="558">
        <v>93.651922310000003</v>
      </c>
      <c r="O49" s="159"/>
      <c r="P49" s="103"/>
    </row>
    <row r="50" spans="1:16" ht="15" customHeight="1">
      <c r="A50" s="104" t="s">
        <v>238</v>
      </c>
      <c r="B50" s="101">
        <v>0.49099999999999999</v>
      </c>
      <c r="C50" s="101">
        <v>0.92659999999999998</v>
      </c>
      <c r="D50" s="101">
        <v>0.92679999999999996</v>
      </c>
      <c r="E50" s="101">
        <v>0.4874</v>
      </c>
      <c r="F50" s="101">
        <v>0.47020000000000001</v>
      </c>
      <c r="G50" s="101">
        <v>0.43702600000000003</v>
      </c>
      <c r="H50" s="101">
        <v>0.5242</v>
      </c>
      <c r="I50" s="101">
        <v>0.87749999999999995</v>
      </c>
      <c r="J50" s="101">
        <v>0.38852599999999998</v>
      </c>
      <c r="K50" s="101">
        <v>1.0243260000000001</v>
      </c>
      <c r="L50" s="101">
        <v>0.68</v>
      </c>
      <c r="M50" s="101">
        <v>0.92569999999999997</v>
      </c>
      <c r="N50" s="558">
        <v>8.1592779999999987</v>
      </c>
      <c r="O50" s="159"/>
      <c r="P50" s="103"/>
    </row>
    <row r="51" spans="1:16" ht="15" customHeight="1">
      <c r="A51" s="330" t="s">
        <v>1381</v>
      </c>
      <c r="B51" s="101">
        <v>3.8746154800000001</v>
      </c>
      <c r="C51" s="101">
        <v>3.9937090099999999</v>
      </c>
      <c r="D51" s="101">
        <v>4.0511932599999998</v>
      </c>
      <c r="E51" s="101">
        <v>3.8917792799999997</v>
      </c>
      <c r="F51" s="101">
        <v>4.1031922999999999</v>
      </c>
      <c r="G51" s="101">
        <v>4.2524818</v>
      </c>
      <c r="H51" s="101">
        <v>4.054017</v>
      </c>
      <c r="I51" s="101">
        <v>4.0258010000000004</v>
      </c>
      <c r="J51" s="101">
        <v>5.5051249999999996</v>
      </c>
      <c r="K51" s="101">
        <v>5.4868658300000002</v>
      </c>
      <c r="L51" s="101">
        <v>5.4906536900000003</v>
      </c>
      <c r="M51" s="101">
        <v>5.4574611200000005</v>
      </c>
      <c r="N51" s="558">
        <v>54.186894770000002</v>
      </c>
      <c r="O51" s="159"/>
      <c r="P51" s="103"/>
    </row>
    <row r="52" spans="1:16" s="73" customFormat="1" ht="15" customHeight="1">
      <c r="A52" s="172" t="s">
        <v>1331</v>
      </c>
      <c r="B52" s="1447">
        <v>2.5939786300000001</v>
      </c>
      <c r="C52" s="1473">
        <v>3.0681357200000003</v>
      </c>
      <c r="D52" s="1447">
        <v>2.7275301299999999</v>
      </c>
      <c r="E52" s="1447">
        <v>2.8349285600000003</v>
      </c>
      <c r="F52" s="1447">
        <v>8.2630296399999992</v>
      </c>
      <c r="G52" s="1447">
        <v>2.9946417900000002</v>
      </c>
      <c r="H52" s="1447">
        <v>3.1884903799999997</v>
      </c>
      <c r="I52" s="1447">
        <v>3.5882687899999999</v>
      </c>
      <c r="J52" s="1447">
        <v>3.5318895800000001</v>
      </c>
      <c r="K52" s="1447">
        <v>3.5333385699999997</v>
      </c>
      <c r="L52" s="1447">
        <v>5.2847472699999996</v>
      </c>
      <c r="M52" s="1447">
        <v>4.8905755800000001</v>
      </c>
      <c r="N52" s="560">
        <v>46.499554639999999</v>
      </c>
      <c r="O52" s="808"/>
      <c r="P52" s="148"/>
    </row>
    <row r="53" spans="1:16" s="73" customFormat="1" ht="15" customHeight="1">
      <c r="A53" s="172" t="s">
        <v>1333</v>
      </c>
      <c r="B53" s="560">
        <v>0.49442005</v>
      </c>
      <c r="C53" s="560">
        <v>0.5721909300000001</v>
      </c>
      <c r="D53" s="560">
        <v>0.4057173</v>
      </c>
      <c r="E53" s="560">
        <v>0.27527671999999997</v>
      </c>
      <c r="F53" s="560">
        <v>0.39189826999999999</v>
      </c>
      <c r="G53" s="560">
        <v>0.45498240999999995</v>
      </c>
      <c r="H53" s="560">
        <v>0.40655895000000003</v>
      </c>
      <c r="I53" s="560">
        <v>0.35581122999999998</v>
      </c>
      <c r="J53" s="560">
        <v>0.10487597</v>
      </c>
      <c r="K53" s="560">
        <v>0.53675130000000004</v>
      </c>
      <c r="L53" s="560">
        <v>0.32523671000000004</v>
      </c>
      <c r="M53" s="560">
        <v>0.62892529000000008</v>
      </c>
      <c r="N53" s="560">
        <v>4.9526451300000005</v>
      </c>
      <c r="O53" s="808"/>
      <c r="P53" s="148"/>
    </row>
    <row r="54" spans="1:16" s="73" customFormat="1" ht="15" customHeight="1">
      <c r="A54" s="160" t="s">
        <v>1334</v>
      </c>
      <c r="B54" s="101">
        <v>0.49442005</v>
      </c>
      <c r="C54" s="101">
        <v>0.5721909300000001</v>
      </c>
      <c r="D54" s="101">
        <v>0.4057173</v>
      </c>
      <c r="E54" s="101">
        <v>0.27527671999999997</v>
      </c>
      <c r="F54" s="101">
        <v>0.39189826999999999</v>
      </c>
      <c r="G54" s="101">
        <v>0.45498240999999995</v>
      </c>
      <c r="H54" s="101">
        <v>0.40655895000000003</v>
      </c>
      <c r="I54" s="101">
        <v>0.35581122999999998</v>
      </c>
      <c r="J54" s="101">
        <v>0.10487597</v>
      </c>
      <c r="K54" s="101">
        <v>0.53675130000000004</v>
      </c>
      <c r="L54" s="101">
        <v>0.32523671000000004</v>
      </c>
      <c r="M54" s="101">
        <v>0.62892529000000008</v>
      </c>
      <c r="N54" s="558">
        <v>4.9526451300000005</v>
      </c>
      <c r="O54" s="808"/>
      <c r="P54" s="148"/>
    </row>
    <row r="55" spans="1:16" s="73" customFormat="1" ht="15" customHeight="1">
      <c r="A55" s="172" t="s">
        <v>1335</v>
      </c>
      <c r="B55" s="560">
        <v>3.2390000000000002E-2</v>
      </c>
      <c r="C55" s="560">
        <v>2.4379999999999999E-2</v>
      </c>
      <c r="D55" s="560">
        <v>2.5405E-2</v>
      </c>
      <c r="E55" s="560">
        <v>1.9290999999999999E-2</v>
      </c>
      <c r="F55" s="560">
        <v>3.1394999999999999E-2</v>
      </c>
      <c r="G55" s="560">
        <v>2.2284999999999999E-2</v>
      </c>
      <c r="H55" s="560">
        <v>2.0670000000000001E-2</v>
      </c>
      <c r="I55" s="560">
        <v>1.9165999999999999E-2</v>
      </c>
      <c r="J55" s="560">
        <v>2.4344999999999999E-2</v>
      </c>
      <c r="K55" s="560">
        <v>3.1115E-2</v>
      </c>
      <c r="L55" s="560">
        <v>1.9529999999999999E-2</v>
      </c>
      <c r="M55" s="560">
        <v>1.9855000000000001E-2</v>
      </c>
      <c r="N55" s="560">
        <v>0.289827</v>
      </c>
      <c r="O55" s="808"/>
      <c r="P55" s="148"/>
    </row>
    <row r="56" spans="1:16" s="73" customFormat="1" ht="15" customHeight="1">
      <c r="A56" s="160" t="s">
        <v>1336</v>
      </c>
      <c r="B56" s="101">
        <v>3.2390000000000002E-2</v>
      </c>
      <c r="C56" s="101">
        <v>2.4379999999999999E-2</v>
      </c>
      <c r="D56" s="101">
        <v>2.5405E-2</v>
      </c>
      <c r="E56" s="101">
        <v>1.9290999999999999E-2</v>
      </c>
      <c r="F56" s="101">
        <v>3.1394999999999999E-2</v>
      </c>
      <c r="G56" s="101">
        <v>2.2284999999999999E-2</v>
      </c>
      <c r="H56" s="101">
        <v>2.0670000000000001E-2</v>
      </c>
      <c r="I56" s="101">
        <v>1.9165999999999999E-2</v>
      </c>
      <c r="J56" s="101">
        <v>2.4344999999999999E-2</v>
      </c>
      <c r="K56" s="101">
        <v>3.1115E-2</v>
      </c>
      <c r="L56" s="101">
        <v>1.9529999999999999E-2</v>
      </c>
      <c r="M56" s="101">
        <v>1.9855000000000001E-2</v>
      </c>
      <c r="N56" s="558">
        <v>0.289827</v>
      </c>
      <c r="O56" s="808"/>
      <c r="P56" s="148"/>
    </row>
    <row r="57" spans="1:16" s="73" customFormat="1" ht="15" customHeight="1">
      <c r="A57" s="172" t="s">
        <v>1337</v>
      </c>
      <c r="B57" s="560">
        <v>0.17484582999999998</v>
      </c>
      <c r="C57" s="560">
        <v>2.5734901999999997</v>
      </c>
      <c r="D57" s="560">
        <v>0.36303662999999997</v>
      </c>
      <c r="E57" s="560">
        <v>0.27795799000000004</v>
      </c>
      <c r="F57" s="560">
        <v>0.44575919000000003</v>
      </c>
      <c r="G57" s="560">
        <v>0.60473431999999994</v>
      </c>
      <c r="H57" s="560">
        <v>0.28548783</v>
      </c>
      <c r="I57" s="560">
        <v>0.32489009000000002</v>
      </c>
      <c r="J57" s="560">
        <v>0.60197332999999997</v>
      </c>
      <c r="K57" s="560">
        <v>0.86890353099999995</v>
      </c>
      <c r="L57" s="560">
        <v>0.78921602000000002</v>
      </c>
      <c r="M57" s="560">
        <v>0.44193190000000004</v>
      </c>
      <c r="N57" s="100">
        <v>7.7522268610000005</v>
      </c>
      <c r="O57" s="808"/>
      <c r="P57" s="148"/>
    </row>
    <row r="58" spans="1:16" s="89" customFormat="1" ht="15" customHeight="1">
      <c r="A58" s="1285" t="s">
        <v>1382</v>
      </c>
      <c r="B58" s="101">
        <v>0.17384582999999998</v>
      </c>
      <c r="C58" s="101">
        <v>2.5682278599999999</v>
      </c>
      <c r="D58" s="101">
        <v>0.36275104999999996</v>
      </c>
      <c r="E58" s="101">
        <v>0.27778463000000003</v>
      </c>
      <c r="F58" s="101">
        <v>0.44427883000000001</v>
      </c>
      <c r="G58" s="101">
        <v>0.59806585999999995</v>
      </c>
      <c r="H58" s="101">
        <v>0.28509582999999999</v>
      </c>
      <c r="I58" s="101">
        <v>0.32474283000000004</v>
      </c>
      <c r="J58" s="101">
        <v>0.54919582999999994</v>
      </c>
      <c r="K58" s="101">
        <v>0.86890352999999998</v>
      </c>
      <c r="L58" s="101">
        <v>0.78243901999999999</v>
      </c>
      <c r="M58" s="101">
        <v>0.43987700000000002</v>
      </c>
      <c r="N58" s="558">
        <v>7.6752081000000008</v>
      </c>
      <c r="O58" s="159"/>
      <c r="P58" s="103"/>
    </row>
    <row r="59" spans="1:16" ht="15" customHeight="1">
      <c r="A59" s="1286" t="s">
        <v>191</v>
      </c>
      <c r="B59" s="101">
        <v>1E-3</v>
      </c>
      <c r="C59" s="101">
        <v>5.2623399999999999E-3</v>
      </c>
      <c r="D59" s="101">
        <v>2.8557999999999996E-4</v>
      </c>
      <c r="E59" s="101">
        <v>1.7336000000000001E-4</v>
      </c>
      <c r="F59" s="101">
        <v>1.4803599999999998E-3</v>
      </c>
      <c r="G59" s="101">
        <v>6.6684600000000002E-3</v>
      </c>
      <c r="H59" s="101">
        <v>3.9199999999999999E-4</v>
      </c>
      <c r="I59" s="101">
        <v>1.4726E-4</v>
      </c>
      <c r="J59" s="101">
        <v>5.2777499999999998E-2</v>
      </c>
      <c r="K59" s="101">
        <v>1.0000000000000001E-9</v>
      </c>
      <c r="L59" s="101">
        <v>6.777E-3</v>
      </c>
      <c r="M59" s="101">
        <v>2.0549000000000001E-3</v>
      </c>
      <c r="N59" s="558">
        <v>7.7018761000000005E-2</v>
      </c>
      <c r="O59" s="159"/>
      <c r="P59" s="103"/>
    </row>
    <row r="60" spans="1:16" ht="15" customHeight="1" thickBot="1">
      <c r="A60" s="763" t="s">
        <v>471</v>
      </c>
      <c r="B60" s="764">
        <v>656.50318885000002</v>
      </c>
      <c r="C60" s="764">
        <v>483.92670387999999</v>
      </c>
      <c r="D60" s="764">
        <v>568.91989953999996</v>
      </c>
      <c r="E60" s="764">
        <v>871.75973012999998</v>
      </c>
      <c r="F60" s="764">
        <v>587.64040518000002</v>
      </c>
      <c r="G60" s="764">
        <v>603.68120441999997</v>
      </c>
      <c r="H60" s="764">
        <v>586.86774358999992</v>
      </c>
      <c r="I60" s="764">
        <v>551.41281748999995</v>
      </c>
      <c r="J60" s="764">
        <v>596.08078499999988</v>
      </c>
      <c r="K60" s="764">
        <v>611.84960277100004</v>
      </c>
      <c r="L60" s="764">
        <v>556.95178804000011</v>
      </c>
      <c r="M60" s="764">
        <v>588.55152026999986</v>
      </c>
      <c r="N60" s="764">
        <v>7264.1453891609999</v>
      </c>
      <c r="O60" s="173"/>
    </row>
    <row r="61" spans="1:16" s="89" customFormat="1" ht="15" customHeight="1" thickTop="1">
      <c r="A61" s="58" t="s">
        <v>741</v>
      </c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1287"/>
      <c r="O61" s="173"/>
    </row>
    <row r="62" spans="1:16" ht="15" customHeight="1">
      <c r="A62" s="1516" t="s">
        <v>1872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2"/>
      <c r="O62" s="1070"/>
    </row>
    <row r="63" spans="1:16" ht="15" customHeight="1">
      <c r="A63" s="930" t="s">
        <v>1981</v>
      </c>
      <c r="B63" s="116"/>
      <c r="C63" s="116"/>
      <c r="D63" s="116"/>
      <c r="E63" s="116"/>
      <c r="F63" s="116"/>
      <c r="G63" s="116"/>
      <c r="H63" s="116"/>
      <c r="I63" s="116"/>
      <c r="J63" s="116"/>
      <c r="K63" s="116"/>
      <c r="L63" s="116"/>
      <c r="M63" s="1288"/>
      <c r="N63" s="1289"/>
      <c r="O63" s="827"/>
    </row>
    <row r="64" spans="1:16">
      <c r="A64" s="58"/>
      <c r="B64" s="128"/>
      <c r="C64" s="128"/>
      <c r="D64" s="818"/>
      <c r="E64" s="128"/>
      <c r="F64" s="128"/>
      <c r="G64" s="128"/>
      <c r="H64" s="128"/>
      <c r="I64" s="128"/>
      <c r="J64" s="128"/>
      <c r="K64" s="128"/>
      <c r="L64" s="128"/>
      <c r="M64" s="1290"/>
      <c r="N64" s="1478"/>
      <c r="O64" s="1289"/>
    </row>
    <row r="65" spans="1:15">
      <c r="A65" s="169"/>
      <c r="B65" s="116"/>
      <c r="M65" s="827"/>
      <c r="N65" s="827"/>
      <c r="O65" s="827"/>
    </row>
    <row r="66" spans="1:15" s="73" customFormat="1">
      <c r="A66" s="131"/>
      <c r="B66" s="128"/>
      <c r="M66" s="826"/>
      <c r="N66" s="826"/>
      <c r="O66" s="826"/>
    </row>
    <row r="67" spans="1:15">
      <c r="A67" s="113"/>
      <c r="B67" s="116"/>
      <c r="M67" s="827"/>
      <c r="N67" s="827"/>
      <c r="O67" s="827"/>
    </row>
    <row r="68" spans="1:15">
      <c r="A68" s="169"/>
      <c r="B68" s="116"/>
      <c r="M68" s="827"/>
      <c r="N68" s="827"/>
      <c r="O68" s="827"/>
    </row>
    <row r="69" spans="1:15">
      <c r="A69" s="113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3"/>
    </row>
    <row r="70" spans="1:15">
      <c r="A70" s="131"/>
      <c r="B70" s="128"/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31"/>
    </row>
    <row r="71" spans="1:15">
      <c r="A71" s="113"/>
      <c r="B71" s="116"/>
      <c r="C71" s="116"/>
      <c r="D71" s="116"/>
      <c r="E71" s="116"/>
      <c r="F71" s="116"/>
      <c r="G71" s="116"/>
      <c r="H71" s="116"/>
      <c r="I71" s="116"/>
      <c r="J71" s="116"/>
      <c r="K71" s="248"/>
      <c r="L71" s="116"/>
      <c r="M71" s="116"/>
      <c r="N71" s="113"/>
    </row>
    <row r="72" spans="1:15">
      <c r="A72" s="113"/>
      <c r="B72" s="113"/>
      <c r="C72" s="113"/>
      <c r="D72" s="113"/>
      <c r="E72" s="113"/>
      <c r="F72" s="113"/>
      <c r="G72" s="113"/>
      <c r="H72" s="113"/>
      <c r="I72" s="113"/>
      <c r="J72" s="113"/>
      <c r="K72" s="113"/>
      <c r="L72" s="113"/>
      <c r="M72" s="113"/>
      <c r="N72" s="113"/>
    </row>
    <row r="73" spans="1:15" s="92" customFormat="1">
      <c r="A73" s="113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3"/>
    </row>
    <row r="74" spans="1:15" s="73" customFormat="1">
      <c r="A74" s="131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</row>
    <row r="75" spans="1:15" s="73" customFormat="1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</row>
  </sheetData>
  <customSheetViews>
    <customSheetView guid="{45E423DD-7FD2-487F-8372-5798D7D06C15}" showPageBreaks="1" showGridLines="0" printArea="1" topLeftCell="K1">
      <selection activeCell="N2" sqref="N2"/>
      <pageMargins left="0.28000000000000003" right="0.19685039370078741" top="0.74803149606299213" bottom="0.23622047244094491" header="0.23622047244094491" footer="0"/>
      <pageSetup scale="75" orientation="landscape" r:id="rId1"/>
      <headerFooter alignWithMargins="0"/>
    </customSheetView>
    <customSheetView guid="{B297ACE3-C144-4411-A206-EE5C8D41CE1C}" scale="60" showPageBreaks="1" fitToPage="1" printArea="1" view="pageBreakPreview">
      <selection activeCell="H39" sqref="H39"/>
      <pageMargins left="0.94488188976377963" right="0.19685039370078741" top="0.74803149606299213" bottom="0.23622047244094491" header="0.23622047244094491" footer="0"/>
      <pageSetup scale="72" orientation="landscape" r:id="rId2"/>
      <headerFooter alignWithMargins="0"/>
    </customSheetView>
    <customSheetView guid="{51F1D52B-5D55-4FCC-809B-9B4CC86C88B9}" showGridLines="0" topLeftCell="K1">
      <selection activeCell="N2" sqref="N2"/>
      <pageMargins left="0.28000000000000003" right="0.19685039370078741" top="0.74803149606299213" bottom="0.23622047244094491" header="0.23622047244094491" footer="0"/>
      <pageSetup scale="75" orientation="landscape" r:id="rId3"/>
      <headerFooter alignWithMargins="0"/>
    </customSheetView>
  </customSheetViews>
  <phoneticPr fontId="0" type="noConversion"/>
  <pageMargins left="0.98" right="0.19685039370078741" top="0.6" bottom="0.17" header="0.23622047244094491" footer="0"/>
  <pageSetup scale="59" orientation="landscape" r:id="rId4"/>
  <headerFooter alignWithMargins="0"/>
  <drawing r:id="rId5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/>
  <dimension ref="A1:D68"/>
  <sheetViews>
    <sheetView showGridLines="0" topLeftCell="A46" zoomScaleNormal="100" workbookViewId="0">
      <selection activeCell="C65" sqref="C65"/>
    </sheetView>
  </sheetViews>
  <sheetFormatPr defaultRowHeight="15"/>
  <cols>
    <col min="1" max="1" width="59.28515625" style="66" customWidth="1"/>
    <col min="2" max="2" width="16" style="66" customWidth="1"/>
    <col min="3" max="3" width="20.7109375" style="66" customWidth="1"/>
    <col min="4" max="16384" width="9.140625" style="66"/>
  </cols>
  <sheetData>
    <row r="1" spans="1:4">
      <c r="A1" s="544" t="s">
        <v>332</v>
      </c>
      <c r="B1" s="78"/>
      <c r="C1" s="78"/>
      <c r="D1" s="78">
        <v>56</v>
      </c>
    </row>
    <row r="2" spans="1:4">
      <c r="A2" s="71"/>
      <c r="B2" s="71"/>
      <c r="C2" s="71"/>
      <c r="D2" s="71"/>
    </row>
    <row r="3" spans="1:4">
      <c r="A3" s="71"/>
      <c r="B3" s="71"/>
      <c r="C3" s="71"/>
      <c r="D3" s="71"/>
    </row>
    <row r="4" spans="1:4">
      <c r="A4" s="71"/>
      <c r="B4" s="71"/>
      <c r="C4" s="71"/>
      <c r="D4" s="71"/>
    </row>
    <row r="5" spans="1:4">
      <c r="A5" s="71"/>
      <c r="B5" s="71"/>
      <c r="C5" s="71"/>
      <c r="D5" s="71"/>
    </row>
    <row r="6" spans="1:4">
      <c r="A6" s="71"/>
      <c r="B6" s="71"/>
      <c r="C6" s="71"/>
      <c r="D6" s="71"/>
    </row>
    <row r="7" spans="1:4">
      <c r="A7" s="71"/>
      <c r="B7" s="71"/>
      <c r="C7" s="71"/>
      <c r="D7" s="71"/>
    </row>
    <row r="10" spans="1:4">
      <c r="A10" s="73" t="s">
        <v>1517</v>
      </c>
    </row>
    <row r="11" spans="1:4">
      <c r="A11" s="73" t="s">
        <v>1923</v>
      </c>
    </row>
    <row r="12" spans="1:4">
      <c r="A12" s="82" t="s">
        <v>1653</v>
      </c>
    </row>
    <row r="13" spans="1:4">
      <c r="A13" s="71" t="s">
        <v>416</v>
      </c>
    </row>
    <row r="14" spans="1:4">
      <c r="A14" s="218" t="s">
        <v>344</v>
      </c>
      <c r="B14" s="1553">
        <v>2015</v>
      </c>
      <c r="C14" s="1553">
        <v>2016</v>
      </c>
    </row>
    <row r="15" spans="1:4">
      <c r="A15" s="171" t="s">
        <v>420</v>
      </c>
      <c r="B15" s="1013">
        <v>3463.0377262799998</v>
      </c>
      <c r="C15" s="1013">
        <v>3516.0914251499998</v>
      </c>
      <c r="D15" s="171"/>
    </row>
    <row r="16" spans="1:4">
      <c r="A16" s="172" t="s">
        <v>1325</v>
      </c>
      <c r="B16" s="1013">
        <v>1056.15899143</v>
      </c>
      <c r="C16" s="1013">
        <v>1233.74773405</v>
      </c>
      <c r="D16" s="172"/>
    </row>
    <row r="17" spans="1:4">
      <c r="A17" s="524" t="s">
        <v>1383</v>
      </c>
      <c r="B17" s="152">
        <v>119.23413024000001</v>
      </c>
      <c r="C17" s="152">
        <v>122.3254508</v>
      </c>
      <c r="D17" s="524"/>
    </row>
    <row r="18" spans="1:4">
      <c r="A18" s="160" t="s">
        <v>570</v>
      </c>
      <c r="B18" s="152">
        <v>644.83807228000001</v>
      </c>
      <c r="C18" s="152">
        <v>781.15312719999997</v>
      </c>
      <c r="D18" s="160"/>
    </row>
    <row r="19" spans="1:4">
      <c r="A19" s="102" t="s">
        <v>186</v>
      </c>
      <c r="B19" s="152">
        <v>231.96178032999998</v>
      </c>
      <c r="C19" s="152">
        <v>256.18726817000004</v>
      </c>
      <c r="D19" s="102"/>
    </row>
    <row r="20" spans="1:4">
      <c r="A20" s="89" t="s">
        <v>610</v>
      </c>
      <c r="B20" s="152">
        <v>1.8237521000000001</v>
      </c>
      <c r="C20" s="152">
        <v>2.3575833899999998</v>
      </c>
      <c r="D20" s="89"/>
    </row>
    <row r="21" spans="1:4">
      <c r="A21" s="102" t="s">
        <v>187</v>
      </c>
      <c r="B21" s="152">
        <v>23.120510389999996</v>
      </c>
      <c r="C21" s="152">
        <v>24.943441189999998</v>
      </c>
      <c r="D21" s="102"/>
    </row>
    <row r="22" spans="1:4">
      <c r="A22" s="102" t="s">
        <v>188</v>
      </c>
      <c r="B22" s="152">
        <v>15.957723059999999</v>
      </c>
      <c r="C22" s="152">
        <v>22.97260765</v>
      </c>
      <c r="D22" s="102"/>
    </row>
    <row r="23" spans="1:4">
      <c r="A23" s="102" t="s">
        <v>669</v>
      </c>
      <c r="B23" s="152">
        <v>19.223023030000004</v>
      </c>
      <c r="C23" s="152">
        <v>23.80825565</v>
      </c>
      <c r="D23" s="102"/>
    </row>
    <row r="24" spans="1:4">
      <c r="A24" s="172" t="s">
        <v>1324</v>
      </c>
      <c r="B24" s="1013">
        <v>1963.70252796</v>
      </c>
      <c r="C24" s="1013">
        <v>1676.33409987</v>
      </c>
      <c r="D24" s="172"/>
    </row>
    <row r="25" spans="1:4">
      <c r="A25" s="102" t="s">
        <v>210</v>
      </c>
      <c r="B25" s="152">
        <v>1952.8069680799999</v>
      </c>
      <c r="C25" s="152">
        <v>1668.8763201899999</v>
      </c>
      <c r="D25" s="102"/>
    </row>
    <row r="26" spans="1:4">
      <c r="A26" s="102" t="s">
        <v>1313</v>
      </c>
      <c r="B26" s="152">
        <v>5.0010804599999998</v>
      </c>
      <c r="C26" s="152">
        <v>1.11268363</v>
      </c>
      <c r="D26" s="102"/>
    </row>
    <row r="27" spans="1:4">
      <c r="A27" s="102" t="s">
        <v>1314</v>
      </c>
      <c r="B27" s="152">
        <v>0.93777099000000008</v>
      </c>
      <c r="C27" s="152">
        <v>1.0197104700000001</v>
      </c>
      <c r="D27" s="102"/>
    </row>
    <row r="28" spans="1:4">
      <c r="A28" s="102" t="s">
        <v>1377</v>
      </c>
      <c r="B28" s="152">
        <v>1.44076728</v>
      </c>
      <c r="C28" s="152">
        <v>1.6602663900000001</v>
      </c>
      <c r="D28" s="102"/>
    </row>
    <row r="29" spans="1:4">
      <c r="A29" s="102" t="s">
        <v>1378</v>
      </c>
      <c r="B29" s="152">
        <v>2.0328365399999999</v>
      </c>
      <c r="C29" s="152">
        <v>1.8002705600000002</v>
      </c>
      <c r="D29" s="102"/>
    </row>
    <row r="30" spans="1:4">
      <c r="A30" s="102" t="s">
        <v>1379</v>
      </c>
      <c r="B30" s="152">
        <v>1.4831046100000003</v>
      </c>
      <c r="C30" s="152">
        <v>1.86484863</v>
      </c>
      <c r="D30" s="102"/>
    </row>
    <row r="31" spans="1:4">
      <c r="A31" s="172" t="s">
        <v>1323</v>
      </c>
      <c r="B31" s="1013">
        <v>395.35498724000007</v>
      </c>
      <c r="C31" s="1013">
        <v>531.56829643000003</v>
      </c>
      <c r="D31" s="172"/>
    </row>
    <row r="32" spans="1:4">
      <c r="A32" s="333" t="s">
        <v>220</v>
      </c>
      <c r="B32" s="152">
        <v>49.274564200000007</v>
      </c>
      <c r="C32" s="152">
        <v>66.210598019999992</v>
      </c>
      <c r="D32" s="333"/>
    </row>
    <row r="33" spans="1:4">
      <c r="A33" s="333" t="s">
        <v>1599</v>
      </c>
      <c r="B33" s="152">
        <v>5.3178365300000001</v>
      </c>
      <c r="C33" s="152">
        <v>10.916160949999998</v>
      </c>
      <c r="D33" s="333"/>
    </row>
    <row r="34" spans="1:4">
      <c r="A34" s="333" t="s">
        <v>221</v>
      </c>
      <c r="B34" s="152">
        <v>127.51252843000003</v>
      </c>
      <c r="C34" s="152">
        <v>169.52624187999999</v>
      </c>
      <c r="D34" s="333"/>
    </row>
    <row r="35" spans="1:4">
      <c r="A35" s="332" t="s">
        <v>678</v>
      </c>
      <c r="B35" s="152">
        <v>9.8728066499999994</v>
      </c>
      <c r="C35" s="152">
        <v>11.457078220000003</v>
      </c>
      <c r="D35" s="332"/>
    </row>
    <row r="36" spans="1:4">
      <c r="A36" s="333" t="s">
        <v>245</v>
      </c>
      <c r="B36" s="152">
        <v>9.5815230099999997</v>
      </c>
      <c r="C36" s="152">
        <v>47.160628710000005</v>
      </c>
      <c r="D36" s="333"/>
    </row>
    <row r="37" spans="1:4">
      <c r="A37" s="333" t="s">
        <v>224</v>
      </c>
      <c r="B37" s="152">
        <v>39.702708910000005</v>
      </c>
      <c r="C37" s="152">
        <v>49.77578865000001</v>
      </c>
      <c r="D37" s="333"/>
    </row>
    <row r="38" spans="1:4">
      <c r="A38" s="327" t="s">
        <v>613</v>
      </c>
      <c r="B38" s="152">
        <v>154.09301951</v>
      </c>
      <c r="C38" s="152">
        <v>176.52179999999998</v>
      </c>
      <c r="D38" s="327"/>
    </row>
    <row r="39" spans="1:4">
      <c r="A39" s="402" t="s">
        <v>1321</v>
      </c>
      <c r="B39" s="1013">
        <v>47.821219649999996</v>
      </c>
      <c r="C39" s="1013">
        <v>74.441294799999994</v>
      </c>
      <c r="D39" s="402"/>
    </row>
    <row r="40" spans="1:4">
      <c r="A40" s="171" t="s">
        <v>422</v>
      </c>
      <c r="B40" s="1013">
        <v>873.79840130000014</v>
      </c>
      <c r="C40" s="1013">
        <v>830.05728984999996</v>
      </c>
      <c r="D40" s="171"/>
    </row>
    <row r="41" spans="1:4">
      <c r="A41" s="343" t="s">
        <v>223</v>
      </c>
      <c r="B41" s="152">
        <v>402.37857946000008</v>
      </c>
      <c r="C41" s="152">
        <v>347.46518394999993</v>
      </c>
      <c r="D41" s="343"/>
    </row>
    <row r="42" spans="1:4">
      <c r="A42" s="343" t="s">
        <v>1374</v>
      </c>
      <c r="B42" s="152">
        <v>211.97787456</v>
      </c>
      <c r="C42" s="152">
        <v>207.67263361999997</v>
      </c>
      <c r="D42" s="343"/>
    </row>
    <row r="43" spans="1:4">
      <c r="A43" s="343" t="s">
        <v>1375</v>
      </c>
      <c r="B43" s="152">
        <v>108.78721355</v>
      </c>
      <c r="C43" s="152">
        <v>120.12642043</v>
      </c>
      <c r="D43" s="343"/>
    </row>
    <row r="44" spans="1:4">
      <c r="A44" s="343" t="s">
        <v>1376</v>
      </c>
      <c r="B44" s="152">
        <v>39.241474420000003</v>
      </c>
      <c r="C44" s="152">
        <v>27.87445134</v>
      </c>
      <c r="D44" s="343"/>
    </row>
    <row r="45" spans="1:4">
      <c r="A45" s="437" t="s">
        <v>491</v>
      </c>
      <c r="B45" s="152">
        <v>46.219629439999991</v>
      </c>
      <c r="C45" s="152">
        <v>50.643487059999991</v>
      </c>
      <c r="D45" s="437"/>
    </row>
    <row r="46" spans="1:4">
      <c r="A46" s="437" t="s">
        <v>1447</v>
      </c>
      <c r="B46" s="152">
        <v>24.077031269999999</v>
      </c>
      <c r="C46" s="152">
        <v>23.374253830000001</v>
      </c>
      <c r="D46" s="437"/>
    </row>
    <row r="47" spans="1:4">
      <c r="A47" s="180" t="s">
        <v>1341</v>
      </c>
      <c r="B47" s="152">
        <v>41.116598600000003</v>
      </c>
      <c r="C47" s="152">
        <v>52.900859619999991</v>
      </c>
      <c r="D47" s="180"/>
    </row>
    <row r="48" spans="1:4">
      <c r="A48" s="171" t="s">
        <v>1322</v>
      </c>
      <c r="B48" s="1013">
        <v>2542.7468249100002</v>
      </c>
      <c r="C48" s="1013">
        <v>2905.0019751699997</v>
      </c>
      <c r="D48" s="171"/>
    </row>
    <row r="49" spans="1:4">
      <c r="A49" s="172" t="s">
        <v>1327</v>
      </c>
      <c r="B49" s="1013">
        <v>2381.53561231</v>
      </c>
      <c r="C49" s="1013">
        <v>2690.7045393999997</v>
      </c>
      <c r="D49" s="172"/>
    </row>
    <row r="50" spans="1:4">
      <c r="A50" s="160" t="s">
        <v>194</v>
      </c>
      <c r="B50" s="152">
        <v>2381.53561231</v>
      </c>
      <c r="C50" s="152">
        <v>2690.7045393999997</v>
      </c>
      <c r="D50" s="160"/>
    </row>
    <row r="51" spans="1:4">
      <c r="A51" s="172" t="s">
        <v>1328</v>
      </c>
      <c r="B51" s="1552">
        <v>0</v>
      </c>
      <c r="C51" s="1013">
        <v>11.79978605</v>
      </c>
    </row>
    <row r="52" spans="1:4">
      <c r="A52" s="160" t="s">
        <v>1491</v>
      </c>
      <c r="B52" s="189">
        <v>0</v>
      </c>
      <c r="C52" s="152">
        <v>11.79978605</v>
      </c>
    </row>
    <row r="53" spans="1:4">
      <c r="A53" s="172" t="s">
        <v>7</v>
      </c>
      <c r="B53" s="1013">
        <v>118.54474083000002</v>
      </c>
      <c r="C53" s="1013">
        <v>155.99809508000001</v>
      </c>
      <c r="D53" s="172"/>
    </row>
    <row r="54" spans="1:4">
      <c r="A54" s="160" t="s">
        <v>1329</v>
      </c>
      <c r="B54" s="152">
        <v>65.311032300000008</v>
      </c>
      <c r="C54" s="152">
        <v>93.651922310000003</v>
      </c>
      <c r="D54" s="160"/>
    </row>
    <row r="55" spans="1:4">
      <c r="A55" s="104" t="s">
        <v>238</v>
      </c>
      <c r="B55" s="152">
        <v>6.1863990000000015</v>
      </c>
      <c r="C55" s="152">
        <v>8.1592779999999987</v>
      </c>
      <c r="D55" s="104"/>
    </row>
    <row r="56" spans="1:4">
      <c r="A56" s="330" t="s">
        <v>1381</v>
      </c>
      <c r="B56" s="152">
        <v>47.04730953</v>
      </c>
      <c r="C56" s="152">
        <v>54.186894770000002</v>
      </c>
      <c r="D56" s="330"/>
    </row>
    <row r="57" spans="1:4">
      <c r="A57" s="172" t="s">
        <v>1331</v>
      </c>
      <c r="B57" s="1013">
        <v>42.666471770000001</v>
      </c>
      <c r="C57" s="1013">
        <v>46.499554639999999</v>
      </c>
      <c r="D57" s="172"/>
    </row>
    <row r="58" spans="1:4">
      <c r="A58" s="172" t="s">
        <v>1333</v>
      </c>
      <c r="B58" s="1013">
        <v>2.3029179199999996</v>
      </c>
      <c r="C58" s="1013">
        <v>4.9526451300000005</v>
      </c>
      <c r="D58" s="172"/>
    </row>
    <row r="59" spans="1:4">
      <c r="A59" s="160" t="s">
        <v>1334</v>
      </c>
      <c r="B59" s="152">
        <v>2.3029179199999996</v>
      </c>
      <c r="C59" s="152">
        <v>4.9526451300000005</v>
      </c>
      <c r="D59" s="160"/>
    </row>
    <row r="60" spans="1:4">
      <c r="A60" s="172" t="s">
        <v>1335</v>
      </c>
      <c r="B60" s="1013">
        <v>0.35507</v>
      </c>
      <c r="C60" s="1013">
        <v>0.289827</v>
      </c>
      <c r="D60" s="172"/>
    </row>
    <row r="61" spans="1:4">
      <c r="A61" s="160" t="s">
        <v>1336</v>
      </c>
      <c r="B61" s="152">
        <v>0.35507</v>
      </c>
      <c r="C61" s="152">
        <v>0.289827</v>
      </c>
      <c r="D61" s="160"/>
    </row>
    <row r="62" spans="1:4">
      <c r="A62" s="172" t="s">
        <v>1337</v>
      </c>
      <c r="B62" s="1013">
        <v>12.55845893</v>
      </c>
      <c r="C62" s="1013">
        <v>7.7522268610000005</v>
      </c>
      <c r="D62" s="172"/>
    </row>
    <row r="63" spans="1:4">
      <c r="A63" s="1285" t="s">
        <v>1382</v>
      </c>
      <c r="B63" s="152">
        <v>12.24014723</v>
      </c>
      <c r="C63" s="152">
        <v>7.6752081000000008</v>
      </c>
      <c r="D63" s="1285"/>
    </row>
    <row r="64" spans="1:4">
      <c r="A64" s="1286" t="s">
        <v>191</v>
      </c>
      <c r="B64" s="152">
        <v>0.31831170000000003</v>
      </c>
      <c r="C64" s="152">
        <v>7.7018761000000005E-2</v>
      </c>
      <c r="D64" s="1286"/>
    </row>
    <row r="65" spans="1:3" ht="15.75" thickBot="1">
      <c r="A65" s="763" t="s">
        <v>471</v>
      </c>
      <c r="B65" s="1564">
        <v>6894.7993993399996</v>
      </c>
      <c r="C65" s="1564">
        <v>7264.1453891609999</v>
      </c>
    </row>
    <row r="66" spans="1:3" ht="15.75" thickTop="1">
      <c r="A66" s="58" t="s">
        <v>741</v>
      </c>
      <c r="C66" s="152"/>
    </row>
    <row r="67" spans="1:3">
      <c r="A67" s="1516" t="s">
        <v>1872</v>
      </c>
      <c r="C67" s="152"/>
    </row>
    <row r="68" spans="1:3" ht="15.75">
      <c r="A68" s="930" t="s">
        <v>1981</v>
      </c>
      <c r="C68" s="152"/>
    </row>
  </sheetData>
  <pageMargins left="1.1000000000000001" right="0.7" top="0.75" bottom="0.75" header="0.3" footer="0.3"/>
  <pageSetup scale="68" orientation="portrait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">
    <pageSetUpPr fitToPage="1"/>
  </sheetPr>
  <dimension ref="A1:P74"/>
  <sheetViews>
    <sheetView showGridLines="0" topLeftCell="A35" zoomScaleNormal="100" workbookViewId="0">
      <pane xSplit="1" topLeftCell="B1" activePane="topRight" state="frozen"/>
      <selection activeCell="A29" sqref="A29"/>
      <selection pane="topRight" activeCell="E59" sqref="E59"/>
    </sheetView>
  </sheetViews>
  <sheetFormatPr defaultColWidth="10.28515625" defaultRowHeight="15"/>
  <cols>
    <col min="1" max="1" width="56.7109375" style="66" customWidth="1"/>
    <col min="2" max="2" width="10.85546875" style="66" customWidth="1"/>
    <col min="3" max="3" width="10" style="66" customWidth="1"/>
    <col min="4" max="4" width="11.85546875" style="66" customWidth="1"/>
    <col min="5" max="5" width="10" style="66" customWidth="1"/>
    <col min="6" max="6" width="11.85546875" style="66" customWidth="1"/>
    <col min="7" max="7" width="10" style="66" customWidth="1"/>
    <col min="8" max="8" width="12.140625" style="66" customWidth="1"/>
    <col min="9" max="9" width="11" style="66" customWidth="1"/>
    <col min="10" max="10" width="11.5703125" style="66" customWidth="1"/>
    <col min="11" max="11" width="12.28515625" style="66" customWidth="1"/>
    <col min="12" max="12" width="13.28515625" style="66" customWidth="1"/>
    <col min="13" max="13" width="13.85546875" style="66" customWidth="1"/>
    <col min="14" max="14" width="13.42578125" style="66" customWidth="1"/>
    <col min="15" max="15" width="10.28515625" style="91"/>
    <col min="16" max="16384" width="10.28515625" style="66"/>
  </cols>
  <sheetData>
    <row r="1" spans="1:16" s="71" customForma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57</v>
      </c>
    </row>
    <row r="2" spans="1:16" s="71" customFormat="1">
      <c r="O2" s="89"/>
    </row>
    <row r="3" spans="1:16" s="71" customFormat="1">
      <c r="O3" s="89"/>
    </row>
    <row r="4" spans="1:16" s="71" customFormat="1">
      <c r="O4" s="89"/>
    </row>
    <row r="5" spans="1:16" s="71" customFormat="1">
      <c r="O5" s="89"/>
    </row>
    <row r="6" spans="1:16" s="71" customFormat="1">
      <c r="O6" s="89"/>
    </row>
    <row r="7" spans="1:16" s="71" customFormat="1">
      <c r="A7" s="73" t="s">
        <v>2012</v>
      </c>
      <c r="O7" s="89"/>
    </row>
    <row r="8" spans="1:16" s="71" customFormat="1">
      <c r="A8" s="73" t="s">
        <v>1740</v>
      </c>
      <c r="O8" s="89"/>
    </row>
    <row r="9" spans="1:16" s="71" customFormat="1">
      <c r="A9" s="71" t="s">
        <v>416</v>
      </c>
      <c r="O9" s="89"/>
    </row>
    <row r="10" spans="1:16" s="71" customFormat="1" ht="15.75" customHeight="1">
      <c r="A10" s="235" t="s">
        <v>344</v>
      </c>
      <c r="B10" s="235" t="s">
        <v>425</v>
      </c>
      <c r="C10" s="235" t="s">
        <v>385</v>
      </c>
      <c r="D10" s="235" t="s">
        <v>386</v>
      </c>
      <c r="E10" s="235" t="s">
        <v>387</v>
      </c>
      <c r="F10" s="235" t="s">
        <v>388</v>
      </c>
      <c r="G10" s="235" t="s">
        <v>389</v>
      </c>
      <c r="H10" s="235" t="s">
        <v>390</v>
      </c>
      <c r="I10" s="235" t="s">
        <v>391</v>
      </c>
      <c r="J10" s="235" t="s">
        <v>392</v>
      </c>
      <c r="K10" s="235" t="s">
        <v>393</v>
      </c>
      <c r="L10" s="235" t="s">
        <v>394</v>
      </c>
      <c r="M10" s="235" t="s">
        <v>395</v>
      </c>
      <c r="N10" s="236" t="s">
        <v>37</v>
      </c>
      <c r="O10" s="89"/>
    </row>
    <row r="11" spans="1:16" s="71" customFormat="1" ht="15.75" customHeight="1">
      <c r="A11" s="237" t="s">
        <v>420</v>
      </c>
      <c r="B11" s="554">
        <v>933.72387160000017</v>
      </c>
      <c r="C11" s="554">
        <v>869.79464849999977</v>
      </c>
      <c r="D11" s="554">
        <v>907.40175109000018</v>
      </c>
      <c r="E11" s="554">
        <v>1333.3922361800001</v>
      </c>
      <c r="F11" s="554">
        <v>937.6978044199999</v>
      </c>
      <c r="G11" s="554">
        <v>845.02006854000012</v>
      </c>
      <c r="H11" s="554">
        <v>787.83297257999993</v>
      </c>
      <c r="I11" s="554">
        <v>805.36786547000008</v>
      </c>
      <c r="J11" s="554">
        <v>768.23618756999997</v>
      </c>
      <c r="K11" s="554">
        <v>860.90771113999995</v>
      </c>
      <c r="L11" s="554">
        <v>836.12187583000014</v>
      </c>
      <c r="M11" s="554">
        <v>1032.93216168</v>
      </c>
      <c r="N11" s="554">
        <v>10918.4291546</v>
      </c>
      <c r="O11" s="159"/>
      <c r="P11" s="1070"/>
    </row>
    <row r="12" spans="1:16" s="71" customFormat="1" ht="15.75" customHeight="1">
      <c r="A12" s="351" t="s">
        <v>426</v>
      </c>
      <c r="B12" s="554">
        <v>399.78325601000006</v>
      </c>
      <c r="C12" s="554">
        <v>329.39371157999994</v>
      </c>
      <c r="D12" s="554">
        <v>441.38324417999996</v>
      </c>
      <c r="E12" s="554">
        <v>352.55994602000004</v>
      </c>
      <c r="F12" s="554">
        <v>431.02081622000003</v>
      </c>
      <c r="G12" s="554">
        <v>319.97273621000005</v>
      </c>
      <c r="H12" s="554">
        <v>306.81336382000006</v>
      </c>
      <c r="I12" s="554">
        <v>336.88602544000003</v>
      </c>
      <c r="J12" s="554">
        <v>309.17124646999997</v>
      </c>
      <c r="K12" s="554">
        <v>324.80103389999999</v>
      </c>
      <c r="L12" s="554">
        <v>339.3445542</v>
      </c>
      <c r="M12" s="554">
        <v>333.09796919000001</v>
      </c>
      <c r="N12" s="554">
        <v>4224.2279032400011</v>
      </c>
      <c r="O12" s="159"/>
      <c r="P12" s="1070"/>
    </row>
    <row r="13" spans="1:16" s="71" customFormat="1" ht="15.75" customHeight="1">
      <c r="A13" s="524" t="s">
        <v>1383</v>
      </c>
      <c r="B13" s="101">
        <v>2.0844020000000001E-2</v>
      </c>
      <c r="C13" s="101">
        <v>0.57999414999999999</v>
      </c>
      <c r="D13" s="101">
        <v>29.403346500000001</v>
      </c>
      <c r="E13" s="101">
        <v>1.0662290000000001E-2</v>
      </c>
      <c r="F13" s="101">
        <v>2.42775081</v>
      </c>
      <c r="G13" s="101">
        <v>10.25626448</v>
      </c>
      <c r="H13" s="101">
        <v>0.28714827000000004</v>
      </c>
      <c r="I13" s="101">
        <v>2.2601177900000002</v>
      </c>
      <c r="J13" s="101">
        <v>5.5565328300000001</v>
      </c>
      <c r="K13" s="101">
        <v>0.70775140000000003</v>
      </c>
      <c r="L13" s="101">
        <v>0</v>
      </c>
      <c r="M13" s="101">
        <v>5.0636798600000006</v>
      </c>
      <c r="N13" s="551">
        <v>56.574092400000005</v>
      </c>
      <c r="O13" s="159"/>
      <c r="P13" s="1070"/>
    </row>
    <row r="14" spans="1:16" s="71" customFormat="1" ht="15.75" customHeight="1">
      <c r="A14" s="160" t="s">
        <v>570</v>
      </c>
      <c r="B14" s="101">
        <v>309.13023330999999</v>
      </c>
      <c r="C14" s="101">
        <v>256.46618904000002</v>
      </c>
      <c r="D14" s="101">
        <v>323.84863789999997</v>
      </c>
      <c r="E14" s="101">
        <v>264.83879352000002</v>
      </c>
      <c r="F14" s="101">
        <v>344.01340292999998</v>
      </c>
      <c r="G14" s="101">
        <v>230.43449115999999</v>
      </c>
      <c r="H14" s="101">
        <v>233.05654928000001</v>
      </c>
      <c r="I14" s="101">
        <v>246.64027637999999</v>
      </c>
      <c r="J14" s="101">
        <v>222.44665259000001</v>
      </c>
      <c r="K14" s="101">
        <v>250.39260275999999</v>
      </c>
      <c r="L14" s="101">
        <v>255.90162888</v>
      </c>
      <c r="M14" s="101">
        <v>241.85308515</v>
      </c>
      <c r="N14" s="551">
        <v>3179.0225429000002</v>
      </c>
      <c r="O14" s="159"/>
      <c r="P14" s="1070"/>
    </row>
    <row r="15" spans="1:16" s="71" customFormat="1" ht="15.75" customHeight="1">
      <c r="A15" s="102" t="s">
        <v>186</v>
      </c>
      <c r="B15" s="101">
        <v>63.233332070000003</v>
      </c>
      <c r="C15" s="101">
        <v>46.865280920000004</v>
      </c>
      <c r="D15" s="101">
        <v>50.420842690000001</v>
      </c>
      <c r="E15" s="101">
        <v>59.837325490000005</v>
      </c>
      <c r="F15" s="101">
        <v>51.752202189999998</v>
      </c>
      <c r="G15" s="101">
        <v>57.763474610000003</v>
      </c>
      <c r="H15" s="101">
        <v>51.528225710000001</v>
      </c>
      <c r="I15" s="101">
        <v>58.46657201</v>
      </c>
      <c r="J15" s="101">
        <v>53.538133180000003</v>
      </c>
      <c r="K15" s="101">
        <v>49.877827740000001</v>
      </c>
      <c r="L15" s="101">
        <v>55.355030419999999</v>
      </c>
      <c r="M15" s="101">
        <v>62.046788450000001</v>
      </c>
      <c r="N15" s="551">
        <v>660.68503548000012</v>
      </c>
      <c r="O15" s="159"/>
      <c r="P15" s="1070"/>
    </row>
    <row r="16" spans="1:16" s="71" customFormat="1" ht="15.75" customHeight="1">
      <c r="A16" s="89" t="s">
        <v>610</v>
      </c>
      <c r="B16" s="101">
        <v>2.4167727000000001</v>
      </c>
      <c r="C16" s="101">
        <v>2.0835160799999999</v>
      </c>
      <c r="D16" s="101">
        <v>4.0981124399999995</v>
      </c>
      <c r="E16" s="101">
        <v>2.5170508599999999</v>
      </c>
      <c r="F16" s="1354">
        <v>2.7186785200000001</v>
      </c>
      <c r="G16" s="101">
        <v>0.82553460000000001</v>
      </c>
      <c r="H16" s="101">
        <v>0.89848704000000001</v>
      </c>
      <c r="I16" s="101">
        <v>2.55546059</v>
      </c>
      <c r="J16" s="101">
        <v>4.9297135599999997</v>
      </c>
      <c r="K16" s="101">
        <v>1.3731527400000001</v>
      </c>
      <c r="L16" s="101">
        <v>0.82394378000000001</v>
      </c>
      <c r="M16" s="101">
        <v>1.5198865700000002</v>
      </c>
      <c r="N16" s="551">
        <v>26.76030948</v>
      </c>
      <c r="O16" s="159"/>
      <c r="P16" s="1070"/>
    </row>
    <row r="17" spans="1:16" s="71" customFormat="1" ht="15.75" customHeight="1">
      <c r="A17" s="102" t="s">
        <v>187</v>
      </c>
      <c r="B17" s="101">
        <v>8.5485017200000009</v>
      </c>
      <c r="C17" s="101">
        <v>6.4403557699999991</v>
      </c>
      <c r="D17" s="101">
        <v>9.8778264600000014</v>
      </c>
      <c r="E17" s="101">
        <v>7.3301971399999992</v>
      </c>
      <c r="F17" s="101">
        <v>9.5442672399999999</v>
      </c>
      <c r="G17" s="101">
        <v>8.7522833999999996</v>
      </c>
      <c r="H17" s="101">
        <v>7.1309035300000003</v>
      </c>
      <c r="I17" s="101">
        <v>7.7789434599999998</v>
      </c>
      <c r="J17" s="101">
        <v>7.8150757100000003</v>
      </c>
      <c r="K17" s="101">
        <v>7.1034981100000003</v>
      </c>
      <c r="L17" s="101">
        <v>11.48922194</v>
      </c>
      <c r="M17" s="101">
        <v>6.9663024500000006</v>
      </c>
      <c r="N17" s="551">
        <v>98.777376930000003</v>
      </c>
      <c r="O17" s="159"/>
      <c r="P17" s="1070"/>
    </row>
    <row r="18" spans="1:16" s="71" customFormat="1" ht="15.75" customHeight="1">
      <c r="A18" s="102" t="s">
        <v>188</v>
      </c>
      <c r="B18" s="101">
        <v>7.5716297599999995</v>
      </c>
      <c r="C18" s="101">
        <v>7.3498623899999993</v>
      </c>
      <c r="D18" s="101">
        <v>7.6477496699999996</v>
      </c>
      <c r="E18" s="101">
        <v>6.18552678</v>
      </c>
      <c r="F18" s="101">
        <v>6.9816835800000003</v>
      </c>
      <c r="G18" s="101">
        <v>4.3892884800000003</v>
      </c>
      <c r="H18" s="101">
        <v>5.4083598499999992</v>
      </c>
      <c r="I18" s="101">
        <v>6.4914935400000005</v>
      </c>
      <c r="J18" s="101">
        <v>5.5560827800000006</v>
      </c>
      <c r="K18" s="101">
        <v>4.9064112800000004</v>
      </c>
      <c r="L18" s="101">
        <v>7.4976584500000003</v>
      </c>
      <c r="M18" s="101">
        <v>5.9153650799999999</v>
      </c>
      <c r="N18" s="551">
        <v>75.901111639999996</v>
      </c>
      <c r="O18" s="159"/>
      <c r="P18" s="1070"/>
    </row>
    <row r="19" spans="1:16" s="71" customFormat="1" ht="15.75" customHeight="1">
      <c r="A19" s="102" t="s">
        <v>669</v>
      </c>
      <c r="B19" s="101">
        <v>8.8619424299999991</v>
      </c>
      <c r="C19" s="101">
        <v>9.6085132299999998</v>
      </c>
      <c r="D19" s="101">
        <v>16.086728520000001</v>
      </c>
      <c r="E19" s="101">
        <v>11.840389940000001</v>
      </c>
      <c r="F19" s="101">
        <v>13.58283095</v>
      </c>
      <c r="G19" s="101">
        <v>7.5513994800000006</v>
      </c>
      <c r="H19" s="101">
        <v>8.5036901399999998</v>
      </c>
      <c r="I19" s="101">
        <v>12.69316167</v>
      </c>
      <c r="J19" s="101">
        <v>9.3290558200000007</v>
      </c>
      <c r="K19" s="101">
        <v>10.439789869999998</v>
      </c>
      <c r="L19" s="101">
        <v>8.2770707300000002</v>
      </c>
      <c r="M19" s="101">
        <v>9.7328616299999986</v>
      </c>
      <c r="N19" s="551">
        <v>126.50743441000002</v>
      </c>
      <c r="O19" s="159"/>
      <c r="P19" s="1070"/>
    </row>
    <row r="20" spans="1:16" s="71" customFormat="1" ht="15.75" customHeight="1">
      <c r="A20" s="351" t="s">
        <v>1324</v>
      </c>
      <c r="B20" s="554">
        <v>312.78094613000002</v>
      </c>
      <c r="C20" s="554">
        <v>395.18776473999992</v>
      </c>
      <c r="D20" s="554">
        <v>314.82253003000005</v>
      </c>
      <c r="E20" s="554">
        <v>849.73859338</v>
      </c>
      <c r="F20" s="554">
        <v>337.15954030999995</v>
      </c>
      <c r="G20" s="554">
        <v>333.31205409</v>
      </c>
      <c r="H20" s="554">
        <v>332.0624072</v>
      </c>
      <c r="I20" s="554">
        <v>319.75682204000003</v>
      </c>
      <c r="J20" s="554">
        <v>320.97471198</v>
      </c>
      <c r="K20" s="554">
        <v>391.07312035999996</v>
      </c>
      <c r="L20" s="554">
        <v>316.32245422</v>
      </c>
      <c r="M20" s="554">
        <v>540.25977933000001</v>
      </c>
      <c r="N20" s="554">
        <v>4763.4507238099995</v>
      </c>
      <c r="O20" s="159"/>
      <c r="P20" s="1070"/>
    </row>
    <row r="21" spans="1:16" s="71" customFormat="1" ht="15.75" customHeight="1">
      <c r="A21" s="102" t="s">
        <v>210</v>
      </c>
      <c r="B21" s="101">
        <v>306.05224898</v>
      </c>
      <c r="C21" s="101">
        <v>388.67587834</v>
      </c>
      <c r="D21" s="101">
        <v>301.03826786000002</v>
      </c>
      <c r="E21" s="101">
        <v>842.15734399999997</v>
      </c>
      <c r="F21" s="101">
        <v>326.27821055999999</v>
      </c>
      <c r="G21" s="101">
        <v>329.64035541999999</v>
      </c>
      <c r="H21" s="101">
        <v>327.47732513</v>
      </c>
      <c r="I21" s="101">
        <v>310.85109517000001</v>
      </c>
      <c r="J21" s="101">
        <v>316.05739263999999</v>
      </c>
      <c r="K21" s="101">
        <v>384.92222383000001</v>
      </c>
      <c r="L21" s="101">
        <v>312.31890908999998</v>
      </c>
      <c r="M21" s="101">
        <v>535.24198971999999</v>
      </c>
      <c r="N21" s="551">
        <v>4680.7112407399991</v>
      </c>
      <c r="O21" s="159"/>
      <c r="P21" s="1070"/>
    </row>
    <row r="22" spans="1:16" s="71" customFormat="1" ht="15.75" customHeight="1">
      <c r="A22" s="102" t="s">
        <v>1384</v>
      </c>
      <c r="B22" s="101">
        <v>0.20635692</v>
      </c>
      <c r="C22" s="101">
        <v>8.9062119999999995E-2</v>
      </c>
      <c r="D22" s="101">
        <v>9.2553109999999994E-2</v>
      </c>
      <c r="E22" s="101">
        <v>8.6206770000000002E-2</v>
      </c>
      <c r="F22" s="101">
        <v>8.0442189999999997E-2</v>
      </c>
      <c r="G22" s="101">
        <v>9.2194449999999997E-2</v>
      </c>
      <c r="H22" s="101">
        <v>9.7882380000000005E-2</v>
      </c>
      <c r="I22" s="101">
        <v>6.4635289999999998E-2</v>
      </c>
      <c r="J22" s="101">
        <v>8.6950360000000004E-2</v>
      </c>
      <c r="K22" s="101">
        <v>9.0248429999999991E-2</v>
      </c>
      <c r="L22" s="101">
        <v>8.6284990000000006E-2</v>
      </c>
      <c r="M22" s="101">
        <v>8.3153809999999995E-2</v>
      </c>
      <c r="N22" s="551">
        <v>1.1559708200000001</v>
      </c>
      <c r="O22" s="159"/>
      <c r="P22" s="1070"/>
    </row>
    <row r="23" spans="1:16" s="71" customFormat="1" ht="15.75" customHeight="1">
      <c r="A23" s="917" t="s">
        <v>1385</v>
      </c>
      <c r="B23" s="101">
        <v>2.5344462000000001</v>
      </c>
      <c r="C23" s="101">
        <v>2.593734</v>
      </c>
      <c r="D23" s="101">
        <v>3.7497899700000001</v>
      </c>
      <c r="E23" s="101">
        <v>2.593734</v>
      </c>
      <c r="F23" s="101">
        <v>3.6440341800000002</v>
      </c>
      <c r="G23" s="101">
        <v>2.593734</v>
      </c>
      <c r="H23" s="101">
        <v>2.593734</v>
      </c>
      <c r="I23" s="101">
        <v>2.593734</v>
      </c>
      <c r="J23" s="101">
        <v>2.593734</v>
      </c>
      <c r="K23" s="101">
        <v>2.593734</v>
      </c>
      <c r="L23" s="101">
        <v>2.593734</v>
      </c>
      <c r="M23" s="101">
        <v>2.5347854999999999</v>
      </c>
      <c r="N23" s="551">
        <v>33.212927850000007</v>
      </c>
      <c r="O23" s="159"/>
      <c r="P23" s="1070"/>
    </row>
    <row r="24" spans="1:16" s="71" customFormat="1" ht="15.75" customHeight="1">
      <c r="A24" s="102" t="s">
        <v>1377</v>
      </c>
      <c r="B24" s="101">
        <v>1.1500511499999999</v>
      </c>
      <c r="C24" s="101">
        <v>1.47885182</v>
      </c>
      <c r="D24" s="101">
        <v>3.22449662</v>
      </c>
      <c r="E24" s="101">
        <v>1.5409571799999999</v>
      </c>
      <c r="F24" s="101">
        <v>2.2973016200000003</v>
      </c>
      <c r="G24" s="101">
        <v>0.21767178000000001</v>
      </c>
      <c r="H24" s="101">
        <v>0.58477081999999991</v>
      </c>
      <c r="I24" s="101">
        <v>1.9315860200000001</v>
      </c>
      <c r="J24" s="101">
        <v>0.62473204000000004</v>
      </c>
      <c r="K24" s="101">
        <v>1.65792823</v>
      </c>
      <c r="L24" s="101">
        <v>0.33368459</v>
      </c>
      <c r="M24" s="101">
        <v>0.67020583999999994</v>
      </c>
      <c r="N24" s="551">
        <v>15.71223771</v>
      </c>
      <c r="O24" s="159"/>
      <c r="P24" s="1070"/>
    </row>
    <row r="25" spans="1:16" s="71" customFormat="1" ht="15.75" customHeight="1">
      <c r="A25" s="102" t="s">
        <v>1378</v>
      </c>
      <c r="B25" s="101">
        <v>1.4393603000000001</v>
      </c>
      <c r="C25" s="101">
        <v>1.0435676300000001</v>
      </c>
      <c r="D25" s="101">
        <v>3.22700363</v>
      </c>
      <c r="E25" s="101">
        <v>1.5402993200000001</v>
      </c>
      <c r="F25" s="101">
        <v>2.28213277</v>
      </c>
      <c r="G25" s="101">
        <v>0.25112907000000001</v>
      </c>
      <c r="H25" s="101">
        <v>0.48721615000000001</v>
      </c>
      <c r="I25" s="101">
        <v>2.0573091799999998</v>
      </c>
      <c r="J25" s="101">
        <v>0.66087390000000001</v>
      </c>
      <c r="K25" s="101">
        <v>0.74593268000000001</v>
      </c>
      <c r="L25" s="101">
        <v>0.33446274999999998</v>
      </c>
      <c r="M25" s="101">
        <v>0.68490583999999999</v>
      </c>
      <c r="N25" s="551">
        <v>14.754193220000001</v>
      </c>
      <c r="O25" s="159"/>
      <c r="P25" s="1070"/>
    </row>
    <row r="26" spans="1:16" s="71" customFormat="1" ht="15.75" customHeight="1">
      <c r="A26" s="102" t="s">
        <v>1379</v>
      </c>
      <c r="B26" s="101">
        <v>1.39848258</v>
      </c>
      <c r="C26" s="101">
        <v>1.3066708300000001</v>
      </c>
      <c r="D26" s="101">
        <v>3.4904188399999998</v>
      </c>
      <c r="E26" s="101">
        <v>1.82005211</v>
      </c>
      <c r="F26" s="101">
        <v>2.5774189900000004</v>
      </c>
      <c r="G26" s="101">
        <v>0.51696936999999998</v>
      </c>
      <c r="H26" s="101">
        <v>0.82147872</v>
      </c>
      <c r="I26" s="101">
        <v>2.2584623800000001</v>
      </c>
      <c r="J26" s="101">
        <v>0.95102903999999999</v>
      </c>
      <c r="K26" s="101">
        <v>1.06305319</v>
      </c>
      <c r="L26" s="101">
        <v>0.65537880000000004</v>
      </c>
      <c r="M26" s="101">
        <v>1.04473862</v>
      </c>
      <c r="N26" s="551">
        <v>17.904153470000001</v>
      </c>
      <c r="O26" s="159"/>
      <c r="P26" s="1070"/>
    </row>
    <row r="27" spans="1:16" s="71" customFormat="1" ht="15.75" customHeight="1">
      <c r="A27" s="351" t="s">
        <v>1323</v>
      </c>
      <c r="B27" s="554">
        <v>214.79759009999995</v>
      </c>
      <c r="C27" s="554">
        <v>114.71403726999999</v>
      </c>
      <c r="D27" s="554">
        <v>142.85856351000001</v>
      </c>
      <c r="E27" s="554">
        <v>125.64051311</v>
      </c>
      <c r="F27" s="554">
        <v>156.34582336</v>
      </c>
      <c r="G27" s="554">
        <v>184.12168163999999</v>
      </c>
      <c r="H27" s="554">
        <v>141.73055482999999</v>
      </c>
      <c r="I27" s="554">
        <v>129.15711254000001</v>
      </c>
      <c r="J27" s="554">
        <v>130.01000747000001</v>
      </c>
      <c r="K27" s="554">
        <v>136.92495056000001</v>
      </c>
      <c r="L27" s="554">
        <v>172.95869577000002</v>
      </c>
      <c r="M27" s="554">
        <v>150.69834533</v>
      </c>
      <c r="N27" s="554">
        <v>1799.9578754900001</v>
      </c>
      <c r="O27" s="159"/>
      <c r="P27" s="1070"/>
    </row>
    <row r="28" spans="1:16" s="71" customFormat="1" ht="15.75" customHeight="1">
      <c r="A28" s="917" t="s">
        <v>241</v>
      </c>
      <c r="B28" s="101">
        <v>35.035245209999999</v>
      </c>
      <c r="C28" s="101">
        <v>6.4116832800000001</v>
      </c>
      <c r="D28" s="101">
        <v>23.623228620000003</v>
      </c>
      <c r="E28" s="101">
        <v>9.2460035099999995</v>
      </c>
      <c r="F28" s="101">
        <v>27.93220269</v>
      </c>
      <c r="G28" s="101">
        <v>40.306515299999994</v>
      </c>
      <c r="H28" s="101">
        <v>13.357164900000001</v>
      </c>
      <c r="I28" s="101">
        <v>18.553317549999999</v>
      </c>
      <c r="J28" s="101">
        <v>15.050748480000001</v>
      </c>
      <c r="K28" s="101">
        <v>19.436726960000001</v>
      </c>
      <c r="L28" s="101">
        <v>71.082168890000005</v>
      </c>
      <c r="M28" s="101">
        <v>20.695932840000001</v>
      </c>
      <c r="N28" s="551">
        <v>300.73093822999999</v>
      </c>
      <c r="O28" s="159"/>
      <c r="P28" s="1070"/>
    </row>
    <row r="29" spans="1:16" s="71" customFormat="1" ht="15.75" customHeight="1">
      <c r="A29" s="980" t="s">
        <v>1598</v>
      </c>
      <c r="B29" s="101">
        <v>5.0145541299999996</v>
      </c>
      <c r="C29" s="101">
        <v>3.9028314399999999</v>
      </c>
      <c r="D29" s="101">
        <v>8.2838101700000006</v>
      </c>
      <c r="E29" s="101">
        <v>5.4064673700000005</v>
      </c>
      <c r="F29" s="101">
        <v>7.1068863899999997</v>
      </c>
      <c r="G29" s="101">
        <v>2.4983871400000002</v>
      </c>
      <c r="H29" s="101">
        <v>4.7717477699999993</v>
      </c>
      <c r="I29" s="101">
        <v>6.1688105999999996</v>
      </c>
      <c r="J29" s="101">
        <v>3.4627054900000003</v>
      </c>
      <c r="K29" s="101">
        <v>6.11618701</v>
      </c>
      <c r="L29" s="101">
        <v>3.6423637599999998</v>
      </c>
      <c r="M29" s="101">
        <v>3.5446977799999999</v>
      </c>
      <c r="N29" s="551">
        <v>59.919449049999997</v>
      </c>
      <c r="O29" s="159"/>
      <c r="P29" s="1070"/>
    </row>
    <row r="30" spans="1:16" s="71" customFormat="1" ht="15.75" customHeight="1">
      <c r="A30" s="917" t="s">
        <v>190</v>
      </c>
      <c r="B30" s="101">
        <v>101.79136876999999</v>
      </c>
      <c r="C30" s="101">
        <v>36.118501439999996</v>
      </c>
      <c r="D30" s="101">
        <v>39.895183020000005</v>
      </c>
      <c r="E30" s="101">
        <v>38.277435990000001</v>
      </c>
      <c r="F30" s="101">
        <v>48.038378080000001</v>
      </c>
      <c r="G30" s="101">
        <v>66.091161880000001</v>
      </c>
      <c r="H30" s="101">
        <v>56.326736619999998</v>
      </c>
      <c r="I30" s="101">
        <v>33.483754349999998</v>
      </c>
      <c r="J30" s="101">
        <v>44.251070920000004</v>
      </c>
      <c r="K30" s="101">
        <v>57.41745882</v>
      </c>
      <c r="L30" s="101">
        <v>35.7222443</v>
      </c>
      <c r="M30" s="101">
        <v>49.247847950000001</v>
      </c>
      <c r="N30" s="551">
        <v>606.66114214000004</v>
      </c>
      <c r="O30" s="159"/>
      <c r="P30" s="1070"/>
    </row>
    <row r="31" spans="1:16" s="71" customFormat="1" ht="15.75" customHeight="1">
      <c r="A31" s="917" t="s">
        <v>1595</v>
      </c>
      <c r="B31" s="101">
        <v>4.1938199999999997</v>
      </c>
      <c r="C31" s="101">
        <v>4.1053319999999998</v>
      </c>
      <c r="D31" s="101">
        <v>4.8959785</v>
      </c>
      <c r="E31" s="101">
        <v>4.1053319999999998</v>
      </c>
      <c r="F31" s="101">
        <v>4.9685474999999997</v>
      </c>
      <c r="G31" s="101">
        <v>4.0949650000000002</v>
      </c>
      <c r="H31" s="101">
        <v>4.1571670000000003</v>
      </c>
      <c r="I31" s="101">
        <v>4.1571670000000003</v>
      </c>
      <c r="J31" s="101">
        <v>4.1779010000000003</v>
      </c>
      <c r="K31" s="101">
        <v>4.0949650000000002</v>
      </c>
      <c r="L31" s="101">
        <v>4.0949650000000002</v>
      </c>
      <c r="M31" s="101">
        <v>4.2401030000000004</v>
      </c>
      <c r="N31" s="551">
        <v>51.286242999999999</v>
      </c>
      <c r="O31" s="159"/>
      <c r="P31" s="1070"/>
    </row>
    <row r="32" spans="1:16" s="71" customFormat="1" ht="15.75" customHeight="1">
      <c r="A32" s="437" t="s">
        <v>684</v>
      </c>
      <c r="B32" s="101">
        <v>48.30742309</v>
      </c>
      <c r="C32" s="101">
        <v>48.135979149999997</v>
      </c>
      <c r="D32" s="101">
        <v>46.962283509999999</v>
      </c>
      <c r="E32" s="101">
        <v>50.576825419999999</v>
      </c>
      <c r="F32" s="101">
        <v>46.526693200000004</v>
      </c>
      <c r="G32" s="101">
        <v>55.906433010000001</v>
      </c>
      <c r="H32" s="101">
        <v>47.767873780000002</v>
      </c>
      <c r="I32" s="101">
        <v>48.714866030000003</v>
      </c>
      <c r="J32" s="101">
        <v>47.502936520000006</v>
      </c>
      <c r="K32" s="101">
        <v>34.082092659999994</v>
      </c>
      <c r="L32" s="101">
        <v>42.554393879999999</v>
      </c>
      <c r="M32" s="101">
        <v>57.289844850000001</v>
      </c>
      <c r="N32" s="551">
        <v>574.32764510000004</v>
      </c>
      <c r="O32" s="159"/>
      <c r="P32" s="1070"/>
    </row>
    <row r="33" spans="1:16" s="71" customFormat="1" ht="15.75" customHeight="1">
      <c r="A33" s="327" t="s">
        <v>611</v>
      </c>
      <c r="B33" s="1479">
        <v>20.4551789</v>
      </c>
      <c r="C33" s="1479">
        <v>16.03970996</v>
      </c>
      <c r="D33" s="1479">
        <v>19.19807969</v>
      </c>
      <c r="E33" s="1479">
        <v>18.028448820000001</v>
      </c>
      <c r="F33" s="1479">
        <v>21.773115499999999</v>
      </c>
      <c r="G33" s="1479">
        <v>15.224219309999999</v>
      </c>
      <c r="H33" s="1479">
        <v>15.349864760000001</v>
      </c>
      <c r="I33" s="1479">
        <v>18.079197010000001</v>
      </c>
      <c r="J33" s="1479">
        <v>15.56464506</v>
      </c>
      <c r="K33" s="1479">
        <v>15.777520109999998</v>
      </c>
      <c r="L33" s="1479">
        <v>15.862559940000001</v>
      </c>
      <c r="M33" s="1479">
        <v>15.67991891</v>
      </c>
      <c r="N33" s="551">
        <v>207.03245797</v>
      </c>
      <c r="O33" s="159"/>
      <c r="P33" s="1070"/>
    </row>
    <row r="34" spans="1:16" s="71" customFormat="1" ht="15.75" customHeight="1">
      <c r="A34" s="402" t="s">
        <v>1321</v>
      </c>
      <c r="B34" s="100">
        <v>6.3620793600000001</v>
      </c>
      <c r="C34" s="100">
        <v>30.499134909999999</v>
      </c>
      <c r="D34" s="100">
        <v>8.3374133699999984</v>
      </c>
      <c r="E34" s="100">
        <v>5.4531836699999996</v>
      </c>
      <c r="F34" s="100">
        <v>13.171624529999997</v>
      </c>
      <c r="G34" s="100">
        <v>7.6135965999999993</v>
      </c>
      <c r="H34" s="100">
        <v>7.2266467300000006</v>
      </c>
      <c r="I34" s="100">
        <v>19.567905450000001</v>
      </c>
      <c r="J34" s="100">
        <v>8.0802216500000004</v>
      </c>
      <c r="K34" s="100">
        <v>8.1086063199999998</v>
      </c>
      <c r="L34" s="100">
        <v>7.4961716400000009</v>
      </c>
      <c r="M34" s="100">
        <v>8.8760678300000002</v>
      </c>
      <c r="N34" s="554">
        <v>130.79265205999999</v>
      </c>
      <c r="O34" s="159"/>
      <c r="P34" s="1070"/>
    </row>
    <row r="35" spans="1:16" s="71" customFormat="1" ht="15.75" customHeight="1">
      <c r="A35" s="237" t="s">
        <v>422</v>
      </c>
      <c r="B35" s="554">
        <v>16.607552359999996</v>
      </c>
      <c r="C35" s="554">
        <v>21.904866609999996</v>
      </c>
      <c r="D35" s="554">
        <v>26.237845320000002</v>
      </c>
      <c r="E35" s="554">
        <v>180.46676372000002</v>
      </c>
      <c r="F35" s="554">
        <v>35.900154520000001</v>
      </c>
      <c r="G35" s="554">
        <v>25.559734979999998</v>
      </c>
      <c r="H35" s="554">
        <v>19.635583029999996</v>
      </c>
      <c r="I35" s="554">
        <v>17.840535320000001</v>
      </c>
      <c r="J35" s="554">
        <v>27.029437909999999</v>
      </c>
      <c r="K35" s="554">
        <v>180.28851845999998</v>
      </c>
      <c r="L35" s="554">
        <v>22.87147727</v>
      </c>
      <c r="M35" s="554">
        <v>31.931290220000001</v>
      </c>
      <c r="N35" s="554">
        <v>606.27375971999993</v>
      </c>
      <c r="O35" s="159"/>
      <c r="P35" s="1070"/>
    </row>
    <row r="36" spans="1:16" s="71" customFormat="1" ht="15.75" customHeight="1">
      <c r="A36" s="352" t="s">
        <v>1386</v>
      </c>
      <c r="B36" s="101">
        <v>10.42736942</v>
      </c>
      <c r="C36" s="101">
        <v>7.7793207899999999</v>
      </c>
      <c r="D36" s="101">
        <v>12.358644630000001</v>
      </c>
      <c r="E36" s="101">
        <v>170.85053266</v>
      </c>
      <c r="F36" s="101">
        <v>19.728997679999999</v>
      </c>
      <c r="G36" s="101">
        <v>13.394912949999998</v>
      </c>
      <c r="H36" s="101">
        <v>11.94581457</v>
      </c>
      <c r="I36" s="101">
        <v>8.1470674199999991</v>
      </c>
      <c r="J36" s="101">
        <v>16.08142612</v>
      </c>
      <c r="K36" s="101">
        <v>173.63295678</v>
      </c>
      <c r="L36" s="101">
        <v>10.544606199999999</v>
      </c>
      <c r="M36" s="101">
        <v>12.30049241</v>
      </c>
      <c r="N36" s="551">
        <v>467.19214162999998</v>
      </c>
      <c r="O36" s="159"/>
      <c r="P36" s="1070"/>
    </row>
    <row r="37" spans="1:16" s="71" customFormat="1" ht="15.75" customHeight="1">
      <c r="A37" s="352" t="s">
        <v>1387</v>
      </c>
      <c r="B37" s="101">
        <v>2.3116959999999999E-2</v>
      </c>
      <c r="C37" s="101">
        <v>1.0000000000000001E-5</v>
      </c>
      <c r="D37" s="101">
        <v>2.6262224500000002</v>
      </c>
      <c r="E37" s="101">
        <v>0.34652115999999999</v>
      </c>
      <c r="F37" s="101">
        <v>0.10199654</v>
      </c>
      <c r="G37" s="101">
        <v>1.02717854</v>
      </c>
      <c r="H37" s="101">
        <v>0.44275471999999999</v>
      </c>
      <c r="I37" s="101">
        <v>0.40790201000000004</v>
      </c>
      <c r="J37" s="101">
        <v>2.8205563300000001</v>
      </c>
      <c r="K37" s="101">
        <v>0.30453661999999998</v>
      </c>
      <c r="L37" s="101">
        <v>0.38023993</v>
      </c>
      <c r="M37" s="101">
        <v>0.36790599000000002</v>
      </c>
      <c r="N37" s="551">
        <v>8.8489412500000011</v>
      </c>
      <c r="O37" s="159"/>
      <c r="P37" s="1070"/>
    </row>
    <row r="38" spans="1:16" s="71" customFormat="1" ht="15.75" customHeight="1">
      <c r="A38" s="1379" t="s">
        <v>1454</v>
      </c>
      <c r="B38" s="101">
        <v>1E-4</v>
      </c>
      <c r="C38" s="101">
        <v>1E-4</v>
      </c>
      <c r="D38" s="101">
        <v>1E-4</v>
      </c>
      <c r="E38" s="101">
        <v>1.9260499999999999E-3</v>
      </c>
      <c r="F38" s="101">
        <v>1.1153209999999998E-2</v>
      </c>
      <c r="G38" s="101">
        <v>1E-4</v>
      </c>
      <c r="H38" s="101">
        <v>1E-4</v>
      </c>
      <c r="I38" s="101">
        <v>1E-4</v>
      </c>
      <c r="J38" s="101">
        <v>1E-4</v>
      </c>
      <c r="K38" s="101">
        <v>1E-4</v>
      </c>
      <c r="L38" s="101">
        <v>1E-4</v>
      </c>
      <c r="M38" s="101">
        <v>0.72039041000000004</v>
      </c>
      <c r="N38" s="551">
        <v>0.73436967000000009</v>
      </c>
      <c r="O38" s="159"/>
      <c r="P38" s="1070"/>
    </row>
    <row r="39" spans="1:16" s="71" customFormat="1" ht="15.75" customHeight="1">
      <c r="A39" s="437" t="s">
        <v>1388</v>
      </c>
      <c r="B39" s="101">
        <v>1.18033068</v>
      </c>
      <c r="C39" s="101">
        <v>1.05923908</v>
      </c>
      <c r="D39" s="101">
        <v>3.3316238500000002</v>
      </c>
      <c r="E39" s="101">
        <v>1.65184621</v>
      </c>
      <c r="F39" s="101">
        <v>2.3016428599999998</v>
      </c>
      <c r="G39" s="101">
        <v>0.23554139000000002</v>
      </c>
      <c r="H39" s="101">
        <v>0.50289728</v>
      </c>
      <c r="I39" s="101">
        <v>1.9469262899999999</v>
      </c>
      <c r="J39" s="101">
        <v>0.63777976999999997</v>
      </c>
      <c r="K39" s="101">
        <v>0.74723052000000001</v>
      </c>
      <c r="L39" s="101">
        <v>0.33764253999999999</v>
      </c>
      <c r="M39" s="101">
        <v>0.68997173999999994</v>
      </c>
      <c r="N39" s="551">
        <v>14.622672209999999</v>
      </c>
      <c r="O39" s="159"/>
      <c r="P39" s="1070"/>
    </row>
    <row r="40" spans="1:16" s="71" customFormat="1" ht="15.75" customHeight="1">
      <c r="A40" s="437" t="s">
        <v>1455</v>
      </c>
      <c r="B40" s="101">
        <v>0.62228099999999997</v>
      </c>
      <c r="C40" s="101">
        <v>8.5612386999999988</v>
      </c>
      <c r="D40" s="101">
        <v>3.5585439999999999</v>
      </c>
      <c r="E40" s="101">
        <v>2.3725000000000001</v>
      </c>
      <c r="F40" s="101">
        <v>3.2085303399999998</v>
      </c>
      <c r="G40" s="101">
        <v>5.9863249999999999</v>
      </c>
      <c r="H40" s="101">
        <v>1.6549990000000001</v>
      </c>
      <c r="I40" s="101">
        <v>2.9909751</v>
      </c>
      <c r="J40" s="101">
        <v>0.22439000000000001</v>
      </c>
      <c r="K40" s="101">
        <v>1.686577</v>
      </c>
      <c r="L40" s="101">
        <v>6.6036989999999998</v>
      </c>
      <c r="M40" s="101">
        <v>7.9606539999999999</v>
      </c>
      <c r="N40" s="551">
        <v>45.430713139999995</v>
      </c>
      <c r="O40" s="159"/>
      <c r="P40" s="1070"/>
    </row>
    <row r="41" spans="1:16" s="71" customFormat="1" ht="15.75" customHeight="1">
      <c r="A41" s="437" t="s">
        <v>1389</v>
      </c>
      <c r="B41" s="101">
        <v>2.9696258900000001</v>
      </c>
      <c r="C41" s="101">
        <v>2.7681325299999999</v>
      </c>
      <c r="D41" s="101">
        <v>3.3866172400000001</v>
      </c>
      <c r="E41" s="101">
        <v>4.111192</v>
      </c>
      <c r="F41" s="101">
        <v>4.1496541200000001</v>
      </c>
      <c r="G41" s="101">
        <v>3.1948329599999998</v>
      </c>
      <c r="H41" s="101">
        <v>4.0753094499999998</v>
      </c>
      <c r="I41" s="101">
        <v>3.0535803800000001</v>
      </c>
      <c r="J41" s="101">
        <v>4.0506621899999997</v>
      </c>
      <c r="K41" s="101">
        <v>3.0794237099999999</v>
      </c>
      <c r="L41" s="101">
        <v>3.16697805</v>
      </c>
      <c r="M41" s="101">
        <v>4.5932840300000004</v>
      </c>
      <c r="N41" s="551">
        <v>42.599292549999994</v>
      </c>
      <c r="O41" s="159"/>
      <c r="P41" s="1070"/>
    </row>
    <row r="42" spans="1:16" s="71" customFormat="1" ht="15.75" customHeight="1">
      <c r="A42" s="180" t="s">
        <v>1320</v>
      </c>
      <c r="B42" s="100">
        <v>1.3847284099999999</v>
      </c>
      <c r="C42" s="100">
        <v>1.7368255100000001</v>
      </c>
      <c r="D42" s="100">
        <v>0.97609315000000008</v>
      </c>
      <c r="E42" s="100">
        <v>1.1322456399999998</v>
      </c>
      <c r="F42" s="100">
        <v>6.3981797700000005</v>
      </c>
      <c r="G42" s="100">
        <v>1.7208441399999999</v>
      </c>
      <c r="H42" s="100">
        <v>1.01370801</v>
      </c>
      <c r="I42" s="100">
        <v>1.2939841200000002</v>
      </c>
      <c r="J42" s="100">
        <v>3.2145234999999999</v>
      </c>
      <c r="K42" s="100">
        <v>0.83769382999999997</v>
      </c>
      <c r="L42" s="100">
        <v>1.83821155</v>
      </c>
      <c r="M42" s="100">
        <v>5.2985916399999997</v>
      </c>
      <c r="N42" s="554">
        <v>26.845629269999996</v>
      </c>
      <c r="O42" s="159"/>
      <c r="P42" s="1070"/>
    </row>
    <row r="43" spans="1:16" s="71" customFormat="1" ht="15.75" customHeight="1">
      <c r="A43" s="237" t="s">
        <v>1322</v>
      </c>
      <c r="B43" s="554">
        <v>774.09937786</v>
      </c>
      <c r="C43" s="554">
        <v>592.50131235000003</v>
      </c>
      <c r="D43" s="554">
        <v>692.31515905000003</v>
      </c>
      <c r="E43" s="554">
        <v>650.81676758999993</v>
      </c>
      <c r="F43" s="554">
        <v>681.22834189000002</v>
      </c>
      <c r="G43" s="554">
        <v>659.77497071000005</v>
      </c>
      <c r="H43" s="554">
        <v>633.07893381000008</v>
      </c>
      <c r="I43" s="554">
        <v>661.1110334</v>
      </c>
      <c r="J43" s="554">
        <v>655.30433884000001</v>
      </c>
      <c r="K43" s="554">
        <v>610.37746836999997</v>
      </c>
      <c r="L43" s="554">
        <v>647.98529446999999</v>
      </c>
      <c r="M43" s="554">
        <v>651.34334727999999</v>
      </c>
      <c r="N43" s="554">
        <v>7909.936345619999</v>
      </c>
      <c r="O43" s="159"/>
      <c r="P43" s="1070"/>
    </row>
    <row r="44" spans="1:16" s="71" customFormat="1" ht="15.75" customHeight="1">
      <c r="A44" s="347" t="s">
        <v>1327</v>
      </c>
      <c r="B44" s="554">
        <v>739.74528523000004</v>
      </c>
      <c r="C44" s="554">
        <v>558.93909655999994</v>
      </c>
      <c r="D44" s="554">
        <v>670.40358914000001</v>
      </c>
      <c r="E44" s="554">
        <v>624.29106774000002</v>
      </c>
      <c r="F44" s="554">
        <v>651.89710686000001</v>
      </c>
      <c r="G44" s="554">
        <v>634.07063199000004</v>
      </c>
      <c r="H44" s="554">
        <v>613.40941684000006</v>
      </c>
      <c r="I44" s="554">
        <v>625.86756422999997</v>
      </c>
      <c r="J44" s="554">
        <v>622.11045588000002</v>
      </c>
      <c r="K44" s="554">
        <v>581.60094478999997</v>
      </c>
      <c r="L44" s="554">
        <v>601.19443023999997</v>
      </c>
      <c r="M44" s="554">
        <v>616.63637304999997</v>
      </c>
      <c r="N44" s="554">
        <v>7540.1659625499988</v>
      </c>
      <c r="O44" s="159"/>
      <c r="P44" s="1070"/>
    </row>
    <row r="45" spans="1:16" s="71" customFormat="1" ht="15.75" customHeight="1">
      <c r="A45" s="352" t="s">
        <v>230</v>
      </c>
      <c r="B45" s="101">
        <v>739.74528523000004</v>
      </c>
      <c r="C45" s="101">
        <v>558.93909655999994</v>
      </c>
      <c r="D45" s="101">
        <v>670.40358914000001</v>
      </c>
      <c r="E45" s="101">
        <v>624.29106774000002</v>
      </c>
      <c r="F45" s="101">
        <v>651.89710686000001</v>
      </c>
      <c r="G45" s="101">
        <v>634.07063199000004</v>
      </c>
      <c r="H45" s="101">
        <v>613.40941684000006</v>
      </c>
      <c r="I45" s="101">
        <v>625.86756422999997</v>
      </c>
      <c r="J45" s="101">
        <v>622.11045588000002</v>
      </c>
      <c r="K45" s="101">
        <v>581.60094478999997</v>
      </c>
      <c r="L45" s="101">
        <v>601.19443023999997</v>
      </c>
      <c r="M45" s="101">
        <v>616.63637304999997</v>
      </c>
      <c r="N45" s="551">
        <v>7540.1659625499988</v>
      </c>
      <c r="O45" s="159"/>
      <c r="P45" s="1070"/>
    </row>
    <row r="46" spans="1:16" s="71" customFormat="1" ht="15.75" customHeight="1">
      <c r="A46" s="351" t="s">
        <v>1328</v>
      </c>
      <c r="B46" s="554">
        <v>3.0570212699999999</v>
      </c>
      <c r="C46" s="554">
        <v>5.8859645599999997</v>
      </c>
      <c r="D46" s="554">
        <v>4.0850420500000002</v>
      </c>
      <c r="E46" s="554">
        <v>3.8169953400000001</v>
      </c>
      <c r="F46" s="554">
        <v>2.8797504700000003</v>
      </c>
      <c r="G46" s="554">
        <v>4.0234495800000003</v>
      </c>
      <c r="H46" s="554">
        <v>3.4895948900000002</v>
      </c>
      <c r="I46" s="554">
        <v>3.6434308300000002</v>
      </c>
      <c r="J46" s="554">
        <v>4.1208915299999997</v>
      </c>
      <c r="K46" s="554">
        <v>3.65357764</v>
      </c>
      <c r="L46" s="554">
        <v>3.4562822599999996</v>
      </c>
      <c r="M46" s="554">
        <v>4.2282109199999995</v>
      </c>
      <c r="N46" s="554">
        <v>46.34021134000001</v>
      </c>
      <c r="O46" s="159"/>
      <c r="P46" s="1070"/>
    </row>
    <row r="47" spans="1:16" s="71" customFormat="1" ht="15.75" customHeight="1">
      <c r="A47" s="781" t="s">
        <v>231</v>
      </c>
      <c r="B47" s="101">
        <v>3.0570212699999999</v>
      </c>
      <c r="C47" s="101">
        <v>5.8859645599999997</v>
      </c>
      <c r="D47" s="101">
        <v>4.0850420500000002</v>
      </c>
      <c r="E47" s="101">
        <v>3.8169953400000001</v>
      </c>
      <c r="F47" s="101">
        <v>2.8797504700000003</v>
      </c>
      <c r="G47" s="101">
        <v>4.0234495800000003</v>
      </c>
      <c r="H47" s="101">
        <v>3.4895948900000002</v>
      </c>
      <c r="I47" s="101">
        <v>3.6434308300000002</v>
      </c>
      <c r="J47" s="101">
        <v>4.1208915299999997</v>
      </c>
      <c r="K47" s="101">
        <v>3.65357764</v>
      </c>
      <c r="L47" s="101">
        <v>3.4562822599999996</v>
      </c>
      <c r="M47" s="101">
        <v>4.2282109199999995</v>
      </c>
      <c r="N47" s="551">
        <v>46.34021134000001</v>
      </c>
      <c r="O47" s="159"/>
      <c r="P47" s="1070"/>
    </row>
    <row r="48" spans="1:16" s="83" customFormat="1" ht="15.75" customHeight="1">
      <c r="A48" s="351" t="s">
        <v>7</v>
      </c>
      <c r="B48" s="554">
        <v>27.671398619999998</v>
      </c>
      <c r="C48" s="554">
        <v>22.000454019999999</v>
      </c>
      <c r="D48" s="554">
        <v>13.2068311</v>
      </c>
      <c r="E48" s="554">
        <v>18.59789653</v>
      </c>
      <c r="F48" s="554">
        <v>17.445452719999999</v>
      </c>
      <c r="G48" s="554">
        <v>16.0104772</v>
      </c>
      <c r="H48" s="554">
        <v>11.018745019999999</v>
      </c>
      <c r="I48" s="554">
        <v>14.184178449999999</v>
      </c>
      <c r="J48" s="554">
        <v>18.780069269999998</v>
      </c>
      <c r="K48" s="554">
        <v>19.293408289999999</v>
      </c>
      <c r="L48" s="554">
        <v>37.028388980000003</v>
      </c>
      <c r="M48" s="554">
        <v>21.86605187</v>
      </c>
      <c r="N48" s="554">
        <v>237.10335206999997</v>
      </c>
      <c r="O48" s="159"/>
      <c r="P48" s="1070"/>
    </row>
    <row r="49" spans="1:16" s="83" customFormat="1" ht="15.75" customHeight="1">
      <c r="A49" s="160" t="s">
        <v>1329</v>
      </c>
      <c r="B49" s="101">
        <v>19.16739862</v>
      </c>
      <c r="C49" s="101">
        <v>21.384554019999999</v>
      </c>
      <c r="D49" s="101">
        <v>12.7717311</v>
      </c>
      <c r="E49" s="101">
        <v>18.18949653</v>
      </c>
      <c r="F49" s="101">
        <v>17.141952719999999</v>
      </c>
      <c r="G49" s="101">
        <v>15.702277199999999</v>
      </c>
      <c r="H49" s="101">
        <v>10.702245019999999</v>
      </c>
      <c r="I49" s="101">
        <v>13.753078449999999</v>
      </c>
      <c r="J49" s="101">
        <v>18.471769269999999</v>
      </c>
      <c r="K49" s="101">
        <v>17.59610829</v>
      </c>
      <c r="L49" s="101">
        <v>33.273488980000003</v>
      </c>
      <c r="M49" s="101">
        <v>11.571251869999999</v>
      </c>
      <c r="N49" s="551">
        <v>209.72535206999999</v>
      </c>
      <c r="O49" s="159"/>
      <c r="P49" s="1070"/>
    </row>
    <row r="50" spans="1:16" s="83" customFormat="1" ht="15.75" customHeight="1">
      <c r="A50" s="104" t="s">
        <v>238</v>
      </c>
      <c r="B50" s="101">
        <v>8.5039999999999996</v>
      </c>
      <c r="C50" s="101">
        <v>0.6159</v>
      </c>
      <c r="D50" s="101">
        <v>0.43509999999999999</v>
      </c>
      <c r="E50" s="101">
        <v>0.40839999999999999</v>
      </c>
      <c r="F50" s="101">
        <v>0.30349999999999999</v>
      </c>
      <c r="G50" s="101">
        <v>0.30819999999999997</v>
      </c>
      <c r="H50" s="101">
        <v>0.3165</v>
      </c>
      <c r="I50" s="101">
        <v>0.43109999999999998</v>
      </c>
      <c r="J50" s="101">
        <v>0.30830000000000002</v>
      </c>
      <c r="K50" s="101">
        <v>1.6973</v>
      </c>
      <c r="L50" s="101">
        <v>3.7549000000000001</v>
      </c>
      <c r="M50" s="101">
        <v>10.2948</v>
      </c>
      <c r="N50" s="551">
        <v>27.378</v>
      </c>
      <c r="O50" s="159"/>
      <c r="P50" s="1070"/>
    </row>
    <row r="51" spans="1:16" s="83" customFormat="1" ht="15.75" customHeight="1">
      <c r="A51" s="172" t="s">
        <v>1331</v>
      </c>
      <c r="B51" s="100">
        <v>3.6256727400000002</v>
      </c>
      <c r="C51" s="1355">
        <v>5.6757972099999998</v>
      </c>
      <c r="D51" s="100">
        <v>4.6196967600000001</v>
      </c>
      <c r="E51" s="100">
        <v>4.1108079799999997</v>
      </c>
      <c r="F51" s="100">
        <v>9.0060318400000003</v>
      </c>
      <c r="G51" s="100">
        <v>5.6704119400000002</v>
      </c>
      <c r="H51" s="100">
        <v>5.16117706</v>
      </c>
      <c r="I51" s="100">
        <v>17.41585989</v>
      </c>
      <c r="J51" s="100">
        <v>10.29292216</v>
      </c>
      <c r="K51" s="100">
        <v>5.8295376500000007</v>
      </c>
      <c r="L51" s="100">
        <v>6.3061929900000004</v>
      </c>
      <c r="M51" s="100">
        <v>8.61271144</v>
      </c>
      <c r="N51" s="554">
        <v>86.326819659999998</v>
      </c>
      <c r="O51" s="159"/>
      <c r="P51" s="1070"/>
    </row>
    <row r="52" spans="1:16" s="83" customFormat="1" ht="15.75" customHeight="1">
      <c r="A52" s="172" t="s">
        <v>1333</v>
      </c>
      <c r="B52" s="100">
        <v>1.1285203100000001</v>
      </c>
      <c r="C52" s="100">
        <v>0.74726316000000004</v>
      </c>
      <c r="D52" s="100">
        <v>0.74703715000000004</v>
      </c>
      <c r="E52" s="100">
        <v>0.77581579000000001</v>
      </c>
      <c r="F52" s="100">
        <v>0.63477450000000002</v>
      </c>
      <c r="G52" s="100">
        <v>0.8298691800000001</v>
      </c>
      <c r="H52" s="100">
        <v>0.57913344</v>
      </c>
      <c r="I52" s="100">
        <v>0.75784607999999998</v>
      </c>
      <c r="J52" s="100">
        <v>0.80880830000000004</v>
      </c>
      <c r="K52" s="100">
        <v>0.53453479000000004</v>
      </c>
      <c r="L52" s="100">
        <v>0.92749113999999999</v>
      </c>
      <c r="M52" s="100">
        <v>0.53453753000000004</v>
      </c>
      <c r="N52" s="100">
        <v>9.0056313699999997</v>
      </c>
      <c r="O52" s="159"/>
      <c r="P52" s="1070"/>
    </row>
    <row r="53" spans="1:16" s="82" customFormat="1" ht="15.75" customHeight="1">
      <c r="A53" s="160" t="s">
        <v>1334</v>
      </c>
      <c r="B53" s="101">
        <v>1.1285203100000001</v>
      </c>
      <c r="C53" s="101">
        <v>0.74726316000000004</v>
      </c>
      <c r="D53" s="101">
        <v>0.74703715000000004</v>
      </c>
      <c r="E53" s="101">
        <v>0.77581579000000001</v>
      </c>
      <c r="F53" s="101">
        <v>0.63477450000000002</v>
      </c>
      <c r="G53" s="101">
        <v>0.8298691800000001</v>
      </c>
      <c r="H53" s="101">
        <v>0.57913344</v>
      </c>
      <c r="I53" s="101">
        <v>0.75784607999999998</v>
      </c>
      <c r="J53" s="101">
        <v>0.80880830000000004</v>
      </c>
      <c r="K53" s="101">
        <v>0.53453479000000004</v>
      </c>
      <c r="L53" s="101">
        <v>0.92749113999999999</v>
      </c>
      <c r="M53" s="101">
        <v>0.53453753000000004</v>
      </c>
      <c r="N53" s="551">
        <v>9.0056313699999997</v>
      </c>
      <c r="O53" s="808"/>
      <c r="P53" s="1284"/>
    </row>
    <row r="54" spans="1:16" s="83" customFormat="1" ht="15.75" customHeight="1">
      <c r="A54" s="172" t="s">
        <v>1335</v>
      </c>
      <c r="B54" s="100">
        <v>5.3975000000000002E-2</v>
      </c>
      <c r="C54" s="100">
        <v>7.7244999999999994E-2</v>
      </c>
      <c r="D54" s="100">
        <v>8.9925000000000005E-2</v>
      </c>
      <c r="E54" s="100">
        <v>0.199605</v>
      </c>
      <c r="F54" s="100">
        <v>6.1929999999999999E-2</v>
      </c>
      <c r="G54" s="100">
        <v>9.8655000000000007E-2</v>
      </c>
      <c r="H54" s="100">
        <v>9.9970000000000003E-2</v>
      </c>
      <c r="I54" s="100">
        <v>0.11019</v>
      </c>
      <c r="J54" s="100">
        <v>0.119855</v>
      </c>
      <c r="K54" s="100">
        <v>0.102622</v>
      </c>
      <c r="L54" s="100">
        <v>0.10806499999999999</v>
      </c>
      <c r="M54" s="100">
        <v>9.2615000000000003E-2</v>
      </c>
      <c r="N54" s="100">
        <v>1.2146520000000001</v>
      </c>
      <c r="O54" s="159"/>
      <c r="P54" s="1070"/>
    </row>
    <row r="55" spans="1:16" s="83" customFormat="1" ht="15.75" customHeight="1">
      <c r="A55" s="160" t="s">
        <v>1392</v>
      </c>
      <c r="B55" s="101">
        <v>5.3975000000000002E-2</v>
      </c>
      <c r="C55" s="101">
        <v>7.7244999999999994E-2</v>
      </c>
      <c r="D55" s="101">
        <v>8.9925000000000005E-2</v>
      </c>
      <c r="E55" s="101">
        <v>0.199605</v>
      </c>
      <c r="F55" s="101">
        <v>6.1929999999999999E-2</v>
      </c>
      <c r="G55" s="101">
        <v>9.8655000000000007E-2</v>
      </c>
      <c r="H55" s="101">
        <v>9.9970000000000003E-2</v>
      </c>
      <c r="I55" s="101">
        <v>0.11019</v>
      </c>
      <c r="J55" s="101">
        <v>0.119855</v>
      </c>
      <c r="K55" s="101">
        <v>0.102622</v>
      </c>
      <c r="L55" s="101">
        <v>0.10806499999999999</v>
      </c>
      <c r="M55" s="101">
        <v>9.2615000000000003E-2</v>
      </c>
      <c r="N55" s="551">
        <v>1.2146520000000001</v>
      </c>
      <c r="O55" s="159"/>
      <c r="P55" s="1070"/>
    </row>
    <row r="56" spans="1:16" s="83" customFormat="1" ht="15.75" customHeight="1">
      <c r="A56" s="172" t="s">
        <v>1337</v>
      </c>
      <c r="B56" s="100">
        <v>0.19593076000000001</v>
      </c>
      <c r="C56" s="100">
        <v>0.43072606000000002</v>
      </c>
      <c r="D56" s="100">
        <v>2.0456698500000003</v>
      </c>
      <c r="E56" s="100">
        <v>0.82982102999999996</v>
      </c>
      <c r="F56" s="100">
        <v>0.21214435000000001</v>
      </c>
      <c r="G56" s="100">
        <v>0.92611672000000012</v>
      </c>
      <c r="H56" s="100">
        <v>0.10103947000000001</v>
      </c>
      <c r="I56" s="100">
        <v>0.5532206300000001</v>
      </c>
      <c r="J56" s="100">
        <v>0.61185655999999999</v>
      </c>
      <c r="K56" s="100">
        <v>0.89050980000000002</v>
      </c>
      <c r="L56" s="100">
        <v>1.01079725</v>
      </c>
      <c r="M56" s="100">
        <v>6.1888175699999994</v>
      </c>
      <c r="N56" s="100">
        <v>13.99665005</v>
      </c>
      <c r="O56" s="159"/>
      <c r="P56" s="1070"/>
    </row>
    <row r="57" spans="1:16" s="83" customFormat="1" ht="15.75" customHeight="1">
      <c r="A57" s="1285" t="s">
        <v>1382</v>
      </c>
      <c r="B57" s="101">
        <v>0.191302</v>
      </c>
      <c r="C57" s="101">
        <v>0.42462800000000001</v>
      </c>
      <c r="D57" s="101">
        <v>2.0106698500000002</v>
      </c>
      <c r="E57" s="101">
        <v>0.82846111</v>
      </c>
      <c r="F57" s="101">
        <v>0.211478</v>
      </c>
      <c r="G57" s="101">
        <v>0.92034880000000008</v>
      </c>
      <c r="H57" s="101">
        <v>9.8002000000000006E-2</v>
      </c>
      <c r="I57" s="101">
        <v>0.52487915000000007</v>
      </c>
      <c r="J57" s="101">
        <v>0.61165000999999997</v>
      </c>
      <c r="K57" s="101">
        <v>0.88983385999999998</v>
      </c>
      <c r="L57" s="101">
        <v>1.009388</v>
      </c>
      <c r="M57" s="101">
        <v>6.1784245199999992</v>
      </c>
      <c r="N57" s="551">
        <v>13.8990653</v>
      </c>
      <c r="O57" s="159"/>
      <c r="P57" s="1070"/>
    </row>
    <row r="58" spans="1:16" s="83" customFormat="1" ht="15.75" customHeight="1">
      <c r="A58" s="1379" t="s">
        <v>222</v>
      </c>
      <c r="B58" s="101">
        <v>4.62876E-3</v>
      </c>
      <c r="C58" s="101">
        <v>6.0980600000000006E-3</v>
      </c>
      <c r="D58" s="101">
        <v>3.5000000000000003E-2</v>
      </c>
      <c r="E58" s="101">
        <v>1.3599200000000001E-3</v>
      </c>
      <c r="F58" s="101">
        <v>6.6635000000000002E-4</v>
      </c>
      <c r="G58" s="101">
        <v>5.7679200000000002E-3</v>
      </c>
      <c r="H58" s="101">
        <v>3.03747E-3</v>
      </c>
      <c r="I58" s="101">
        <v>2.8341479999999999E-2</v>
      </c>
      <c r="J58" s="101">
        <v>2.0655000000000001E-4</v>
      </c>
      <c r="K58" s="101">
        <v>6.7594000000000009E-4</v>
      </c>
      <c r="L58" s="101">
        <v>1.4092499999999999E-3</v>
      </c>
      <c r="M58" s="101">
        <v>1.0393049999999999E-2</v>
      </c>
      <c r="N58" s="551">
        <v>9.7584750000000012E-2</v>
      </c>
      <c r="O58" s="159"/>
      <c r="P58" s="1070"/>
    </row>
    <row r="59" spans="1:16" s="83" customFormat="1" ht="15.75" customHeight="1">
      <c r="A59" s="735" t="s">
        <v>468</v>
      </c>
      <c r="B59" s="674">
        <v>1725.8092278900003</v>
      </c>
      <c r="C59" s="674">
        <v>1485.4560616799999</v>
      </c>
      <c r="D59" s="674">
        <v>1628.8373874600002</v>
      </c>
      <c r="E59" s="674">
        <v>2166.48100931</v>
      </c>
      <c r="F59" s="674">
        <v>1655.7351496799999</v>
      </c>
      <c r="G59" s="674">
        <v>1532.2094151300003</v>
      </c>
      <c r="H59" s="674">
        <v>1441.3276323300001</v>
      </c>
      <c r="I59" s="674">
        <v>1485.7406909000001</v>
      </c>
      <c r="J59" s="674">
        <v>1452.11048418</v>
      </c>
      <c r="K59" s="674">
        <v>1653.1013645599999</v>
      </c>
      <c r="L59" s="674">
        <v>1509.0250009600002</v>
      </c>
      <c r="M59" s="674">
        <v>1723.0227692799999</v>
      </c>
      <c r="N59" s="674">
        <v>19458.856193359999</v>
      </c>
      <c r="O59" s="159"/>
      <c r="P59" s="1070"/>
    </row>
    <row r="60" spans="1:16" s="83" customFormat="1" ht="14.25" customHeight="1">
      <c r="A60" s="328" t="s">
        <v>742</v>
      </c>
      <c r="B60" s="554"/>
      <c r="C60" s="554"/>
      <c r="D60" s="554"/>
      <c r="E60" s="554"/>
      <c r="F60" s="554"/>
      <c r="G60" s="554"/>
      <c r="H60" s="554"/>
      <c r="I60" s="554"/>
      <c r="J60" s="554"/>
      <c r="K60" s="554"/>
      <c r="L60" s="554"/>
      <c r="M60" s="554"/>
      <c r="N60" s="554"/>
      <c r="O60" s="91"/>
    </row>
    <row r="61" spans="1:16" s="83" customFormat="1">
      <c r="A61" s="1516" t="s">
        <v>1872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380"/>
      <c r="O61" s="91"/>
    </row>
    <row r="62" spans="1:16" s="83" customFormat="1" ht="15.75">
      <c r="A62" s="930" t="s">
        <v>1981</v>
      </c>
      <c r="B62" s="219"/>
      <c r="C62" s="219"/>
      <c r="D62" s="353"/>
      <c r="E62" s="219"/>
      <c r="F62" s="219"/>
      <c r="G62" s="219"/>
      <c r="H62" s="219"/>
      <c r="I62" s="219"/>
      <c r="J62" s="219"/>
      <c r="K62" s="219"/>
      <c r="L62" s="219"/>
      <c r="M62" s="219"/>
      <c r="N62" s="353"/>
      <c r="O62" s="91"/>
    </row>
    <row r="63" spans="1:16" s="83" customFormat="1">
      <c r="A63" s="89"/>
      <c r="B63" s="219"/>
      <c r="C63" s="219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380"/>
      <c r="O63" s="91"/>
    </row>
    <row r="64" spans="1:16" s="83" customFormat="1">
      <c r="A64" s="94"/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14"/>
    </row>
    <row r="65" spans="1:15" s="82" customFormat="1">
      <c r="A65" s="89"/>
      <c r="B65" s="219"/>
      <c r="C65" s="353"/>
      <c r="D65" s="219"/>
      <c r="E65" s="219"/>
      <c r="F65" s="219"/>
      <c r="G65" s="219"/>
      <c r="H65" s="219"/>
      <c r="I65" s="219"/>
      <c r="J65" s="219"/>
      <c r="K65" s="219"/>
      <c r="L65" s="219"/>
      <c r="M65" s="219"/>
      <c r="N65" s="353"/>
      <c r="O65" s="93"/>
    </row>
    <row r="66" spans="1:15" s="83" customFormat="1">
      <c r="A66" s="94"/>
      <c r="B66" s="106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91"/>
    </row>
    <row r="67" spans="1:15" s="82" customFormat="1">
      <c r="A67" s="89"/>
      <c r="B67" s="169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93"/>
    </row>
    <row r="68" spans="1:15" s="83" customFormat="1">
      <c r="A68" s="89"/>
      <c r="B68" s="219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91"/>
    </row>
    <row r="69" spans="1:15" s="83" customFormat="1" ht="12" customHeight="1">
      <c r="A69" s="94"/>
      <c r="B69" s="106"/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91"/>
    </row>
    <row r="70" spans="1:15" s="83" customFormat="1">
      <c r="A70" s="94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91"/>
    </row>
    <row r="71" spans="1:15" s="83" customFormat="1">
      <c r="A71" s="94"/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91"/>
    </row>
    <row r="72" spans="1:15" s="82" customFormat="1">
      <c r="A72" s="89"/>
      <c r="B72" s="219"/>
      <c r="C72" s="219"/>
      <c r="D72" s="219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93"/>
    </row>
    <row r="73" spans="1:15">
      <c r="A73" s="94"/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239"/>
    </row>
    <row r="74" spans="1:15" s="83" customFormat="1">
      <c r="A74" s="66"/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91"/>
    </row>
  </sheetData>
  <phoneticPr fontId="0" type="noConversion"/>
  <pageMargins left="1.01" right="0.66" top="0.34" bottom="0.46" header="0.27559055118110237" footer="0.5"/>
  <pageSetup scale="58" orientation="landscape" r:id="rId1"/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D67"/>
  <sheetViews>
    <sheetView showGridLines="0" zoomScaleNormal="100" workbookViewId="0">
      <selection activeCell="C64" sqref="C64"/>
    </sheetView>
  </sheetViews>
  <sheetFormatPr defaultRowHeight="15"/>
  <cols>
    <col min="1" max="1" width="57.5703125" style="66" customWidth="1"/>
    <col min="2" max="2" width="19.85546875" style="66" customWidth="1"/>
    <col min="3" max="3" width="22.140625" style="66" customWidth="1"/>
    <col min="4" max="4" width="12.7109375" style="66" customWidth="1"/>
    <col min="5" max="16384" width="9.140625" style="66"/>
  </cols>
  <sheetData>
    <row r="1" spans="1:4">
      <c r="A1" s="544" t="s">
        <v>332</v>
      </c>
      <c r="B1" s="78"/>
      <c r="C1" s="78"/>
      <c r="D1" s="78">
        <v>58</v>
      </c>
    </row>
    <row r="2" spans="1:4">
      <c r="A2" s="71"/>
      <c r="B2" s="71"/>
      <c r="C2" s="71"/>
      <c r="D2" s="71"/>
    </row>
    <row r="3" spans="1:4">
      <c r="A3" s="71"/>
      <c r="B3" s="71"/>
      <c r="C3" s="71"/>
      <c r="D3" s="71"/>
    </row>
    <row r="4" spans="1:4">
      <c r="A4" s="71"/>
      <c r="B4" s="71"/>
      <c r="C4" s="71"/>
      <c r="D4" s="71"/>
    </row>
    <row r="5" spans="1:4">
      <c r="A5" s="71"/>
      <c r="B5" s="71"/>
      <c r="C5" s="71"/>
      <c r="D5" s="71"/>
    </row>
    <row r="6" spans="1:4">
      <c r="A6" s="71"/>
      <c r="B6" s="71"/>
      <c r="C6" s="71"/>
      <c r="D6" s="71"/>
    </row>
    <row r="7" spans="1:4">
      <c r="A7" s="71"/>
      <c r="B7" s="71"/>
      <c r="C7" s="71"/>
      <c r="D7" s="71"/>
    </row>
    <row r="10" spans="1:4">
      <c r="A10" s="73" t="s">
        <v>1518</v>
      </c>
    </row>
    <row r="11" spans="1:4">
      <c r="A11" s="73" t="s">
        <v>1905</v>
      </c>
    </row>
    <row r="12" spans="1:4">
      <c r="A12" s="82" t="s">
        <v>1653</v>
      </c>
    </row>
    <row r="13" spans="1:4">
      <c r="A13" s="71" t="s">
        <v>416</v>
      </c>
    </row>
    <row r="14" spans="1:4">
      <c r="A14" s="218" t="s">
        <v>344</v>
      </c>
      <c r="B14" s="1553">
        <v>2015</v>
      </c>
      <c r="C14" s="1553">
        <v>2016</v>
      </c>
    </row>
    <row r="15" spans="1:4">
      <c r="A15" s="237" t="s">
        <v>420</v>
      </c>
      <c r="B15" s="1013">
        <v>9990.8091744400026</v>
      </c>
      <c r="C15" s="1013">
        <v>10918.4291546</v>
      </c>
      <c r="D15" s="237"/>
    </row>
    <row r="16" spans="1:4">
      <c r="A16" s="351" t="s">
        <v>426</v>
      </c>
      <c r="B16" s="1013">
        <v>4008.9611321100001</v>
      </c>
      <c r="C16" s="1013">
        <v>4224.2279032400011</v>
      </c>
      <c r="D16" s="351"/>
    </row>
    <row r="17" spans="1:4">
      <c r="A17" s="524" t="s">
        <v>1383</v>
      </c>
      <c r="B17" s="152">
        <v>45.13544005</v>
      </c>
      <c r="C17" s="152">
        <v>56.574092400000005</v>
      </c>
      <c r="D17" s="524"/>
    </row>
    <row r="18" spans="1:4">
      <c r="A18" s="160" t="s">
        <v>570</v>
      </c>
      <c r="B18" s="152">
        <v>2996.6927117700002</v>
      </c>
      <c r="C18" s="152">
        <v>3179.0225429000002</v>
      </c>
      <c r="D18" s="160"/>
    </row>
    <row r="19" spans="1:4">
      <c r="A19" s="102" t="s">
        <v>186</v>
      </c>
      <c r="B19" s="152">
        <v>550.56609779999997</v>
      </c>
      <c r="C19" s="152">
        <v>660.68503548000012</v>
      </c>
      <c r="D19" s="102"/>
    </row>
    <row r="20" spans="1:4">
      <c r="A20" s="89" t="s">
        <v>610</v>
      </c>
      <c r="B20" s="152">
        <v>31.460804679999995</v>
      </c>
      <c r="C20" s="152">
        <v>26.76030948</v>
      </c>
      <c r="D20" s="89"/>
    </row>
    <row r="21" spans="1:4">
      <c r="A21" s="102" t="s">
        <v>187</v>
      </c>
      <c r="B21" s="152">
        <v>129.43825597</v>
      </c>
      <c r="C21" s="152">
        <v>98.777376930000003</v>
      </c>
      <c r="D21" s="102"/>
    </row>
    <row r="22" spans="1:4">
      <c r="A22" s="102" t="s">
        <v>188</v>
      </c>
      <c r="B22" s="152">
        <v>101.54730185</v>
      </c>
      <c r="C22" s="152">
        <v>75.901111639999996</v>
      </c>
      <c r="D22" s="102"/>
    </row>
    <row r="23" spans="1:4">
      <c r="A23" s="102" t="s">
        <v>669</v>
      </c>
      <c r="B23" s="152">
        <v>154.12051998999999</v>
      </c>
      <c r="C23" s="152">
        <v>126.50743441000002</v>
      </c>
      <c r="D23" s="102"/>
    </row>
    <row r="24" spans="1:4">
      <c r="A24" s="351" t="s">
        <v>1324</v>
      </c>
      <c r="B24" s="1013">
        <v>4256.1178664500012</v>
      </c>
      <c r="C24" s="1013">
        <v>4763.4507238099995</v>
      </c>
      <c r="D24" s="351"/>
    </row>
    <row r="25" spans="1:4">
      <c r="A25" s="102" t="s">
        <v>210</v>
      </c>
      <c r="B25" s="152">
        <v>4158.6553801300006</v>
      </c>
      <c r="C25" s="152">
        <v>4680.7112407399991</v>
      </c>
      <c r="D25" s="102"/>
    </row>
    <row r="26" spans="1:4">
      <c r="A26" s="102" t="s">
        <v>1384</v>
      </c>
      <c r="B26" s="152">
        <v>3.3297362000000001</v>
      </c>
      <c r="C26" s="152">
        <v>1.1559708200000001</v>
      </c>
      <c r="D26" s="102"/>
    </row>
    <row r="27" spans="1:4">
      <c r="A27" s="917" t="s">
        <v>1385</v>
      </c>
      <c r="B27" s="152">
        <v>19.965129600000001</v>
      </c>
      <c r="C27" s="152">
        <v>33.212927850000007</v>
      </c>
      <c r="D27" s="917"/>
    </row>
    <row r="28" spans="1:4">
      <c r="A28" s="102" t="s">
        <v>1377</v>
      </c>
      <c r="B28" s="152">
        <v>26.742935379999995</v>
      </c>
      <c r="C28" s="152">
        <v>15.71223771</v>
      </c>
      <c r="D28" s="102"/>
    </row>
    <row r="29" spans="1:4">
      <c r="A29" s="102" t="s">
        <v>1378</v>
      </c>
      <c r="B29" s="152">
        <v>24.159935150000006</v>
      </c>
      <c r="C29" s="152">
        <v>14.754193220000001</v>
      </c>
      <c r="D29" s="102"/>
    </row>
    <row r="30" spans="1:4">
      <c r="A30" s="102" t="s">
        <v>1379</v>
      </c>
      <c r="B30" s="152">
        <v>23.264749990000002</v>
      </c>
      <c r="C30" s="152">
        <v>17.904153470000001</v>
      </c>
      <c r="D30" s="102"/>
    </row>
    <row r="31" spans="1:4">
      <c r="A31" s="351" t="s">
        <v>1323</v>
      </c>
      <c r="B31" s="1013">
        <v>1617.9575159999999</v>
      </c>
      <c r="C31" s="1013">
        <v>1799.9578754900001</v>
      </c>
      <c r="D31" s="351"/>
    </row>
    <row r="32" spans="1:4">
      <c r="A32" s="917" t="s">
        <v>241</v>
      </c>
      <c r="B32" s="152">
        <v>283.93506285999996</v>
      </c>
      <c r="C32" s="152">
        <v>300.73093822999999</v>
      </c>
      <c r="D32" s="917"/>
    </row>
    <row r="33" spans="1:4">
      <c r="A33" s="980" t="s">
        <v>1598</v>
      </c>
      <c r="B33" s="152">
        <v>78.909616690000007</v>
      </c>
      <c r="C33" s="152">
        <v>59.919449049999997</v>
      </c>
      <c r="D33" s="980"/>
    </row>
    <row r="34" spans="1:4">
      <c r="A34" s="917" t="s">
        <v>190</v>
      </c>
      <c r="B34" s="152">
        <v>519.26045827999997</v>
      </c>
      <c r="C34" s="152">
        <v>606.66114214000004</v>
      </c>
      <c r="D34" s="917"/>
    </row>
    <row r="35" spans="1:4">
      <c r="A35" s="917" t="s">
        <v>1595</v>
      </c>
      <c r="B35" s="152">
        <v>42.431816000000005</v>
      </c>
      <c r="C35" s="152">
        <v>51.286242999999999</v>
      </c>
      <c r="D35" s="917"/>
    </row>
    <row r="36" spans="1:4">
      <c r="A36" s="437" t="s">
        <v>684</v>
      </c>
      <c r="B36" s="152">
        <v>446.94133226999998</v>
      </c>
      <c r="C36" s="152">
        <v>574.32764510000004</v>
      </c>
      <c r="D36" s="437"/>
    </row>
    <row r="37" spans="1:4">
      <c r="A37" s="327" t="s">
        <v>611</v>
      </c>
      <c r="B37" s="152">
        <v>246.47922990000001</v>
      </c>
      <c r="C37" s="152">
        <v>207.03245797</v>
      </c>
      <c r="D37" s="327"/>
    </row>
    <row r="38" spans="1:4">
      <c r="A38" s="402" t="s">
        <v>1321</v>
      </c>
      <c r="B38" s="1013">
        <v>107.77265987999999</v>
      </c>
      <c r="C38" s="1013">
        <v>130.79265205999999</v>
      </c>
      <c r="D38" s="402"/>
    </row>
    <row r="39" spans="1:4">
      <c r="A39" s="237" t="s">
        <v>422</v>
      </c>
      <c r="B39" s="1013">
        <v>568.2853376700001</v>
      </c>
      <c r="C39" s="1013">
        <v>606.27375971999993</v>
      </c>
      <c r="D39" s="237"/>
    </row>
    <row r="40" spans="1:4">
      <c r="A40" s="352" t="s">
        <v>1386</v>
      </c>
      <c r="B40" s="152">
        <v>426.46952478000003</v>
      </c>
      <c r="C40" s="152">
        <v>467.19214162999998</v>
      </c>
      <c r="D40" s="352"/>
    </row>
    <row r="41" spans="1:4">
      <c r="A41" s="352" t="s">
        <v>1387</v>
      </c>
      <c r="B41" s="152">
        <v>5.1954141299999996</v>
      </c>
      <c r="C41" s="152">
        <v>8.8489412500000011</v>
      </c>
      <c r="D41" s="352"/>
    </row>
    <row r="42" spans="1:4">
      <c r="A42" s="1379" t="s">
        <v>1454</v>
      </c>
      <c r="B42" s="189">
        <v>0</v>
      </c>
      <c r="C42" s="152">
        <v>0.73436967000000009</v>
      </c>
    </row>
    <row r="43" spans="1:4">
      <c r="A43" s="437" t="s">
        <v>1388</v>
      </c>
      <c r="B43" s="152">
        <v>20.863337810000001</v>
      </c>
      <c r="C43" s="152">
        <v>14.622672209999999</v>
      </c>
      <c r="D43" s="437"/>
    </row>
    <row r="44" spans="1:4">
      <c r="A44" s="437" t="s">
        <v>1455</v>
      </c>
      <c r="B44" s="152">
        <v>55.322814690000008</v>
      </c>
      <c r="C44" s="152">
        <v>45.430713139999995</v>
      </c>
      <c r="D44" s="437"/>
    </row>
    <row r="45" spans="1:4">
      <c r="A45" s="437" t="s">
        <v>1389</v>
      </c>
      <c r="B45" s="152">
        <v>36.302648230000003</v>
      </c>
      <c r="C45" s="152">
        <v>42.599292549999994</v>
      </c>
      <c r="D45" s="437"/>
    </row>
    <row r="46" spans="1:4">
      <c r="A46" s="180" t="s">
        <v>1320</v>
      </c>
      <c r="B46" s="1013">
        <v>24.131598030000006</v>
      </c>
      <c r="C46" s="1013">
        <v>26.845629269999996</v>
      </c>
      <c r="D46" s="180"/>
    </row>
    <row r="47" spans="1:4">
      <c r="A47" s="237" t="s">
        <v>1322</v>
      </c>
      <c r="B47" s="1013">
        <v>7791.3740419699989</v>
      </c>
      <c r="C47" s="1013">
        <v>7909.936345619999</v>
      </c>
      <c r="D47" s="237"/>
    </row>
    <row r="48" spans="1:4">
      <c r="A48" s="347" t="s">
        <v>1327</v>
      </c>
      <c r="B48" s="152">
        <v>7486.2988840999988</v>
      </c>
      <c r="C48" s="152">
        <v>7540.1659625499988</v>
      </c>
      <c r="D48" s="347"/>
    </row>
    <row r="49" spans="1:4">
      <c r="A49" s="352" t="s">
        <v>230</v>
      </c>
      <c r="B49" s="152">
        <v>7486.2988840999988</v>
      </c>
      <c r="C49" s="152">
        <v>7540.1659625499988</v>
      </c>
      <c r="D49" s="352"/>
    </row>
    <row r="50" spans="1:4">
      <c r="A50" s="351" t="s">
        <v>1328</v>
      </c>
      <c r="B50" s="1013">
        <v>31.342102409999995</v>
      </c>
      <c r="C50" s="1013">
        <v>46.34021134000001</v>
      </c>
      <c r="D50" s="351"/>
    </row>
    <row r="51" spans="1:4">
      <c r="A51" s="781" t="s">
        <v>231</v>
      </c>
      <c r="B51" s="152">
        <v>31.342102409999995</v>
      </c>
      <c r="C51" s="152">
        <v>46.34021134000001</v>
      </c>
      <c r="D51" s="781"/>
    </row>
    <row r="52" spans="1:4">
      <c r="A52" s="351" t="s">
        <v>7</v>
      </c>
      <c r="B52" s="1013">
        <v>186.83430263000002</v>
      </c>
      <c r="C52" s="1013">
        <v>237.10335206999997</v>
      </c>
      <c r="D52" s="351"/>
    </row>
    <row r="53" spans="1:4">
      <c r="A53" s="160" t="s">
        <v>1329</v>
      </c>
      <c r="B53" s="152">
        <v>174.78420263000001</v>
      </c>
      <c r="C53" s="152">
        <v>209.72535206999999</v>
      </c>
      <c r="D53" s="160"/>
    </row>
    <row r="54" spans="1:4">
      <c r="A54" s="104" t="s">
        <v>238</v>
      </c>
      <c r="B54" s="152">
        <v>12.0501</v>
      </c>
      <c r="C54" s="152">
        <v>27.378</v>
      </c>
      <c r="D54" s="104"/>
    </row>
    <row r="55" spans="1:4">
      <c r="A55" s="172" t="s">
        <v>1331</v>
      </c>
      <c r="B55" s="1013">
        <v>86.898752829999992</v>
      </c>
      <c r="C55" s="1013">
        <v>86.326819659999998</v>
      </c>
      <c r="D55" s="172"/>
    </row>
    <row r="56" spans="1:4">
      <c r="A56" s="172" t="s">
        <v>1333</v>
      </c>
      <c r="B56" s="1013">
        <v>9.2751024400000013</v>
      </c>
      <c r="C56" s="1013">
        <v>9.0056313699999997</v>
      </c>
      <c r="D56" s="172"/>
    </row>
    <row r="57" spans="1:4">
      <c r="A57" s="160" t="s">
        <v>1334</v>
      </c>
      <c r="B57" s="152">
        <v>9.2751024400000013</v>
      </c>
      <c r="C57" s="152">
        <v>9.0056313699999997</v>
      </c>
      <c r="D57" s="160"/>
    </row>
    <row r="58" spans="1:4">
      <c r="A58" s="172" t="s">
        <v>1335</v>
      </c>
      <c r="B58" s="1013">
        <v>1.0576219999999998</v>
      </c>
      <c r="C58" s="1013">
        <v>1.2146520000000001</v>
      </c>
      <c r="D58" s="172"/>
    </row>
    <row r="59" spans="1:4">
      <c r="A59" s="160" t="s">
        <v>1392</v>
      </c>
      <c r="B59" s="152">
        <v>1.0576219999999998</v>
      </c>
      <c r="C59" s="152">
        <v>1.2146520000000001</v>
      </c>
      <c r="D59" s="160"/>
    </row>
    <row r="60" spans="1:4">
      <c r="A60" s="172" t="s">
        <v>1337</v>
      </c>
      <c r="B60" s="1013">
        <v>11.960123169999999</v>
      </c>
      <c r="C60" s="1013">
        <v>13.99665005</v>
      </c>
      <c r="D60" s="172"/>
    </row>
    <row r="61" spans="1:4">
      <c r="A61" s="1285" t="s">
        <v>1382</v>
      </c>
      <c r="B61" s="152">
        <v>10.494854789999998</v>
      </c>
      <c r="C61" s="152">
        <v>13.8990653</v>
      </c>
      <c r="D61" s="1285"/>
    </row>
    <row r="62" spans="1:4">
      <c r="A62" s="1379" t="s">
        <v>1906</v>
      </c>
      <c r="B62" s="152">
        <v>1.3694376800000001</v>
      </c>
      <c r="C62" s="1549">
        <v>0</v>
      </c>
    </row>
    <row r="63" spans="1:4">
      <c r="A63" s="1379" t="s">
        <v>222</v>
      </c>
      <c r="B63" s="152">
        <v>9.5830699999999991E-2</v>
      </c>
      <c r="C63" s="1549">
        <v>9.7584750000000012E-2</v>
      </c>
      <c r="D63" s="1379"/>
    </row>
    <row r="64" spans="1:4">
      <c r="A64" s="735" t="s">
        <v>468</v>
      </c>
      <c r="B64" s="1565">
        <v>18372.761401690001</v>
      </c>
      <c r="C64" s="1565">
        <v>19458.856193359999</v>
      </c>
    </row>
    <row r="65" spans="1:3" ht="15.75">
      <c r="A65" s="328" t="s">
        <v>742</v>
      </c>
      <c r="C65" s="152"/>
    </row>
    <row r="66" spans="1:3">
      <c r="A66" s="1516" t="s">
        <v>1872</v>
      </c>
      <c r="C66" s="152"/>
    </row>
    <row r="67" spans="1:3" ht="15.75">
      <c r="A67" s="930" t="s">
        <v>1981</v>
      </c>
      <c r="C67" s="152"/>
    </row>
  </sheetData>
  <pageMargins left="1.2204724409448819" right="0.70866141732283472" top="0.74803149606299213" bottom="0.74803149606299213" header="0.31496062992125984" footer="0.31496062992125984"/>
  <pageSetup scale="69" orientation="portrait" r:id="rId1"/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P64"/>
  <sheetViews>
    <sheetView showGridLines="0" topLeftCell="A30" zoomScaleNormal="100" zoomScaleSheetLayoutView="100" workbookViewId="0">
      <pane xSplit="1" topLeftCell="B1" activePane="topRight" state="frozen"/>
      <selection activeCell="A29" sqref="A29"/>
      <selection pane="topRight" activeCell="N39" sqref="N39"/>
    </sheetView>
  </sheetViews>
  <sheetFormatPr defaultColWidth="11.42578125" defaultRowHeight="15"/>
  <cols>
    <col min="1" max="1" width="54.85546875" style="71" customWidth="1"/>
    <col min="2" max="2" width="8.7109375" style="71" customWidth="1"/>
    <col min="3" max="3" width="8.85546875" style="71" customWidth="1"/>
    <col min="4" max="4" width="8.7109375" style="71" customWidth="1"/>
    <col min="5" max="5" width="8" style="71" customWidth="1"/>
    <col min="6" max="6" width="8.140625" style="71" customWidth="1"/>
    <col min="7" max="7" width="8" style="71" customWidth="1"/>
    <col min="8" max="8" width="7.85546875" style="71" customWidth="1"/>
    <col min="9" max="9" width="8.42578125" style="71" customWidth="1"/>
    <col min="10" max="10" width="10" style="71" customWidth="1"/>
    <col min="11" max="11" width="9.28515625" style="71" customWidth="1"/>
    <col min="12" max="12" width="10.7109375" style="71" customWidth="1"/>
    <col min="13" max="13" width="10.42578125" style="71" customWidth="1"/>
    <col min="14" max="14" width="9.5703125" style="71" customWidth="1"/>
    <col min="15" max="16384" width="11.42578125" style="71"/>
  </cols>
  <sheetData>
    <row r="1" spans="1:16" ht="14.25" customHeigh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59</v>
      </c>
    </row>
    <row r="5" spans="1:16">
      <c r="A5" s="73" t="s">
        <v>26</v>
      </c>
    </row>
    <row r="6" spans="1:16">
      <c r="A6" s="73" t="s">
        <v>1741</v>
      </c>
    </row>
    <row r="7" spans="1:16">
      <c r="A7" s="71" t="s">
        <v>416</v>
      </c>
    </row>
    <row r="8" spans="1:16" ht="17.25">
      <c r="A8" s="133" t="s">
        <v>344</v>
      </c>
      <c r="B8" s="133" t="s">
        <v>425</v>
      </c>
      <c r="C8" s="133" t="s">
        <v>385</v>
      </c>
      <c r="D8" s="133" t="s">
        <v>386</v>
      </c>
      <c r="E8" s="133" t="s">
        <v>387</v>
      </c>
      <c r="F8" s="133" t="s">
        <v>388</v>
      </c>
      <c r="G8" s="133" t="s">
        <v>389</v>
      </c>
      <c r="H8" s="133" t="s">
        <v>390</v>
      </c>
      <c r="I8" s="133" t="s">
        <v>391</v>
      </c>
      <c r="J8" s="133" t="s">
        <v>392</v>
      </c>
      <c r="K8" s="133" t="s">
        <v>393</v>
      </c>
      <c r="L8" s="133" t="s">
        <v>394</v>
      </c>
      <c r="M8" s="133" t="s">
        <v>395</v>
      </c>
      <c r="N8" s="133" t="s">
        <v>37</v>
      </c>
    </row>
    <row r="9" spans="1:16">
      <c r="A9" s="134" t="s">
        <v>420</v>
      </c>
      <c r="B9" s="918">
        <v>18.430449650000003</v>
      </c>
      <c r="C9" s="918">
        <v>16.723212820000001</v>
      </c>
      <c r="D9" s="918">
        <v>28.953916449999998</v>
      </c>
      <c r="E9" s="918">
        <v>57.268742899999992</v>
      </c>
      <c r="F9" s="918">
        <v>21.738962569999998</v>
      </c>
      <c r="G9" s="918">
        <v>24.155852969999998</v>
      </c>
      <c r="H9" s="918">
        <v>21.818369270000005</v>
      </c>
      <c r="I9" s="918">
        <v>23.968556400000001</v>
      </c>
      <c r="J9" s="918">
        <v>25.583117479999999</v>
      </c>
      <c r="K9" s="918">
        <v>38.108351130000003</v>
      </c>
      <c r="L9" s="918">
        <v>20.926336889999998</v>
      </c>
      <c r="M9" s="918">
        <v>28.466749929999999</v>
      </c>
      <c r="N9" s="918">
        <v>326.14261845999999</v>
      </c>
      <c r="O9" s="1381"/>
      <c r="P9" s="1070"/>
    </row>
    <row r="10" spans="1:16" ht="12.75" customHeight="1">
      <c r="A10" s="134" t="s">
        <v>202</v>
      </c>
      <c r="B10" s="918">
        <v>4.9228568900000003</v>
      </c>
      <c r="C10" s="918">
        <v>5.86813742</v>
      </c>
      <c r="D10" s="918">
        <v>11.37392908</v>
      </c>
      <c r="E10" s="918">
        <v>5.1236112700000005</v>
      </c>
      <c r="F10" s="918">
        <v>7.2189120800000008</v>
      </c>
      <c r="G10" s="918">
        <v>9.5358040100000014</v>
      </c>
      <c r="H10" s="918">
        <v>5.9405596699999998</v>
      </c>
      <c r="I10" s="918">
        <v>7.7018733500000005</v>
      </c>
      <c r="J10" s="918">
        <v>9.6920252599999994</v>
      </c>
      <c r="K10" s="918">
        <v>7.1455256799999987</v>
      </c>
      <c r="L10" s="918">
        <v>5.8278359200000001</v>
      </c>
      <c r="M10" s="918">
        <v>8.8927318999999994</v>
      </c>
      <c r="N10" s="918">
        <v>89.243802530000011</v>
      </c>
      <c r="O10" s="1381"/>
      <c r="P10" s="1070"/>
    </row>
    <row r="11" spans="1:16">
      <c r="A11" s="556" t="s">
        <v>569</v>
      </c>
      <c r="B11" s="101">
        <v>0.54941726000000002</v>
      </c>
      <c r="C11" s="101">
        <v>1.94024175</v>
      </c>
      <c r="D11" s="101">
        <v>7.20243433</v>
      </c>
      <c r="E11" s="101">
        <v>0.91093016000000004</v>
      </c>
      <c r="F11" s="101">
        <v>1.1841551100000001</v>
      </c>
      <c r="G11" s="101">
        <v>5.5363142300000003</v>
      </c>
      <c r="H11" s="101">
        <v>1.26524405</v>
      </c>
      <c r="I11" s="101">
        <v>3.11757442</v>
      </c>
      <c r="J11" s="101">
        <v>3.6195132700000001</v>
      </c>
      <c r="K11" s="101">
        <v>2.2012650899999997</v>
      </c>
      <c r="L11" s="101">
        <v>1.37534084</v>
      </c>
      <c r="M11" s="101">
        <v>3.74247913</v>
      </c>
      <c r="N11" s="114">
        <v>32.644909640000002</v>
      </c>
      <c r="O11" s="138"/>
      <c r="P11" s="1070"/>
    </row>
    <row r="12" spans="1:16">
      <c r="A12" s="437" t="s">
        <v>570</v>
      </c>
      <c r="B12" s="101">
        <v>2.1122515399999999</v>
      </c>
      <c r="C12" s="101">
        <v>1.72271854</v>
      </c>
      <c r="D12" s="101">
        <v>1.8627302299999999</v>
      </c>
      <c r="E12" s="101">
        <v>2.0734260400000002</v>
      </c>
      <c r="F12" s="101">
        <v>3.58011101</v>
      </c>
      <c r="G12" s="101">
        <v>1.4949721699999998</v>
      </c>
      <c r="H12" s="101">
        <v>2.2354018500000001</v>
      </c>
      <c r="I12" s="101">
        <v>2.0568644599999999</v>
      </c>
      <c r="J12" s="101">
        <v>3.5031633900000001</v>
      </c>
      <c r="K12" s="101">
        <v>2.0483863100000002</v>
      </c>
      <c r="L12" s="101">
        <v>1.76268</v>
      </c>
      <c r="M12" s="101">
        <v>1.8620658999999999</v>
      </c>
      <c r="N12" s="114">
        <v>26.314771440000005</v>
      </c>
      <c r="O12" s="138"/>
      <c r="P12" s="1070"/>
    </row>
    <row r="13" spans="1:16">
      <c r="A13" s="437" t="s">
        <v>186</v>
      </c>
      <c r="B13" s="101">
        <v>0.79396993000000005</v>
      </c>
      <c r="C13" s="101">
        <v>0.72176079000000004</v>
      </c>
      <c r="D13" s="101">
        <v>0.58443270999999997</v>
      </c>
      <c r="E13" s="101">
        <v>0.56259080000000006</v>
      </c>
      <c r="F13" s="101">
        <v>0.74703481999999999</v>
      </c>
      <c r="G13" s="101">
        <v>0.67993471999999999</v>
      </c>
      <c r="H13" s="101">
        <v>0.71825826999999998</v>
      </c>
      <c r="I13" s="101">
        <v>0.78282246</v>
      </c>
      <c r="J13" s="101">
        <v>0.78011458</v>
      </c>
      <c r="K13" s="101">
        <v>0.86881724999999999</v>
      </c>
      <c r="L13" s="101">
        <v>0.92902940000000001</v>
      </c>
      <c r="M13" s="101">
        <v>1.4097211399999998</v>
      </c>
      <c r="N13" s="114">
        <v>9.5784868700000008</v>
      </c>
      <c r="O13" s="138"/>
      <c r="P13" s="1070"/>
    </row>
    <row r="14" spans="1:16">
      <c r="A14" s="437" t="s">
        <v>610</v>
      </c>
      <c r="B14" s="101">
        <v>6.8659999999999997E-3</v>
      </c>
      <c r="C14" s="101">
        <v>1.2569180000000001E-2</v>
      </c>
      <c r="D14" s="101">
        <v>2.5648029999999999E-2</v>
      </c>
      <c r="E14" s="101">
        <v>1.6089490000000001E-2</v>
      </c>
      <c r="F14" s="1354">
        <v>2.5403930000000002E-2</v>
      </c>
      <c r="G14" s="101">
        <v>3.9771290000000001E-2</v>
      </c>
      <c r="H14" s="101">
        <v>1.7999999999999999E-2</v>
      </c>
      <c r="I14" s="101">
        <v>1.3226079999999999E-2</v>
      </c>
      <c r="J14" s="101">
        <v>8.5688999999999991E-3</v>
      </c>
      <c r="K14" s="101">
        <v>0.22957892000000002</v>
      </c>
      <c r="L14" s="101">
        <v>2.61963E-3</v>
      </c>
      <c r="M14" s="101">
        <v>2.097543E-2</v>
      </c>
      <c r="N14" s="114">
        <v>0.41931688</v>
      </c>
      <c r="O14" s="138"/>
      <c r="P14" s="1070"/>
    </row>
    <row r="15" spans="1:16">
      <c r="A15" s="437" t="s">
        <v>187</v>
      </c>
      <c r="B15" s="101">
        <v>0.11167321000000001</v>
      </c>
      <c r="C15" s="101">
        <v>9.7990289999999994E-2</v>
      </c>
      <c r="D15" s="101">
        <v>0.15913257</v>
      </c>
      <c r="E15" s="101">
        <v>0.10790567</v>
      </c>
      <c r="F15" s="101">
        <v>0.12612427000000001</v>
      </c>
      <c r="G15" s="101">
        <v>0.14864964000000003</v>
      </c>
      <c r="H15" s="101">
        <v>0.11587676</v>
      </c>
      <c r="I15" s="101">
        <v>0.12422674</v>
      </c>
      <c r="J15" s="101">
        <v>0.20012437</v>
      </c>
      <c r="K15" s="101">
        <v>0.10713660000000001</v>
      </c>
      <c r="L15" s="101">
        <v>0.14646957999999999</v>
      </c>
      <c r="M15" s="101">
        <v>0.15079239000000003</v>
      </c>
      <c r="N15" s="114">
        <v>1.5961020900000003</v>
      </c>
      <c r="O15" s="138"/>
      <c r="P15" s="1070"/>
    </row>
    <row r="16" spans="1:16">
      <c r="A16" s="437" t="s">
        <v>188</v>
      </c>
      <c r="B16" s="101">
        <v>8.5025149999999994E-2</v>
      </c>
      <c r="C16" s="101">
        <v>8.181223E-2</v>
      </c>
      <c r="D16" s="101">
        <v>9.615108E-2</v>
      </c>
      <c r="E16" s="101">
        <v>9.9891070000000012E-2</v>
      </c>
      <c r="F16" s="101">
        <v>0.13548631999999999</v>
      </c>
      <c r="G16" s="101">
        <v>0.12823878</v>
      </c>
      <c r="H16" s="101">
        <v>0.10753099000000001</v>
      </c>
      <c r="I16" s="101">
        <v>0.10841902</v>
      </c>
      <c r="J16" s="101">
        <v>9.0532729999999992E-2</v>
      </c>
      <c r="K16" s="101">
        <v>0.13068789</v>
      </c>
      <c r="L16" s="101">
        <v>0.10338647000000001</v>
      </c>
      <c r="M16" s="101">
        <v>0.13541161999999998</v>
      </c>
      <c r="N16" s="114">
        <v>1.3025733499999999</v>
      </c>
      <c r="O16" s="138"/>
      <c r="P16" s="1070"/>
    </row>
    <row r="17" spans="1:16">
      <c r="A17" s="437" t="s">
        <v>669</v>
      </c>
      <c r="B17" s="101">
        <v>1.2636537999999999</v>
      </c>
      <c r="C17" s="101">
        <v>1.29104464</v>
      </c>
      <c r="D17" s="101">
        <v>1.4434001299999999</v>
      </c>
      <c r="E17" s="101">
        <v>1.35277804</v>
      </c>
      <c r="F17" s="101">
        <v>1.4205966200000002</v>
      </c>
      <c r="G17" s="101">
        <v>1.5079231799999999</v>
      </c>
      <c r="H17" s="101">
        <v>1.48024775</v>
      </c>
      <c r="I17" s="101">
        <v>1.4987401699999998</v>
      </c>
      <c r="J17" s="101">
        <v>1.4900080200000001</v>
      </c>
      <c r="K17" s="101">
        <v>1.5596536200000002</v>
      </c>
      <c r="L17" s="101">
        <v>1.50831</v>
      </c>
      <c r="M17" s="101">
        <v>1.57128629</v>
      </c>
      <c r="N17" s="114">
        <v>17.38764226</v>
      </c>
      <c r="O17" s="138"/>
      <c r="P17" s="1070"/>
    </row>
    <row r="18" spans="1:16">
      <c r="A18" s="134" t="s">
        <v>1324</v>
      </c>
      <c r="B18" s="98">
        <v>11.243172800000002</v>
      </c>
      <c r="C18" s="98">
        <v>9.8145723</v>
      </c>
      <c r="D18" s="98">
        <v>15.80573607</v>
      </c>
      <c r="E18" s="98">
        <v>49.854454189999998</v>
      </c>
      <c r="F18" s="98">
        <v>12.942164729999998</v>
      </c>
      <c r="G18" s="98">
        <v>12.532536639999998</v>
      </c>
      <c r="H18" s="98">
        <v>14.508661680000001</v>
      </c>
      <c r="I18" s="98">
        <v>14.478868440000003</v>
      </c>
      <c r="J18" s="98">
        <v>14.25254002</v>
      </c>
      <c r="K18" s="98">
        <v>28.903747420000002</v>
      </c>
      <c r="L18" s="98">
        <v>13.37275449</v>
      </c>
      <c r="M18" s="98">
        <v>15.28481809</v>
      </c>
      <c r="N18" s="98">
        <v>212.99402687</v>
      </c>
      <c r="O18" s="138"/>
      <c r="P18" s="1070"/>
    </row>
    <row r="19" spans="1:16">
      <c r="A19" s="335" t="s">
        <v>228</v>
      </c>
      <c r="B19" s="101">
        <v>10.150346390000001</v>
      </c>
      <c r="C19" s="101">
        <v>9.7617827300000002</v>
      </c>
      <c r="D19" s="101">
        <v>15.712592900000001</v>
      </c>
      <c r="E19" s="101">
        <v>49.790036640000004</v>
      </c>
      <c r="F19" s="101">
        <v>12.849397339999999</v>
      </c>
      <c r="G19" s="101">
        <v>12.3972994</v>
      </c>
      <c r="H19" s="101">
        <v>14.43742078</v>
      </c>
      <c r="I19" s="101">
        <v>14.42066705</v>
      </c>
      <c r="J19" s="101">
        <v>14.208782939999999</v>
      </c>
      <c r="K19" s="101">
        <v>28.850983370000002</v>
      </c>
      <c r="L19" s="101">
        <v>13.33395413</v>
      </c>
      <c r="M19" s="101">
        <v>15.20247855</v>
      </c>
      <c r="N19" s="114">
        <v>211.11574221999999</v>
      </c>
      <c r="O19" s="138"/>
      <c r="P19" s="1070"/>
    </row>
    <row r="20" spans="1:16">
      <c r="A20" s="102" t="s">
        <v>1377</v>
      </c>
      <c r="B20" s="101">
        <v>6.8659999999999997E-3</v>
      </c>
      <c r="C20" s="101">
        <v>1.2569180000000001E-2</v>
      </c>
      <c r="D20" s="101">
        <v>2.5648029999999999E-2</v>
      </c>
      <c r="E20" s="101">
        <v>1.6089490000000001E-2</v>
      </c>
      <c r="F20" s="101">
        <v>2.5403930000000002E-2</v>
      </c>
      <c r="G20" s="101">
        <v>3.9771290000000001E-2</v>
      </c>
      <c r="H20" s="101">
        <v>1.7999999999999999E-2</v>
      </c>
      <c r="I20" s="101">
        <v>1.3226079999999999E-2</v>
      </c>
      <c r="J20" s="101">
        <v>8.5688999999999991E-3</v>
      </c>
      <c r="K20" s="101">
        <v>1.174392E-2</v>
      </c>
      <c r="L20" s="101">
        <v>2.61963E-3</v>
      </c>
      <c r="M20" s="101">
        <v>2.097543E-2</v>
      </c>
      <c r="N20" s="114">
        <v>0.20148187999999997</v>
      </c>
      <c r="O20" s="138"/>
      <c r="P20" s="1070"/>
    </row>
    <row r="21" spans="1:16">
      <c r="A21" s="102" t="s">
        <v>1378</v>
      </c>
      <c r="B21" s="101">
        <v>1.0642910000000001</v>
      </c>
      <c r="C21" s="101">
        <v>1.2569180000000001E-2</v>
      </c>
      <c r="D21" s="101">
        <v>2.5648029999999999E-2</v>
      </c>
      <c r="E21" s="101">
        <v>1.6089490000000001E-2</v>
      </c>
      <c r="F21" s="101">
        <v>2.5403930000000002E-2</v>
      </c>
      <c r="G21" s="101">
        <v>3.9771290000000001E-2</v>
      </c>
      <c r="H21" s="101">
        <v>1.7999999999999999E-2</v>
      </c>
      <c r="I21" s="101">
        <v>1.3226079999999999E-2</v>
      </c>
      <c r="J21" s="101">
        <v>8.5688999999999991E-3</v>
      </c>
      <c r="K21" s="101">
        <v>1.174392E-2</v>
      </c>
      <c r="L21" s="101">
        <v>2.61963E-3</v>
      </c>
      <c r="M21" s="101">
        <v>2.097543E-2</v>
      </c>
      <c r="N21" s="114">
        <v>1.2589068800000001</v>
      </c>
      <c r="O21" s="138"/>
      <c r="P21" s="1070"/>
    </row>
    <row r="22" spans="1:16">
      <c r="A22" s="102" t="s">
        <v>1379</v>
      </c>
      <c r="B22" s="101">
        <v>2.166941E-2</v>
      </c>
      <c r="C22" s="101">
        <v>2.7651209999999999E-2</v>
      </c>
      <c r="D22" s="101">
        <v>4.184711E-2</v>
      </c>
      <c r="E22" s="101">
        <v>3.2238570000000001E-2</v>
      </c>
      <c r="F22" s="101">
        <v>4.1959530000000002E-2</v>
      </c>
      <c r="G22" s="101">
        <v>5.5694660000000007E-2</v>
      </c>
      <c r="H22" s="101">
        <v>3.5240899999999999E-2</v>
      </c>
      <c r="I22" s="101">
        <v>3.1749229999999996E-2</v>
      </c>
      <c r="J22" s="101">
        <v>2.6619279999999999E-2</v>
      </c>
      <c r="K22" s="101">
        <v>2.927621E-2</v>
      </c>
      <c r="L22" s="101">
        <v>3.3561099999999996E-2</v>
      </c>
      <c r="M22" s="101">
        <v>4.0388680000000003E-2</v>
      </c>
      <c r="N22" s="114">
        <v>0.4178958900000001</v>
      </c>
      <c r="O22" s="138"/>
      <c r="P22" s="1070"/>
    </row>
    <row r="23" spans="1:16">
      <c r="A23" s="134" t="s">
        <v>1323</v>
      </c>
      <c r="B23" s="98">
        <v>2.13376045</v>
      </c>
      <c r="C23" s="98">
        <v>0.83515114999999995</v>
      </c>
      <c r="D23" s="98">
        <v>1.24913012</v>
      </c>
      <c r="E23" s="98">
        <v>1.9861281399999999</v>
      </c>
      <c r="F23" s="98">
        <v>1.42984746</v>
      </c>
      <c r="G23" s="98">
        <v>1.9313921400000003</v>
      </c>
      <c r="H23" s="98">
        <v>1.1734061900000001</v>
      </c>
      <c r="I23" s="98">
        <v>1.24810917</v>
      </c>
      <c r="J23" s="98">
        <v>1.01739932</v>
      </c>
      <c r="K23" s="98">
        <v>1.5604605600000001</v>
      </c>
      <c r="L23" s="98">
        <v>1.1198786699999999</v>
      </c>
      <c r="M23" s="98">
        <v>3.3857235600000002</v>
      </c>
      <c r="N23" s="98">
        <v>19.070386930000002</v>
      </c>
      <c r="O23" s="138"/>
      <c r="P23" s="1070"/>
    </row>
    <row r="24" spans="1:16">
      <c r="A24" s="917" t="s">
        <v>241</v>
      </c>
      <c r="B24" s="101">
        <v>1.8706E-2</v>
      </c>
      <c r="C24" s="101">
        <v>1.2569180000000001E-2</v>
      </c>
      <c r="D24" s="101">
        <v>8.305303E-2</v>
      </c>
      <c r="E24" s="101">
        <v>0.73207484</v>
      </c>
      <c r="F24" s="101">
        <v>0.13951527</v>
      </c>
      <c r="G24" s="101">
        <v>4.1207290000000001E-2</v>
      </c>
      <c r="H24" s="101">
        <v>1.7999999999999999E-2</v>
      </c>
      <c r="I24" s="101">
        <v>1.3226079999999999E-2</v>
      </c>
      <c r="J24" s="101">
        <v>8.5688999999999991E-3</v>
      </c>
      <c r="K24" s="101">
        <v>0.10063281</v>
      </c>
      <c r="L24" s="101">
        <v>0.10002472999999999</v>
      </c>
      <c r="M24" s="101">
        <v>1.86221185</v>
      </c>
      <c r="N24" s="114">
        <v>3.12978998</v>
      </c>
      <c r="O24" s="138"/>
      <c r="P24" s="1070"/>
    </row>
    <row r="25" spans="1:16">
      <c r="A25" s="980" t="s">
        <v>1598</v>
      </c>
      <c r="B25" s="101">
        <v>2.4192990000000001E-2</v>
      </c>
      <c r="C25" s="101">
        <v>3.5673160000000002E-2</v>
      </c>
      <c r="D25" s="101">
        <v>6.1913469999999998E-2</v>
      </c>
      <c r="E25" s="101">
        <v>4.2422879999999996E-2</v>
      </c>
      <c r="F25" s="101">
        <v>6.1403559999999996E-2</v>
      </c>
      <c r="G25" s="101">
        <v>9.496433E-2</v>
      </c>
      <c r="H25" s="101">
        <v>4.6441589999999998E-2</v>
      </c>
      <c r="I25" s="101">
        <v>3.6548860000000002E-2</v>
      </c>
      <c r="J25" s="101">
        <v>2.7283270000000002E-2</v>
      </c>
      <c r="K25" s="101">
        <v>5.8878839999999995E-2</v>
      </c>
      <c r="L25" s="101">
        <v>4.0338640000000002E-2</v>
      </c>
      <c r="M25" s="101">
        <v>7.4192449999999993E-2</v>
      </c>
      <c r="N25" s="114">
        <v>0.60425403999999994</v>
      </c>
      <c r="O25" s="138"/>
      <c r="P25" s="1070"/>
    </row>
    <row r="26" spans="1:16">
      <c r="A26" s="917" t="s">
        <v>190</v>
      </c>
      <c r="B26" s="101">
        <v>1.3731999999999999E-2</v>
      </c>
      <c r="C26" s="101">
        <v>2.5138360000000002E-2</v>
      </c>
      <c r="D26" s="101">
        <v>5.1296059999999997E-2</v>
      </c>
      <c r="E26" s="101">
        <v>0.15589298000000001</v>
      </c>
      <c r="F26" s="101">
        <v>5.0807860000000003E-2</v>
      </c>
      <c r="G26" s="101">
        <v>0.20341857999999999</v>
      </c>
      <c r="H26" s="101">
        <v>9.8005499999999995E-2</v>
      </c>
      <c r="I26" s="101">
        <v>0.20270723999999998</v>
      </c>
      <c r="J26" s="101">
        <v>1.7137799999999998E-2</v>
      </c>
      <c r="K26" s="101">
        <v>2.3487839999999999E-2</v>
      </c>
      <c r="L26" s="101">
        <v>5.2392599999999999E-3</v>
      </c>
      <c r="M26" s="101">
        <v>4.195086E-2</v>
      </c>
      <c r="N26" s="114">
        <v>0.88881433999999993</v>
      </c>
      <c r="O26" s="138"/>
      <c r="P26" s="1070"/>
    </row>
    <row r="27" spans="1:16">
      <c r="A27" s="917" t="s">
        <v>1394</v>
      </c>
      <c r="B27" s="1127">
        <v>0.39005233</v>
      </c>
      <c r="C27" s="1127">
        <v>0.39070043999999998</v>
      </c>
      <c r="D27" s="1127">
        <v>0.40833942000000001</v>
      </c>
      <c r="E27" s="1127">
        <v>0.39037346999999994</v>
      </c>
      <c r="F27" s="1127">
        <v>0.39132565000000002</v>
      </c>
      <c r="G27" s="1127">
        <v>0.39050003000000005</v>
      </c>
      <c r="H27" s="1127">
        <v>0.39692100000000002</v>
      </c>
      <c r="I27" s="1127">
        <v>0.38913719000000002</v>
      </c>
      <c r="J27" s="1127">
        <v>0.39453288000000003</v>
      </c>
      <c r="K27" s="1127">
        <v>0.38549894000000001</v>
      </c>
      <c r="L27" s="1127">
        <v>0.38684626</v>
      </c>
      <c r="M27" s="1127">
        <v>0.37917811000000001</v>
      </c>
      <c r="N27" s="114">
        <v>4.6934057199999994</v>
      </c>
      <c r="O27" s="138"/>
      <c r="P27" s="1070"/>
    </row>
    <row r="28" spans="1:16">
      <c r="A28" s="437" t="s">
        <v>684</v>
      </c>
      <c r="B28" s="1127">
        <v>0.90916777999999998</v>
      </c>
      <c r="C28" s="1127">
        <v>9.9762740000000003E-2</v>
      </c>
      <c r="D28" s="1127">
        <v>0.20114032999999998</v>
      </c>
      <c r="E28" s="1127">
        <v>0.21739032</v>
      </c>
      <c r="F28" s="1127">
        <v>0.25593594000000003</v>
      </c>
      <c r="G28" s="1127">
        <v>0.69512914999999997</v>
      </c>
      <c r="H28" s="1127">
        <v>0.24333860999999998</v>
      </c>
      <c r="I28" s="1127">
        <v>0.11425299999999999</v>
      </c>
      <c r="J28" s="1127">
        <v>0.18294067</v>
      </c>
      <c r="K28" s="1127">
        <v>0.60400780000000009</v>
      </c>
      <c r="L28" s="1127">
        <v>0.22007081000000001</v>
      </c>
      <c r="M28" s="1127">
        <v>0.52740724999999999</v>
      </c>
      <c r="N28" s="114">
        <v>4.2705444000000004</v>
      </c>
      <c r="O28" s="138"/>
      <c r="P28" s="1070"/>
    </row>
    <row r="29" spans="1:16">
      <c r="A29" s="327" t="s">
        <v>611</v>
      </c>
      <c r="B29" s="1480">
        <v>0.77790935000000005</v>
      </c>
      <c r="C29" s="1480">
        <v>0.27130726999999999</v>
      </c>
      <c r="D29" s="1480">
        <v>0.44338780999999999</v>
      </c>
      <c r="E29" s="1480">
        <v>0.44797365</v>
      </c>
      <c r="F29" s="1480">
        <v>0.53085917999999999</v>
      </c>
      <c r="G29" s="1480">
        <v>0.50617276</v>
      </c>
      <c r="H29" s="1480">
        <v>0.37069949000000002</v>
      </c>
      <c r="I29" s="1480">
        <v>0.49223679999999997</v>
      </c>
      <c r="J29" s="1480">
        <v>0.3869358</v>
      </c>
      <c r="K29" s="1480">
        <v>0.38795433000000001</v>
      </c>
      <c r="L29" s="1480">
        <v>0.36735897000000001</v>
      </c>
      <c r="M29" s="1480">
        <v>0.50078303999999996</v>
      </c>
      <c r="N29" s="114">
        <v>5.4835784500000004</v>
      </c>
      <c r="O29" s="138"/>
      <c r="P29" s="1070"/>
    </row>
    <row r="30" spans="1:16">
      <c r="A30" s="402" t="s">
        <v>1321</v>
      </c>
      <c r="B30" s="98">
        <v>0.13065951000000001</v>
      </c>
      <c r="C30" s="98">
        <v>0.20535195000000001</v>
      </c>
      <c r="D30" s="98">
        <v>0.52512118000000008</v>
      </c>
      <c r="E30" s="98">
        <v>0.30454929999999997</v>
      </c>
      <c r="F30" s="98">
        <v>0.14803829999999998</v>
      </c>
      <c r="G30" s="98">
        <v>0.15612018</v>
      </c>
      <c r="H30" s="98">
        <v>0.19574173</v>
      </c>
      <c r="I30" s="98">
        <v>0.53970543999999998</v>
      </c>
      <c r="J30" s="98">
        <v>0.62115288000000002</v>
      </c>
      <c r="K30" s="98">
        <v>0.49861746999999995</v>
      </c>
      <c r="L30" s="98">
        <v>0.60586781000000001</v>
      </c>
      <c r="M30" s="98">
        <v>0.90347637999999997</v>
      </c>
      <c r="N30" s="98">
        <v>4.83440213</v>
      </c>
      <c r="O30" s="138"/>
      <c r="P30" s="1070"/>
    </row>
    <row r="31" spans="1:16">
      <c r="A31" s="134" t="s">
        <v>422</v>
      </c>
      <c r="B31" s="98">
        <v>6.4505991500000004</v>
      </c>
      <c r="C31" s="98">
        <v>7.9324940000000002</v>
      </c>
      <c r="D31" s="98">
        <v>14.897618570000001</v>
      </c>
      <c r="E31" s="98">
        <v>23.326187539999999</v>
      </c>
      <c r="F31" s="98">
        <v>8.7205974399999988</v>
      </c>
      <c r="G31" s="98">
        <v>7.4200057599999996</v>
      </c>
      <c r="H31" s="98">
        <v>8.3187808899999993</v>
      </c>
      <c r="I31" s="98">
        <v>9.6841879100000003</v>
      </c>
      <c r="J31" s="98">
        <v>13.08243547</v>
      </c>
      <c r="K31" s="98">
        <v>21.153203399999999</v>
      </c>
      <c r="L31" s="98">
        <v>12.026141460000002</v>
      </c>
      <c r="M31" s="98">
        <v>6.8044414399999997</v>
      </c>
      <c r="N31" s="98">
        <v>139.81669303000001</v>
      </c>
      <c r="O31" s="138"/>
      <c r="P31" s="1070"/>
    </row>
    <row r="32" spans="1:16">
      <c r="A32" s="335" t="s">
        <v>229</v>
      </c>
      <c r="B32" s="101">
        <v>3.2011701000000001</v>
      </c>
      <c r="C32" s="101">
        <v>4.5715921799999997</v>
      </c>
      <c r="D32" s="101">
        <v>5.0591137100000001</v>
      </c>
      <c r="E32" s="101">
        <v>5.9135297099999997</v>
      </c>
      <c r="F32" s="101">
        <v>4.7444488800000002</v>
      </c>
      <c r="G32" s="101">
        <v>4.16544983</v>
      </c>
      <c r="H32" s="101">
        <v>4.8223949500000005</v>
      </c>
      <c r="I32" s="101">
        <v>6.3560904999999996</v>
      </c>
      <c r="J32" s="101">
        <v>4.4200681900000003</v>
      </c>
      <c r="K32" s="101">
        <v>4.2541379199999998</v>
      </c>
      <c r="L32" s="101">
        <v>4.5113884200000003</v>
      </c>
      <c r="M32" s="101">
        <v>4.3034281500000002</v>
      </c>
      <c r="N32" s="114">
        <v>56.322812540000008</v>
      </c>
      <c r="O32" s="138"/>
      <c r="P32" s="1070"/>
    </row>
    <row r="33" spans="1:16">
      <c r="A33" s="335" t="s">
        <v>1386</v>
      </c>
      <c r="B33" s="101">
        <v>1.80118545</v>
      </c>
      <c r="C33" s="101">
        <v>0.13586157000000001</v>
      </c>
      <c r="D33" s="101">
        <v>0.22823001999999998</v>
      </c>
      <c r="E33" s="101">
        <v>13.901618630000002</v>
      </c>
      <c r="F33" s="101">
        <v>0.79973618999999996</v>
      </c>
      <c r="G33" s="101">
        <v>0.37638839000000002</v>
      </c>
      <c r="H33" s="101">
        <v>1.5304452200000001</v>
      </c>
      <c r="I33" s="101">
        <v>0.51879569000000003</v>
      </c>
      <c r="J33" s="101">
        <v>0.40534135999999998</v>
      </c>
      <c r="K33" s="101">
        <v>13.814476699999998</v>
      </c>
      <c r="L33" s="101">
        <v>3.4555106600000003</v>
      </c>
      <c r="M33" s="101">
        <v>0.19936510999999998</v>
      </c>
      <c r="N33" s="114">
        <v>37.166954990000008</v>
      </c>
      <c r="O33" s="138"/>
      <c r="P33" s="1070"/>
    </row>
    <row r="34" spans="1:16">
      <c r="A34" s="335" t="s">
        <v>1387</v>
      </c>
      <c r="B34" s="101">
        <v>0.25287839000000001</v>
      </c>
      <c r="C34" s="101">
        <v>0.66157747999999994</v>
      </c>
      <c r="D34" s="101">
        <v>7.48384202</v>
      </c>
      <c r="E34" s="101">
        <v>0.92419772999999994</v>
      </c>
      <c r="F34" s="101">
        <v>0.69400064000000006</v>
      </c>
      <c r="G34" s="101">
        <v>0.66436994999999999</v>
      </c>
      <c r="H34" s="101">
        <v>0.13770541</v>
      </c>
      <c r="I34" s="101">
        <v>0.59727331000000006</v>
      </c>
      <c r="J34" s="101">
        <v>6.28603734</v>
      </c>
      <c r="K34" s="101">
        <v>1.38650571</v>
      </c>
      <c r="L34" s="101">
        <v>1.0309396200000001</v>
      </c>
      <c r="M34" s="101">
        <v>0.26208081</v>
      </c>
      <c r="N34" s="114">
        <v>20.381408410000002</v>
      </c>
      <c r="O34" s="138"/>
      <c r="P34" s="1070"/>
    </row>
    <row r="35" spans="1:16" ht="14.25" customHeight="1">
      <c r="A35" s="335" t="s">
        <v>1444</v>
      </c>
      <c r="B35" s="101">
        <v>0.28948559999999995</v>
      </c>
      <c r="C35" s="101">
        <v>0.93379670999999997</v>
      </c>
      <c r="D35" s="101">
        <v>0.17314164000000001</v>
      </c>
      <c r="E35" s="101">
        <v>0.52140128000000008</v>
      </c>
      <c r="F35" s="101">
        <v>0.69282895999999994</v>
      </c>
      <c r="G35" s="101">
        <v>0.20689473</v>
      </c>
      <c r="H35" s="101">
        <v>0.39459702000000002</v>
      </c>
      <c r="I35" s="101">
        <v>0.33107544999999999</v>
      </c>
      <c r="J35" s="101">
        <v>0.40401787</v>
      </c>
      <c r="K35" s="101">
        <v>0.29942264000000002</v>
      </c>
      <c r="L35" s="101">
        <v>0.46476106</v>
      </c>
      <c r="M35" s="101">
        <v>0.35494975000000001</v>
      </c>
      <c r="N35" s="114">
        <v>5.0663727100000004</v>
      </c>
      <c r="O35" s="138"/>
      <c r="P35" s="1070"/>
    </row>
    <row r="36" spans="1:16" ht="14.25" customHeight="1">
      <c r="A36" s="437" t="s">
        <v>1388</v>
      </c>
      <c r="B36" s="101">
        <v>0.60286799999999996</v>
      </c>
      <c r="C36" s="101">
        <v>1.0161291800000001</v>
      </c>
      <c r="D36" s="101">
        <v>1.08816603</v>
      </c>
      <c r="E36" s="101">
        <v>0.94847448999999995</v>
      </c>
      <c r="F36" s="101">
        <v>0.66012393000000003</v>
      </c>
      <c r="G36" s="101">
        <v>0.95686718999999998</v>
      </c>
      <c r="H36" s="101">
        <v>0.99180999999999997</v>
      </c>
      <c r="I36" s="101">
        <v>1.06989008</v>
      </c>
      <c r="J36" s="101">
        <v>0.6383489</v>
      </c>
      <c r="K36" s="101">
        <v>0.82698992000000004</v>
      </c>
      <c r="L36" s="101">
        <v>1.0545256299999999</v>
      </c>
      <c r="M36" s="101">
        <v>0.88895743000000005</v>
      </c>
      <c r="N36" s="114">
        <v>10.743150780000001</v>
      </c>
      <c r="O36" s="138"/>
      <c r="P36" s="1070"/>
    </row>
    <row r="37" spans="1:16" ht="14.25" customHeight="1">
      <c r="A37" s="437" t="s">
        <v>1455</v>
      </c>
      <c r="B37" s="101">
        <v>5.3999999999999999E-2</v>
      </c>
      <c r="C37" s="101">
        <v>0.12</v>
      </c>
      <c r="D37" s="101">
        <v>0.47702</v>
      </c>
      <c r="E37" s="101">
        <v>5.2999999999999999E-2</v>
      </c>
      <c r="F37" s="101">
        <v>0.60957399999999995</v>
      </c>
      <c r="G37" s="101">
        <v>0.51300699999999999</v>
      </c>
      <c r="H37" s="101">
        <v>0.01</v>
      </c>
      <c r="I37" s="101">
        <v>0.01</v>
      </c>
      <c r="J37" s="101">
        <v>0.20599999999999999</v>
      </c>
      <c r="K37" s="101">
        <v>5.4346999999999999E-2</v>
      </c>
      <c r="L37" s="101">
        <v>0.29899999999999999</v>
      </c>
      <c r="M37" s="101">
        <v>2.9000000000000001E-2</v>
      </c>
      <c r="N37" s="114">
        <v>2.4349479999999999</v>
      </c>
      <c r="O37" s="138"/>
      <c r="P37" s="1070"/>
    </row>
    <row r="38" spans="1:16">
      <c r="A38" s="402" t="s">
        <v>1320</v>
      </c>
      <c r="B38" s="100">
        <v>0.24901160999999999</v>
      </c>
      <c r="C38" s="100">
        <v>0.49353688000000001</v>
      </c>
      <c r="D38" s="100">
        <v>0.38810515000000001</v>
      </c>
      <c r="E38" s="100">
        <v>1.0639657</v>
      </c>
      <c r="F38" s="100">
        <v>0.51988484000000001</v>
      </c>
      <c r="G38" s="100">
        <v>0.5370286700000001</v>
      </c>
      <c r="H38" s="100">
        <v>0.43182829</v>
      </c>
      <c r="I38" s="100">
        <v>0.80106288000000003</v>
      </c>
      <c r="J38" s="100">
        <v>0.72262181000000003</v>
      </c>
      <c r="K38" s="100">
        <v>0.51732350999999999</v>
      </c>
      <c r="L38" s="100">
        <v>1.21001607</v>
      </c>
      <c r="M38" s="100">
        <v>0.76666018999999996</v>
      </c>
      <c r="N38" s="98">
        <v>7.7010455999999996</v>
      </c>
      <c r="O38" s="138"/>
      <c r="P38" s="1070"/>
    </row>
    <row r="39" spans="1:16">
      <c r="A39" s="134" t="s">
        <v>1322</v>
      </c>
      <c r="B39" s="98">
        <v>17.845089639999998</v>
      </c>
      <c r="C39" s="98">
        <v>12.423057019999998</v>
      </c>
      <c r="D39" s="98">
        <v>13.749051980000001</v>
      </c>
      <c r="E39" s="98">
        <v>11.639643229999999</v>
      </c>
      <c r="F39" s="98">
        <v>14.140147220000001</v>
      </c>
      <c r="G39" s="98">
        <v>16.052899880000002</v>
      </c>
      <c r="H39" s="98">
        <v>12.609270479999999</v>
      </c>
      <c r="I39" s="98">
        <v>13.51219998</v>
      </c>
      <c r="J39" s="98">
        <v>15.4302502</v>
      </c>
      <c r="K39" s="98">
        <v>15.431327720000002</v>
      </c>
      <c r="L39" s="98">
        <v>15.652049289999999</v>
      </c>
      <c r="M39" s="98">
        <v>17.325901930000001</v>
      </c>
      <c r="N39" s="98">
        <v>175.81088857000003</v>
      </c>
      <c r="O39" s="138"/>
      <c r="P39" s="1070"/>
    </row>
    <row r="40" spans="1:16">
      <c r="A40" s="73" t="s">
        <v>1327</v>
      </c>
      <c r="B40" s="98">
        <v>14.005934829999999</v>
      </c>
      <c r="C40" s="98">
        <v>9.1778969299999993</v>
      </c>
      <c r="D40" s="98">
        <v>9.71018735</v>
      </c>
      <c r="E40" s="98">
        <v>7.9277689499999999</v>
      </c>
      <c r="F40" s="98">
        <v>10.502941960000001</v>
      </c>
      <c r="G40" s="98">
        <v>12.21758528</v>
      </c>
      <c r="H40" s="98">
        <v>9.1077380899999998</v>
      </c>
      <c r="I40" s="98">
        <v>9.6879449100000006</v>
      </c>
      <c r="J40" s="98">
        <v>11.71238273</v>
      </c>
      <c r="K40" s="98">
        <v>10.29678217</v>
      </c>
      <c r="L40" s="98">
        <v>11.582418929999999</v>
      </c>
      <c r="M40" s="98">
        <v>13.671036490000001</v>
      </c>
      <c r="N40" s="98">
        <v>129.60061862000001</v>
      </c>
      <c r="O40" s="138"/>
      <c r="P40" s="1070"/>
    </row>
    <row r="41" spans="1:16">
      <c r="A41" s="335" t="s">
        <v>230</v>
      </c>
      <c r="B41" s="101">
        <v>14.005934829999999</v>
      </c>
      <c r="C41" s="101">
        <v>9.1778969299999993</v>
      </c>
      <c r="D41" s="101">
        <v>9.71018735</v>
      </c>
      <c r="E41" s="101">
        <v>7.9277689499999999</v>
      </c>
      <c r="F41" s="101">
        <v>10.502941960000001</v>
      </c>
      <c r="G41" s="101">
        <v>12.21758528</v>
      </c>
      <c r="H41" s="101">
        <v>9.1077380899999998</v>
      </c>
      <c r="I41" s="101">
        <v>9.6879449100000006</v>
      </c>
      <c r="J41" s="101">
        <v>11.71238273</v>
      </c>
      <c r="K41" s="101">
        <v>10.29678217</v>
      </c>
      <c r="L41" s="101">
        <v>11.582418929999999</v>
      </c>
      <c r="M41" s="101">
        <v>13.671036490000001</v>
      </c>
      <c r="N41" s="114">
        <v>129.60061862000001</v>
      </c>
      <c r="O41" s="138"/>
      <c r="P41" s="1070"/>
    </row>
    <row r="42" spans="1:16" s="73" customFormat="1">
      <c r="A42" s="1291" t="s">
        <v>1328</v>
      </c>
      <c r="B42" s="100">
        <v>0.28582135999999997</v>
      </c>
      <c r="C42" s="100">
        <v>0.27961387999999998</v>
      </c>
      <c r="D42" s="100">
        <v>0.29557290999999997</v>
      </c>
      <c r="E42" s="100">
        <v>0.28541918999999999</v>
      </c>
      <c r="F42" s="100">
        <v>0.28325760999999999</v>
      </c>
      <c r="G42" s="100">
        <v>0.26060954000000003</v>
      </c>
      <c r="H42" s="100">
        <v>0.37089640999999995</v>
      </c>
      <c r="I42" s="100">
        <v>0.24578700000000001</v>
      </c>
      <c r="J42" s="100">
        <v>0.26623306000000002</v>
      </c>
      <c r="K42" s="100">
        <v>0.29001306999999998</v>
      </c>
      <c r="L42" s="100">
        <v>0.30003471999999998</v>
      </c>
      <c r="M42" s="100">
        <v>0.32034158000000001</v>
      </c>
      <c r="N42" s="114">
        <v>3.4836003299999998</v>
      </c>
      <c r="O42" s="157"/>
      <c r="P42" s="1284"/>
    </row>
    <row r="43" spans="1:16">
      <c r="A43" s="335" t="s">
        <v>231</v>
      </c>
      <c r="B43" s="101">
        <v>0.28582135999999997</v>
      </c>
      <c r="C43" s="101">
        <v>0.27961387999999998</v>
      </c>
      <c r="D43" s="101">
        <v>0.29557290999999997</v>
      </c>
      <c r="E43" s="101">
        <v>0.28541918999999999</v>
      </c>
      <c r="F43" s="101">
        <v>0.28325760999999999</v>
      </c>
      <c r="G43" s="101">
        <v>0.26060954000000003</v>
      </c>
      <c r="H43" s="101">
        <v>0.37089640999999995</v>
      </c>
      <c r="I43" s="101">
        <v>0.24578700000000001</v>
      </c>
      <c r="J43" s="101">
        <v>0.26623306000000002</v>
      </c>
      <c r="K43" s="101">
        <v>0.29001306999999998</v>
      </c>
      <c r="L43" s="101">
        <v>0.30003471999999998</v>
      </c>
      <c r="M43" s="101">
        <v>0.32034158000000001</v>
      </c>
      <c r="N43" s="114">
        <v>3.4836003299999998</v>
      </c>
      <c r="O43" s="138"/>
      <c r="P43" s="1070"/>
    </row>
    <row r="44" spans="1:16">
      <c r="A44" s="134" t="s">
        <v>200</v>
      </c>
      <c r="B44" s="98">
        <v>3.4769072599999999</v>
      </c>
      <c r="C44" s="98">
        <v>2.77517514</v>
      </c>
      <c r="D44" s="98">
        <v>3.6345796400000001</v>
      </c>
      <c r="E44" s="98">
        <v>3.3545050000000001</v>
      </c>
      <c r="F44" s="98">
        <v>3.26238384</v>
      </c>
      <c r="G44" s="98">
        <v>3.50931484</v>
      </c>
      <c r="H44" s="98">
        <v>3.0337969999999999</v>
      </c>
      <c r="I44" s="98">
        <v>3.5142964699999997</v>
      </c>
      <c r="J44" s="98">
        <v>3.2267108200000001</v>
      </c>
      <c r="K44" s="98">
        <v>4.7108240700000001</v>
      </c>
      <c r="L44" s="98">
        <v>3.5064176800000002</v>
      </c>
      <c r="M44" s="98">
        <v>3.1930031300000001</v>
      </c>
      <c r="N44" s="98">
        <v>41.197914890000007</v>
      </c>
      <c r="O44" s="138"/>
      <c r="P44" s="1070"/>
    </row>
    <row r="45" spans="1:16">
      <c r="A45" s="160" t="s">
        <v>1391</v>
      </c>
      <c r="B45" s="101">
        <v>1.5786910300000001</v>
      </c>
      <c r="C45" s="101">
        <v>0.88153454000000009</v>
      </c>
      <c r="D45" s="101">
        <v>1.6572110200000001</v>
      </c>
      <c r="E45" s="101">
        <v>1.4919063600000002</v>
      </c>
      <c r="F45" s="101">
        <v>1.2961196000000001</v>
      </c>
      <c r="G45" s="101">
        <v>1.6532533999999999</v>
      </c>
      <c r="H45" s="101">
        <v>1.0803962600000001</v>
      </c>
      <c r="I45" s="101">
        <v>1.53816383</v>
      </c>
      <c r="J45" s="101">
        <v>1.3391169299999999</v>
      </c>
      <c r="K45" s="101">
        <v>2.8316160699999999</v>
      </c>
      <c r="L45" s="101">
        <v>1.67255088</v>
      </c>
      <c r="M45" s="101">
        <v>1.4196951200000001</v>
      </c>
      <c r="N45" s="114">
        <v>18.44025504</v>
      </c>
      <c r="O45" s="138"/>
      <c r="P45" s="1070"/>
    </row>
    <row r="46" spans="1:16">
      <c r="A46" s="104" t="s">
        <v>242</v>
      </c>
      <c r="B46" s="101">
        <v>0.28089999999999998</v>
      </c>
      <c r="C46" s="101">
        <v>0.2276</v>
      </c>
      <c r="D46" s="101">
        <v>0.23849999999999999</v>
      </c>
      <c r="E46" s="101">
        <v>0.20580000000000001</v>
      </c>
      <c r="F46" s="101">
        <v>0.30609999999999998</v>
      </c>
      <c r="G46" s="101">
        <v>0.16259999999999999</v>
      </c>
      <c r="H46" s="101">
        <v>0.26040000000000002</v>
      </c>
      <c r="I46" s="101">
        <v>0.31480000000000002</v>
      </c>
      <c r="J46" s="101">
        <v>0.2051</v>
      </c>
      <c r="K46" s="101">
        <v>0.2452</v>
      </c>
      <c r="L46" s="101">
        <v>0.1928</v>
      </c>
      <c r="M46" s="101">
        <v>0.16339999999999999</v>
      </c>
      <c r="N46" s="114">
        <v>2.8032000000000004</v>
      </c>
      <c r="O46" s="138"/>
      <c r="P46" s="1070"/>
    </row>
    <row r="47" spans="1:16">
      <c r="A47" s="330" t="s">
        <v>1473</v>
      </c>
      <c r="B47" s="101">
        <v>1.6173162299999999</v>
      </c>
      <c r="C47" s="101">
        <v>1.6660406000000001</v>
      </c>
      <c r="D47" s="101">
        <v>1.7388686200000001</v>
      </c>
      <c r="E47" s="101">
        <v>1.6567986399999999</v>
      </c>
      <c r="F47" s="101">
        <v>1.6601642400000001</v>
      </c>
      <c r="G47" s="101">
        <v>1.6934614399999999</v>
      </c>
      <c r="H47" s="101">
        <v>1.69300074</v>
      </c>
      <c r="I47" s="101">
        <v>1.6613326399999999</v>
      </c>
      <c r="J47" s="101">
        <v>1.6824938899999999</v>
      </c>
      <c r="K47" s="101">
        <v>1.6340079999999999</v>
      </c>
      <c r="L47" s="101">
        <v>1.6410667999999999</v>
      </c>
      <c r="M47" s="101">
        <v>1.6099080100000001</v>
      </c>
      <c r="N47" s="114">
        <v>19.954459850000003</v>
      </c>
      <c r="O47" s="138"/>
      <c r="P47" s="1070"/>
    </row>
    <row r="48" spans="1:16">
      <c r="A48" s="1291" t="s">
        <v>1331</v>
      </c>
      <c r="B48" s="100">
        <v>7.6426190000000005E-2</v>
      </c>
      <c r="C48" s="1355">
        <v>0.19037107</v>
      </c>
      <c r="D48" s="100">
        <v>0.10871208</v>
      </c>
      <c r="E48" s="100">
        <v>7.1950089999999994E-2</v>
      </c>
      <c r="F48" s="100">
        <v>9.1563809999999995E-2</v>
      </c>
      <c r="G48" s="100">
        <v>6.5390219999999999E-2</v>
      </c>
      <c r="H48" s="100">
        <v>9.6838979999999991E-2</v>
      </c>
      <c r="I48" s="100">
        <v>6.4171599999999995E-2</v>
      </c>
      <c r="J48" s="100">
        <v>0.22492359000000001</v>
      </c>
      <c r="K48" s="100">
        <v>0.13370841</v>
      </c>
      <c r="L48" s="100">
        <v>0.26317796000000004</v>
      </c>
      <c r="M48" s="100">
        <v>0.14152073000000001</v>
      </c>
      <c r="N48" s="98">
        <v>1.5287547300000004</v>
      </c>
      <c r="O48" s="138"/>
      <c r="P48" s="1070"/>
    </row>
    <row r="49" spans="1:16">
      <c r="A49" s="172" t="s">
        <v>1333</v>
      </c>
      <c r="B49" s="100">
        <v>8.6902770000000004E-2</v>
      </c>
      <c r="C49" s="100">
        <v>4.789318E-2</v>
      </c>
      <c r="D49" s="100">
        <v>7.577157000000001E-2</v>
      </c>
      <c r="E49" s="100">
        <v>7.9531850000000001E-2</v>
      </c>
      <c r="F49" s="100">
        <v>8.8580259999999994E-2</v>
      </c>
      <c r="G49" s="100">
        <v>6.7900410000000008E-2</v>
      </c>
      <c r="H49" s="100">
        <v>8.0840969999999998E-2</v>
      </c>
      <c r="I49" s="100">
        <v>7.536139E-2</v>
      </c>
      <c r="J49" s="100">
        <v>7.4313399999999988E-2</v>
      </c>
      <c r="K49" s="100">
        <v>0.20471791</v>
      </c>
      <c r="L49" s="100">
        <v>8.7179240000000005E-2</v>
      </c>
      <c r="M49" s="100">
        <v>4.4409339999999999E-2</v>
      </c>
      <c r="N49" s="100">
        <v>1.0134022900000001</v>
      </c>
      <c r="O49" s="138"/>
      <c r="P49" s="1070"/>
    </row>
    <row r="50" spans="1:16">
      <c r="A50" s="160" t="s">
        <v>609</v>
      </c>
      <c r="B50" s="101">
        <v>8.6902770000000004E-2</v>
      </c>
      <c r="C50" s="101">
        <v>4.789318E-2</v>
      </c>
      <c r="D50" s="101">
        <v>7.577157000000001E-2</v>
      </c>
      <c r="E50" s="101">
        <v>7.9531850000000001E-2</v>
      </c>
      <c r="F50" s="101">
        <v>8.8580259999999994E-2</v>
      </c>
      <c r="G50" s="101">
        <v>6.7900410000000008E-2</v>
      </c>
      <c r="H50" s="101">
        <v>8.0840969999999998E-2</v>
      </c>
      <c r="I50" s="101">
        <v>7.536139E-2</v>
      </c>
      <c r="J50" s="101">
        <v>7.4313399999999988E-2</v>
      </c>
      <c r="K50" s="101">
        <v>0.20471791</v>
      </c>
      <c r="L50" s="101">
        <v>8.7179240000000005E-2</v>
      </c>
      <c r="M50" s="101">
        <v>4.4409339999999999E-2</v>
      </c>
      <c r="N50" s="114">
        <v>1.0134022900000001</v>
      </c>
      <c r="O50" s="138"/>
      <c r="P50" s="1070"/>
    </row>
    <row r="51" spans="1:16">
      <c r="A51" s="172" t="s">
        <v>1335</v>
      </c>
      <c r="B51" s="100">
        <v>2.5635000000000002E-2</v>
      </c>
      <c r="C51" s="100">
        <v>3.2094999999999999E-2</v>
      </c>
      <c r="D51" s="100">
        <v>3.3814999999999998E-2</v>
      </c>
      <c r="E51" s="100">
        <v>3.7455000000000002E-2</v>
      </c>
      <c r="F51" s="100">
        <v>3.8589999999999999E-2</v>
      </c>
      <c r="G51" s="100">
        <v>2.8559999999999999E-2</v>
      </c>
      <c r="H51" s="100">
        <v>2.6955E-2</v>
      </c>
      <c r="I51" s="100">
        <v>4.0654999999999997E-2</v>
      </c>
      <c r="J51" s="100">
        <v>4.5164999999999997E-2</v>
      </c>
      <c r="K51" s="100">
        <v>4.4970000000000003E-2</v>
      </c>
      <c r="L51" s="100">
        <v>4.879E-2</v>
      </c>
      <c r="M51" s="100">
        <v>2.937E-2</v>
      </c>
      <c r="N51" s="100">
        <v>0.43205500000000002</v>
      </c>
      <c r="O51" s="138"/>
      <c r="P51" s="1070"/>
    </row>
    <row r="52" spans="1:16">
      <c r="A52" s="160" t="s">
        <v>1392</v>
      </c>
      <c r="B52" s="101">
        <v>2.5635000000000002E-2</v>
      </c>
      <c r="C52" s="101">
        <v>3.2094999999999999E-2</v>
      </c>
      <c r="D52" s="101">
        <v>3.3814999999999998E-2</v>
      </c>
      <c r="E52" s="101">
        <v>3.7455000000000002E-2</v>
      </c>
      <c r="F52" s="101">
        <v>3.8589999999999999E-2</v>
      </c>
      <c r="G52" s="101">
        <v>2.8559999999999999E-2</v>
      </c>
      <c r="H52" s="101">
        <v>2.6955E-2</v>
      </c>
      <c r="I52" s="101">
        <v>4.0654999999999997E-2</v>
      </c>
      <c r="J52" s="101">
        <v>4.5164999999999997E-2</v>
      </c>
      <c r="K52" s="101">
        <v>4.4970000000000003E-2</v>
      </c>
      <c r="L52" s="101">
        <v>4.879E-2</v>
      </c>
      <c r="M52" s="101">
        <v>2.937E-2</v>
      </c>
      <c r="N52" s="114">
        <v>0.43205500000000002</v>
      </c>
      <c r="O52" s="138"/>
      <c r="P52" s="1070"/>
    </row>
    <row r="53" spans="1:16">
      <c r="A53" s="172" t="s">
        <v>1337</v>
      </c>
      <c r="B53" s="98">
        <v>1E-4</v>
      </c>
      <c r="C53" s="98">
        <v>9.2843999999999996E-2</v>
      </c>
      <c r="D53" s="98">
        <v>1E-4</v>
      </c>
      <c r="E53" s="98">
        <v>1E-4</v>
      </c>
      <c r="F53" s="98">
        <v>2.579E-2</v>
      </c>
      <c r="G53" s="98">
        <v>1E-4</v>
      </c>
      <c r="H53" s="98">
        <v>6.7054000000000002E-2</v>
      </c>
      <c r="I53" s="98">
        <v>0.350744</v>
      </c>
      <c r="J53" s="98">
        <v>2.579E-2</v>
      </c>
      <c r="K53" s="98">
        <v>9.9999999999999995E-7</v>
      </c>
      <c r="L53" s="98">
        <v>9.9999999999999995E-7</v>
      </c>
      <c r="M53" s="98">
        <v>9.9999999999999995E-7</v>
      </c>
      <c r="N53" s="98">
        <v>0.56262500000000004</v>
      </c>
      <c r="O53" s="138"/>
      <c r="P53" s="1070"/>
    </row>
    <row r="54" spans="1:16" ht="15.75" thickBot="1">
      <c r="A54" s="1285" t="s">
        <v>1382</v>
      </c>
      <c r="B54" s="101">
        <v>1E-4</v>
      </c>
      <c r="C54" s="101">
        <v>9.2843999999999996E-2</v>
      </c>
      <c r="D54" s="101">
        <v>1E-4</v>
      </c>
      <c r="E54" s="101">
        <v>1E-4</v>
      </c>
      <c r="F54" s="101">
        <v>2.579E-2</v>
      </c>
      <c r="G54" s="101">
        <v>1E-4</v>
      </c>
      <c r="H54" s="101">
        <v>6.7054000000000002E-2</v>
      </c>
      <c r="I54" s="101">
        <v>0.350744</v>
      </c>
      <c r="J54" s="101">
        <v>2.579E-2</v>
      </c>
      <c r="K54" s="101">
        <v>9.9999999999999995E-7</v>
      </c>
      <c r="L54" s="101">
        <v>9.9999999999999995E-7</v>
      </c>
      <c r="M54" s="101">
        <v>9.9999999999999995E-7</v>
      </c>
      <c r="N54" s="114">
        <v>0.56262500000000004</v>
      </c>
      <c r="O54" s="138"/>
      <c r="P54" s="1070"/>
    </row>
    <row r="55" spans="1:16" s="73" customFormat="1" ht="15" customHeight="1" thickTop="1" thickBot="1">
      <c r="A55" s="769" t="s">
        <v>471</v>
      </c>
      <c r="B55" s="759">
        <v>42.838776210000006</v>
      </c>
      <c r="C55" s="759">
        <v>37.251596020000001</v>
      </c>
      <c r="D55" s="759">
        <v>57.710273569999998</v>
      </c>
      <c r="E55" s="759">
        <v>92.351660519999996</v>
      </c>
      <c r="F55" s="759">
        <v>44.75266749</v>
      </c>
      <c r="G55" s="759">
        <v>47.725319020000001</v>
      </c>
      <c r="H55" s="759">
        <v>42.921270610000008</v>
      </c>
      <c r="I55" s="759">
        <v>47.631704679999999</v>
      </c>
      <c r="J55" s="759">
        <v>54.241071550000001</v>
      </c>
      <c r="K55" s="759">
        <v>74.94257116</v>
      </c>
      <c r="L55" s="759">
        <v>48.740497879999999</v>
      </c>
      <c r="M55" s="759">
        <v>52.670873639999996</v>
      </c>
      <c r="N55" s="759">
        <v>643.77828235000004</v>
      </c>
    </row>
    <row r="56" spans="1:16" s="94" customFormat="1" ht="16.5" thickTop="1">
      <c r="A56" s="39" t="s">
        <v>677</v>
      </c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821"/>
    </row>
    <row r="57" spans="1:16" s="94" customFormat="1">
      <c r="A57" s="1516" t="s">
        <v>1872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821"/>
    </row>
    <row r="58" spans="1:16" s="94" customFormat="1" ht="15.75">
      <c r="A58" s="930" t="s">
        <v>1981</v>
      </c>
      <c r="B58" s="135"/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821"/>
    </row>
    <row r="59" spans="1:16" s="94" customFormat="1">
      <c r="A59" s="136"/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821"/>
    </row>
    <row r="60" spans="1:16" s="94" customFormat="1">
      <c r="A60" s="136"/>
      <c r="B60" s="135"/>
      <c r="C60" s="821"/>
      <c r="D60" s="135"/>
      <c r="E60" s="135"/>
      <c r="F60" s="135"/>
      <c r="G60" s="135"/>
      <c r="H60" s="135"/>
      <c r="I60" s="135"/>
      <c r="J60" s="135"/>
      <c r="K60" s="135"/>
      <c r="L60" s="135"/>
      <c r="M60" s="135"/>
      <c r="N60" s="821"/>
    </row>
    <row r="61" spans="1:16" s="94" customFormat="1">
      <c r="A61" s="136"/>
      <c r="B61" s="135"/>
      <c r="C61" s="822"/>
      <c r="D61" s="822"/>
      <c r="E61" s="822"/>
      <c r="F61" s="822"/>
      <c r="G61" s="822"/>
      <c r="H61" s="822"/>
      <c r="I61" s="822"/>
      <c r="J61" s="822"/>
      <c r="K61" s="822"/>
      <c r="L61" s="822"/>
      <c r="M61" s="822"/>
      <c r="N61" s="822"/>
    </row>
    <row r="62" spans="1:16">
      <c r="C62" s="822"/>
      <c r="D62" s="822"/>
      <c r="E62" s="822"/>
      <c r="F62" s="822"/>
      <c r="G62" s="822"/>
      <c r="H62" s="822"/>
      <c r="I62" s="822"/>
      <c r="J62" s="822"/>
      <c r="K62" s="822"/>
      <c r="L62" s="822"/>
      <c r="M62" s="822"/>
      <c r="N62" s="822"/>
    </row>
    <row r="63" spans="1:16">
      <c r="C63" s="822"/>
      <c r="D63" s="822"/>
      <c r="E63" s="822"/>
      <c r="F63" s="822"/>
      <c r="G63" s="822"/>
      <c r="H63" s="822"/>
      <c r="I63" s="822"/>
      <c r="J63" s="822"/>
      <c r="K63" s="822"/>
      <c r="L63" s="822"/>
      <c r="M63" s="822"/>
      <c r="N63" s="822"/>
    </row>
    <row r="64" spans="1:16">
      <c r="C64" s="822"/>
      <c r="D64" s="822"/>
      <c r="E64" s="822"/>
      <c r="F64" s="822"/>
      <c r="G64" s="822"/>
      <c r="H64" s="822"/>
      <c r="I64" s="822"/>
      <c r="J64" s="822"/>
      <c r="K64" s="822"/>
      <c r="L64" s="822"/>
      <c r="M64" s="822"/>
      <c r="N64" s="822"/>
    </row>
  </sheetData>
  <customSheetViews>
    <customSheetView guid="{45E423DD-7FD2-487F-8372-5798D7D06C15}" showPageBreaks="1" showGridLines="0" printArea="1" topLeftCell="D1">
      <selection activeCell="N2" sqref="N2"/>
      <pageMargins left="0.91" right="0.38" top="0.42" bottom="0.17" header="0" footer="0.14000000000000001"/>
      <pageSetup scale="75" orientation="landscape" r:id="rId1"/>
      <headerFooter alignWithMargins="0"/>
    </customSheetView>
    <customSheetView guid="{B297ACE3-C144-4411-A206-EE5C8D41CE1C}" topLeftCell="C25">
      <selection activeCell="H39" sqref="H39"/>
      <pageMargins left="0.91" right="0.38" top="0.42" bottom="0.17" header="0" footer="0.14000000000000001"/>
      <pageSetup scale="75" orientation="landscape" r:id="rId2"/>
      <headerFooter alignWithMargins="0"/>
    </customSheetView>
    <customSheetView guid="{51F1D52B-5D55-4FCC-809B-9B4CC86C88B9}" showGridLines="0" topLeftCell="D1">
      <selection activeCell="N2" sqref="N2"/>
      <pageMargins left="0.91" right="0.38" top="0.42" bottom="0.17" header="0" footer="0.14000000000000001"/>
      <pageSetup scale="75" orientation="landscape" r:id="rId3"/>
      <headerFooter alignWithMargins="0"/>
    </customSheetView>
  </customSheetViews>
  <phoneticPr fontId="0" type="noConversion"/>
  <pageMargins left="0.88" right="0.17" top="0.31" bottom="0.15748031496062992" header="0" footer="0.15748031496062992"/>
  <pageSetup scale="68" orientation="landscape" r:id="rId4"/>
  <headerFooter alignWithMargins="0"/>
  <drawing r:id="rId5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/>
  <dimension ref="A1:D65"/>
  <sheetViews>
    <sheetView showGridLines="0" topLeftCell="A40" zoomScaleNormal="100" workbookViewId="0">
      <selection activeCell="B61" sqref="B61"/>
    </sheetView>
  </sheetViews>
  <sheetFormatPr defaultRowHeight="15"/>
  <cols>
    <col min="1" max="1" width="58.7109375" style="66" customWidth="1"/>
    <col min="2" max="2" width="21.42578125" style="66" customWidth="1"/>
    <col min="3" max="3" width="20.140625" style="66" customWidth="1"/>
    <col min="4" max="16384" width="9.140625" style="66"/>
  </cols>
  <sheetData>
    <row r="1" spans="1:4">
      <c r="A1" s="544" t="s">
        <v>332</v>
      </c>
      <c r="B1" s="78"/>
      <c r="C1" s="78"/>
      <c r="D1" s="78">
        <v>60</v>
      </c>
    </row>
    <row r="2" spans="1:4">
      <c r="A2" s="71"/>
      <c r="B2" s="71"/>
      <c r="C2" s="71"/>
      <c r="D2" s="71"/>
    </row>
    <row r="3" spans="1:4">
      <c r="A3" s="71"/>
      <c r="B3" s="71"/>
      <c r="C3" s="71"/>
      <c r="D3" s="71"/>
    </row>
    <row r="4" spans="1:4">
      <c r="A4" s="71"/>
      <c r="B4" s="71"/>
      <c r="C4" s="71"/>
      <c r="D4" s="71"/>
    </row>
    <row r="5" spans="1:4">
      <c r="A5" s="71"/>
      <c r="B5" s="71"/>
      <c r="C5" s="71"/>
      <c r="D5" s="71"/>
    </row>
    <row r="6" spans="1:4">
      <c r="A6" s="71"/>
      <c r="B6" s="71"/>
      <c r="C6" s="71"/>
      <c r="D6" s="71"/>
    </row>
    <row r="7" spans="1:4">
      <c r="A7" s="71"/>
      <c r="B7" s="71"/>
      <c r="C7" s="71"/>
      <c r="D7" s="71"/>
    </row>
    <row r="10" spans="1:4">
      <c r="A10" s="73" t="s">
        <v>1519</v>
      </c>
    </row>
    <row r="11" spans="1:4">
      <c r="A11" s="73" t="s">
        <v>1907</v>
      </c>
    </row>
    <row r="12" spans="1:4">
      <c r="A12" s="82" t="s">
        <v>1653</v>
      </c>
    </row>
    <row r="13" spans="1:4">
      <c r="A13" s="71" t="s">
        <v>416</v>
      </c>
    </row>
    <row r="14" spans="1:4">
      <c r="A14" s="218" t="s">
        <v>344</v>
      </c>
      <c r="B14" s="1553">
        <v>2015</v>
      </c>
      <c r="C14" s="1553">
        <v>2016</v>
      </c>
    </row>
    <row r="15" spans="1:4">
      <c r="A15" s="134" t="s">
        <v>420</v>
      </c>
      <c r="B15" s="1013">
        <v>284.99523806000002</v>
      </c>
      <c r="C15" s="1013">
        <v>326.14261845999999</v>
      </c>
      <c r="D15" s="134"/>
    </row>
    <row r="16" spans="1:4">
      <c r="A16" s="134" t="s">
        <v>202</v>
      </c>
      <c r="B16" s="1013">
        <v>87.500129059999978</v>
      </c>
      <c r="C16" s="1013">
        <v>89.243802530000011</v>
      </c>
      <c r="D16" s="134"/>
    </row>
    <row r="17" spans="1:4">
      <c r="A17" s="556" t="s">
        <v>569</v>
      </c>
      <c r="B17" s="152">
        <v>37.290088029999993</v>
      </c>
      <c r="C17" s="152">
        <v>32.644909640000002</v>
      </c>
      <c r="D17" s="556"/>
    </row>
    <row r="18" spans="1:4">
      <c r="A18" s="437" t="s">
        <v>570</v>
      </c>
      <c r="B18" s="152">
        <v>22.754141709999995</v>
      </c>
      <c r="C18" s="152">
        <v>26.314771440000005</v>
      </c>
      <c r="D18" s="437"/>
    </row>
    <row r="19" spans="1:4">
      <c r="A19" s="437" t="s">
        <v>186</v>
      </c>
      <c r="B19" s="152">
        <v>8.4413233200000004</v>
      </c>
      <c r="C19" s="152">
        <v>9.5784868700000008</v>
      </c>
      <c r="D19" s="437"/>
    </row>
    <row r="20" spans="1:4">
      <c r="A20" s="437" t="s">
        <v>610</v>
      </c>
      <c r="B20" s="152">
        <v>0.22368693000000003</v>
      </c>
      <c r="C20" s="152">
        <v>0.41931688</v>
      </c>
      <c r="D20" s="437"/>
    </row>
    <row r="21" spans="1:4">
      <c r="A21" s="437" t="s">
        <v>187</v>
      </c>
      <c r="B21" s="152">
        <v>1.2833455200000001</v>
      </c>
      <c r="C21" s="152">
        <v>1.5961020900000003</v>
      </c>
      <c r="D21" s="437"/>
    </row>
    <row r="22" spans="1:4">
      <c r="A22" s="437" t="s">
        <v>188</v>
      </c>
      <c r="B22" s="152">
        <v>1.1204238199999998</v>
      </c>
      <c r="C22" s="152">
        <v>1.3025733499999999</v>
      </c>
      <c r="D22" s="437"/>
    </row>
    <row r="23" spans="1:4">
      <c r="A23" s="437" t="s">
        <v>669</v>
      </c>
      <c r="B23" s="152">
        <v>16.387119729999998</v>
      </c>
      <c r="C23" s="152">
        <v>17.38764226</v>
      </c>
      <c r="D23" s="437"/>
    </row>
    <row r="24" spans="1:4">
      <c r="A24" s="134" t="s">
        <v>1324</v>
      </c>
      <c r="B24" s="1013">
        <v>177.973412</v>
      </c>
      <c r="C24" s="1013">
        <v>212.99402687</v>
      </c>
      <c r="D24" s="134"/>
    </row>
    <row r="25" spans="1:4">
      <c r="A25" s="335" t="s">
        <v>228</v>
      </c>
      <c r="B25" s="152">
        <v>177.01990687</v>
      </c>
      <c r="C25" s="152">
        <v>211.11574221999999</v>
      </c>
      <c r="D25" s="335"/>
    </row>
    <row r="26" spans="1:4">
      <c r="A26" s="335" t="s">
        <v>1393</v>
      </c>
      <c r="B26" s="152">
        <v>7.1904920000000011E-2</v>
      </c>
      <c r="C26" s="189">
        <v>0</v>
      </c>
    </row>
    <row r="27" spans="1:4">
      <c r="A27" s="102" t="s">
        <v>1377</v>
      </c>
      <c r="B27" s="152">
        <v>0.22554011000000002</v>
      </c>
      <c r="C27" s="152">
        <v>0.20148187999999997</v>
      </c>
      <c r="D27" s="102"/>
    </row>
    <row r="28" spans="1:4">
      <c r="A28" s="102" t="s">
        <v>1378</v>
      </c>
      <c r="B28" s="152">
        <v>0.23121762000000001</v>
      </c>
      <c r="C28" s="152">
        <v>1.2589068800000001</v>
      </c>
      <c r="D28" s="102"/>
    </row>
    <row r="29" spans="1:4">
      <c r="A29" s="102" t="s">
        <v>1379</v>
      </c>
      <c r="B29" s="152">
        <v>0.42484248000000002</v>
      </c>
      <c r="C29" s="152">
        <v>0.4178958900000001</v>
      </c>
      <c r="D29" s="102"/>
    </row>
    <row r="30" spans="1:4">
      <c r="A30" s="134" t="s">
        <v>1323</v>
      </c>
      <c r="B30" s="1013">
        <v>16.897316969999999</v>
      </c>
      <c r="C30" s="1013">
        <v>19.070386930000002</v>
      </c>
      <c r="D30" s="134"/>
    </row>
    <row r="31" spans="1:4">
      <c r="A31" s="917" t="s">
        <v>241</v>
      </c>
      <c r="B31" s="152">
        <v>2.3938624499999999</v>
      </c>
      <c r="C31" s="152">
        <v>3.12978998</v>
      </c>
      <c r="D31" s="917"/>
    </row>
    <row r="32" spans="1:4">
      <c r="A32" s="980" t="s">
        <v>1598</v>
      </c>
      <c r="B32" s="152">
        <v>0.81587535</v>
      </c>
      <c r="C32" s="152">
        <v>0.60425403999999994</v>
      </c>
      <c r="D32" s="980"/>
    </row>
    <row r="33" spans="1:4">
      <c r="A33" s="917" t="s">
        <v>190</v>
      </c>
      <c r="B33" s="152">
        <v>0.62297723999999999</v>
      </c>
      <c r="C33" s="152">
        <v>0.88881433999999993</v>
      </c>
      <c r="D33" s="917"/>
    </row>
    <row r="34" spans="1:4">
      <c r="A34" s="917" t="s">
        <v>1394</v>
      </c>
      <c r="B34" s="152">
        <v>4.7231641299999998</v>
      </c>
      <c r="C34" s="152">
        <v>4.6934057199999994</v>
      </c>
      <c r="D34" s="917"/>
    </row>
    <row r="35" spans="1:4">
      <c r="A35" s="437" t="s">
        <v>684</v>
      </c>
      <c r="B35" s="152">
        <v>3.2011783299999998</v>
      </c>
      <c r="C35" s="152">
        <v>4.2705444000000004</v>
      </c>
      <c r="D35" s="437"/>
    </row>
    <row r="36" spans="1:4">
      <c r="A36" s="327" t="s">
        <v>611</v>
      </c>
      <c r="B36" s="152">
        <v>5.1402594699999993</v>
      </c>
      <c r="C36" s="152">
        <v>5.4835784500000004</v>
      </c>
      <c r="D36" s="327"/>
    </row>
    <row r="37" spans="1:4">
      <c r="A37" s="402" t="s">
        <v>1321</v>
      </c>
      <c r="B37" s="1013">
        <v>2.6243800300000006</v>
      </c>
      <c r="C37" s="1013">
        <v>4.83440213</v>
      </c>
      <c r="D37" s="402"/>
    </row>
    <row r="38" spans="1:4">
      <c r="A38" s="134" t="s">
        <v>422</v>
      </c>
      <c r="B38" s="1013">
        <v>129.60169713000002</v>
      </c>
      <c r="C38" s="1013">
        <v>139.81669303000001</v>
      </c>
      <c r="D38" s="134"/>
    </row>
    <row r="39" spans="1:4">
      <c r="A39" s="335" t="s">
        <v>229</v>
      </c>
      <c r="B39" s="152">
        <v>57.029934560000008</v>
      </c>
      <c r="C39" s="152">
        <v>56.322812540000008</v>
      </c>
      <c r="D39" s="335"/>
    </row>
    <row r="40" spans="1:4">
      <c r="A40" s="335" t="s">
        <v>1386</v>
      </c>
      <c r="B40" s="152">
        <v>26.626841200000001</v>
      </c>
      <c r="C40" s="152">
        <v>37.166954990000008</v>
      </c>
      <c r="D40" s="335"/>
    </row>
    <row r="41" spans="1:4">
      <c r="A41" s="335" t="s">
        <v>1387</v>
      </c>
      <c r="B41" s="152">
        <v>18.192799910000002</v>
      </c>
      <c r="C41" s="152">
        <v>20.381408410000002</v>
      </c>
      <c r="D41" s="335"/>
    </row>
    <row r="42" spans="1:4">
      <c r="A42" s="335" t="s">
        <v>1444</v>
      </c>
      <c r="B42" s="152">
        <v>5.3893300899999996</v>
      </c>
      <c r="C42" s="152">
        <v>5.0663727100000004</v>
      </c>
      <c r="D42" s="335"/>
    </row>
    <row r="43" spans="1:4">
      <c r="A43" s="437" t="s">
        <v>1388</v>
      </c>
      <c r="B43" s="152">
        <v>10.368769040000002</v>
      </c>
      <c r="C43" s="152">
        <v>10.743150780000001</v>
      </c>
      <c r="D43" s="437"/>
    </row>
    <row r="44" spans="1:4">
      <c r="A44" s="437" t="s">
        <v>1455</v>
      </c>
      <c r="B44" s="152">
        <v>5.9713630000000002</v>
      </c>
      <c r="C44" s="152">
        <v>2.4349479999999999</v>
      </c>
      <c r="D44" s="437"/>
    </row>
    <row r="45" spans="1:4">
      <c r="A45" s="402" t="s">
        <v>1320</v>
      </c>
      <c r="B45" s="1013">
        <v>6.0226593300000006</v>
      </c>
      <c r="C45" s="1013">
        <v>7.7010455999999996</v>
      </c>
      <c r="D45" s="402"/>
    </row>
    <row r="46" spans="1:4">
      <c r="A46" s="134" t="s">
        <v>1322</v>
      </c>
      <c r="B46" s="1013">
        <v>177.38965307000001</v>
      </c>
      <c r="C46" s="1013">
        <v>175.81088857000003</v>
      </c>
      <c r="D46" s="134"/>
    </row>
    <row r="47" spans="1:4">
      <c r="A47" s="73" t="s">
        <v>1327</v>
      </c>
      <c r="B47" s="1013">
        <v>135.86184238000001</v>
      </c>
      <c r="C47" s="1013">
        <v>129.60061862000001</v>
      </c>
      <c r="D47" s="73"/>
    </row>
    <row r="48" spans="1:4">
      <c r="A48" s="335" t="s">
        <v>230</v>
      </c>
      <c r="B48" s="152">
        <v>135.86184238000001</v>
      </c>
      <c r="C48" s="152">
        <v>129.60061862000001</v>
      </c>
      <c r="D48" s="335"/>
    </row>
    <row r="49" spans="1:4">
      <c r="A49" s="1291" t="s">
        <v>1328</v>
      </c>
      <c r="B49" s="1552">
        <v>0</v>
      </c>
      <c r="C49" s="1013">
        <v>3.4836003299999998</v>
      </c>
    </row>
    <row r="50" spans="1:4">
      <c r="A50" s="335" t="s">
        <v>231</v>
      </c>
      <c r="B50" s="189">
        <v>0</v>
      </c>
      <c r="C50" s="152">
        <v>3.4836003299999998</v>
      </c>
    </row>
    <row r="51" spans="1:4">
      <c r="A51" s="134" t="s">
        <v>200</v>
      </c>
      <c r="B51" s="1013">
        <v>40.428248719999999</v>
      </c>
      <c r="C51" s="1013">
        <v>41.197914890000007</v>
      </c>
      <c r="D51" s="134"/>
    </row>
    <row r="52" spans="1:4">
      <c r="A52" s="160" t="s">
        <v>1391</v>
      </c>
      <c r="B52" s="152">
        <v>18.442545809999999</v>
      </c>
      <c r="C52" s="152">
        <v>18.44025504</v>
      </c>
      <c r="D52" s="160"/>
    </row>
    <row r="53" spans="1:4">
      <c r="A53" s="104" t="s">
        <v>242</v>
      </c>
      <c r="B53" s="152">
        <v>2.3374000000000001</v>
      </c>
      <c r="C53" s="152">
        <v>2.8032000000000004</v>
      </c>
      <c r="D53" s="104"/>
    </row>
    <row r="54" spans="1:4">
      <c r="A54" s="330" t="s">
        <v>1473</v>
      </c>
      <c r="B54" s="152">
        <v>19.648302909999998</v>
      </c>
      <c r="C54" s="152">
        <v>19.954459850000003</v>
      </c>
      <c r="D54" s="330"/>
    </row>
    <row r="55" spans="1:4">
      <c r="A55" s="1291" t="s">
        <v>1331</v>
      </c>
      <c r="B55" s="1013">
        <v>1.0995619699999999</v>
      </c>
      <c r="C55" s="1013">
        <v>1.5287547300000004</v>
      </c>
      <c r="D55" s="1291"/>
    </row>
    <row r="56" spans="1:4">
      <c r="A56" s="172" t="s">
        <v>1333</v>
      </c>
      <c r="B56" s="1013">
        <v>1.1135414399999999</v>
      </c>
      <c r="C56" s="1013">
        <v>1.0134022900000001</v>
      </c>
      <c r="D56" s="172"/>
    </row>
    <row r="57" spans="1:4">
      <c r="A57" s="160" t="s">
        <v>609</v>
      </c>
      <c r="B57" s="152">
        <v>1.1135414399999999</v>
      </c>
      <c r="C57" s="152">
        <v>1.0134022900000001</v>
      </c>
      <c r="D57" s="160"/>
    </row>
    <row r="58" spans="1:4">
      <c r="A58" s="172" t="s">
        <v>1335</v>
      </c>
      <c r="B58" s="1013">
        <v>0.33039299999999994</v>
      </c>
      <c r="C58" s="1013">
        <v>0.43205500000000002</v>
      </c>
      <c r="D58" s="172"/>
    </row>
    <row r="59" spans="1:4">
      <c r="A59" s="160" t="s">
        <v>1392</v>
      </c>
      <c r="B59" s="152">
        <v>0.33039299999999994</v>
      </c>
      <c r="C59" s="152">
        <v>0.43205500000000002</v>
      </c>
      <c r="D59" s="160"/>
    </row>
    <row r="60" spans="1:4">
      <c r="A60" s="172" t="s">
        <v>1337</v>
      </c>
      <c r="B60" s="1013">
        <v>1.3860440000000001</v>
      </c>
      <c r="C60" s="1013">
        <v>0.56262500000000004</v>
      </c>
      <c r="D60" s="172"/>
    </row>
    <row r="61" spans="1:4" ht="15.75" thickBot="1">
      <c r="A61" s="1285" t="s">
        <v>1382</v>
      </c>
      <c r="B61" s="152">
        <v>1.3860440000000001</v>
      </c>
      <c r="C61" s="152">
        <v>0.56262500000000004</v>
      </c>
      <c r="D61" s="1285"/>
    </row>
    <row r="62" spans="1:4" ht="16.5" thickTop="1" thickBot="1">
      <c r="A62" s="769" t="s">
        <v>471</v>
      </c>
      <c r="B62" s="1566">
        <v>594.81656670000007</v>
      </c>
      <c r="C62" s="1566">
        <v>643.77828235000004</v>
      </c>
    </row>
    <row r="63" spans="1:4" ht="16.5" thickTop="1">
      <c r="A63" s="39" t="s">
        <v>677</v>
      </c>
      <c r="C63" s="152"/>
    </row>
    <row r="64" spans="1:4">
      <c r="A64" s="1516" t="s">
        <v>1872</v>
      </c>
      <c r="C64" s="152"/>
    </row>
    <row r="65" spans="1:3" ht="15.75">
      <c r="A65" s="930" t="s">
        <v>1981</v>
      </c>
      <c r="C65" s="152"/>
    </row>
  </sheetData>
  <pageMargins left="1.08" right="0.7" top="0.75" bottom="0.75" header="0.3" footer="0.3"/>
  <pageSetup scale="72" orientation="portrait" r:id="rId1"/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/>
  <dimension ref="A1:P61"/>
  <sheetViews>
    <sheetView showGridLines="0" topLeftCell="A33" zoomScaleNormal="100" workbookViewId="0">
      <pane xSplit="1" topLeftCell="B1" activePane="topRight" state="frozen"/>
      <selection activeCell="A29" sqref="A29"/>
      <selection pane="topRight" activeCell="B52" sqref="B52"/>
    </sheetView>
  </sheetViews>
  <sheetFormatPr defaultColWidth="11.42578125" defaultRowHeight="15"/>
  <cols>
    <col min="1" max="1" width="54.85546875" style="71" customWidth="1"/>
    <col min="2" max="2" width="9.28515625" style="71" customWidth="1"/>
    <col min="3" max="4" width="9.42578125" style="71" customWidth="1"/>
    <col min="5" max="5" width="8.5703125" style="71" customWidth="1"/>
    <col min="6" max="6" width="8.28515625" style="71" customWidth="1"/>
    <col min="7" max="7" width="8.85546875" style="71" customWidth="1"/>
    <col min="8" max="8" width="8.42578125" style="71" customWidth="1"/>
    <col min="9" max="9" width="7.85546875" style="71" customWidth="1"/>
    <col min="10" max="10" width="10" style="71" customWidth="1"/>
    <col min="11" max="11" width="8.7109375" style="71" customWidth="1"/>
    <col min="12" max="12" width="10.5703125" style="71" customWidth="1"/>
    <col min="13" max="13" width="10.140625" style="71" customWidth="1"/>
    <col min="14" max="14" width="10.85546875" style="71" customWidth="1"/>
    <col min="15" max="16384" width="11.42578125" style="71"/>
  </cols>
  <sheetData>
    <row r="1" spans="1:16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61</v>
      </c>
    </row>
    <row r="7" spans="1:16">
      <c r="A7" s="73" t="s">
        <v>27</v>
      </c>
    </row>
    <row r="8" spans="1:16">
      <c r="A8" s="826" t="s">
        <v>1742</v>
      </c>
      <c r="B8" s="827"/>
      <c r="C8" s="827"/>
      <c r="D8" s="827"/>
      <c r="E8" s="827"/>
    </row>
    <row r="9" spans="1:16">
      <c r="A9" s="71" t="s">
        <v>416</v>
      </c>
    </row>
    <row r="10" spans="1:16" ht="17.25">
      <c r="A10" s="207" t="s">
        <v>344</v>
      </c>
      <c r="B10" s="207" t="s">
        <v>425</v>
      </c>
      <c r="C10" s="207" t="s">
        <v>385</v>
      </c>
      <c r="D10" s="207" t="s">
        <v>386</v>
      </c>
      <c r="E10" s="207" t="s">
        <v>387</v>
      </c>
      <c r="F10" s="207" t="s">
        <v>388</v>
      </c>
      <c r="G10" s="207" t="s">
        <v>389</v>
      </c>
      <c r="H10" s="207" t="s">
        <v>390</v>
      </c>
      <c r="I10" s="207" t="s">
        <v>391</v>
      </c>
      <c r="J10" s="207" t="s">
        <v>392</v>
      </c>
      <c r="K10" s="207" t="s">
        <v>393</v>
      </c>
      <c r="L10" s="207" t="s">
        <v>394</v>
      </c>
      <c r="M10" s="207" t="s">
        <v>395</v>
      </c>
      <c r="N10" s="207" t="s">
        <v>37</v>
      </c>
    </row>
    <row r="11" spans="1:16">
      <c r="A11" s="208" t="s">
        <v>420</v>
      </c>
      <c r="B11" s="554">
        <v>8.7488194300000011</v>
      </c>
      <c r="C11" s="554">
        <v>10.415085840000001</v>
      </c>
      <c r="D11" s="554">
        <v>16.438750410000001</v>
      </c>
      <c r="E11" s="554">
        <v>11.08512672</v>
      </c>
      <c r="F11" s="554">
        <v>10.6525848</v>
      </c>
      <c r="G11" s="554">
        <v>13.109730500000001</v>
      </c>
      <c r="H11" s="554">
        <v>9.9832402499999997</v>
      </c>
      <c r="I11" s="554">
        <v>11.274289859999998</v>
      </c>
      <c r="J11" s="554">
        <v>13.668397337000002</v>
      </c>
      <c r="K11" s="554">
        <v>11.128240929999999</v>
      </c>
      <c r="L11" s="554">
        <v>10.567111559999999</v>
      </c>
      <c r="M11" s="554">
        <v>9.938313879999999</v>
      </c>
      <c r="N11" s="554">
        <v>137.00969151699999</v>
      </c>
      <c r="O11" s="634"/>
      <c r="P11" s="1070"/>
    </row>
    <row r="12" spans="1:16">
      <c r="A12" s="208" t="s">
        <v>185</v>
      </c>
      <c r="B12" s="554">
        <v>5.7877622400000011</v>
      </c>
      <c r="C12" s="554">
        <v>7.1349857100000005</v>
      </c>
      <c r="D12" s="554">
        <v>8.9154447600000015</v>
      </c>
      <c r="E12" s="554">
        <v>5.36073092</v>
      </c>
      <c r="F12" s="554">
        <v>6.3237653700000003</v>
      </c>
      <c r="G12" s="554">
        <v>8.3270617700000003</v>
      </c>
      <c r="H12" s="554">
        <v>5.51989938</v>
      </c>
      <c r="I12" s="554">
        <v>6.3325784999999994</v>
      </c>
      <c r="J12" s="554">
        <v>8.4313965399999997</v>
      </c>
      <c r="K12" s="554">
        <v>6.0624454800000001</v>
      </c>
      <c r="L12" s="554">
        <v>6.4135231899999994</v>
      </c>
      <c r="M12" s="554">
        <v>6.5954302400000007</v>
      </c>
      <c r="N12" s="554">
        <v>81.205024100000003</v>
      </c>
      <c r="O12" s="634"/>
      <c r="P12" s="1070"/>
    </row>
    <row r="13" spans="1:16">
      <c r="A13" s="556" t="s">
        <v>569</v>
      </c>
      <c r="B13" s="101">
        <v>0.66791805000000004</v>
      </c>
      <c r="C13" s="101">
        <v>0.71272859</v>
      </c>
      <c r="D13" s="101">
        <v>4.8316364000000007</v>
      </c>
      <c r="E13" s="101">
        <v>0.65993866000000001</v>
      </c>
      <c r="F13" s="101">
        <v>0.81166231000000011</v>
      </c>
      <c r="G13" s="101">
        <v>3.2071025799999999</v>
      </c>
      <c r="H13" s="101">
        <v>1.11796666</v>
      </c>
      <c r="I13" s="101">
        <v>1.2148622600000001</v>
      </c>
      <c r="J13" s="101">
        <v>3.47677572</v>
      </c>
      <c r="K13" s="101">
        <v>1.2290898300000002</v>
      </c>
      <c r="L13" s="101">
        <v>1.1842771699999999</v>
      </c>
      <c r="M13" s="101">
        <v>1.45958444</v>
      </c>
      <c r="N13" s="551">
        <v>20.573542670000002</v>
      </c>
      <c r="O13" s="634"/>
      <c r="P13" s="1070"/>
    </row>
    <row r="14" spans="1:16">
      <c r="A14" s="437" t="s">
        <v>570</v>
      </c>
      <c r="B14" s="101">
        <v>1.9623585800000001</v>
      </c>
      <c r="C14" s="101">
        <v>3.7428057000000003</v>
      </c>
      <c r="D14" s="101">
        <v>1.2718432800000001</v>
      </c>
      <c r="E14" s="101">
        <v>1.98608363</v>
      </c>
      <c r="F14" s="101">
        <v>2.4068560899999998</v>
      </c>
      <c r="G14" s="101">
        <v>2.0156485200000001</v>
      </c>
      <c r="H14" s="101">
        <v>1.2640898600000001</v>
      </c>
      <c r="I14" s="101">
        <v>1.8000080600000001</v>
      </c>
      <c r="J14" s="101">
        <v>1.70428947</v>
      </c>
      <c r="K14" s="101">
        <v>1.68958012</v>
      </c>
      <c r="L14" s="101">
        <v>2.06842244</v>
      </c>
      <c r="M14" s="101">
        <v>1.6708336699999999</v>
      </c>
      <c r="N14" s="551">
        <v>23.58281942</v>
      </c>
      <c r="O14" s="634"/>
      <c r="P14" s="1070"/>
    </row>
    <row r="15" spans="1:16">
      <c r="A15" s="437" t="s">
        <v>186</v>
      </c>
      <c r="B15" s="101">
        <v>0.69317308999999994</v>
      </c>
      <c r="C15" s="101">
        <v>0.25348520000000002</v>
      </c>
      <c r="D15" s="101">
        <v>0.2454114</v>
      </c>
      <c r="E15" s="101">
        <v>0.25312653000000002</v>
      </c>
      <c r="F15" s="101">
        <v>0.40603759</v>
      </c>
      <c r="G15" s="101">
        <v>0.38819176999999999</v>
      </c>
      <c r="H15" s="101">
        <v>0.40633659999999999</v>
      </c>
      <c r="I15" s="101">
        <v>0.52606956999999999</v>
      </c>
      <c r="J15" s="101">
        <v>0.38522464000000001</v>
      </c>
      <c r="K15" s="101">
        <v>0.34311323999999999</v>
      </c>
      <c r="L15" s="101">
        <v>0.40291879999999997</v>
      </c>
      <c r="M15" s="101">
        <v>0.63577391999999999</v>
      </c>
      <c r="N15" s="551">
        <v>4.93886235</v>
      </c>
      <c r="O15" s="634"/>
      <c r="P15" s="1070"/>
    </row>
    <row r="16" spans="1:16">
      <c r="A16" s="437" t="s">
        <v>187</v>
      </c>
      <c r="B16" s="101">
        <v>8.2436469999999998E-2</v>
      </c>
      <c r="C16" s="101">
        <v>6.3125830000000008E-2</v>
      </c>
      <c r="D16" s="101">
        <v>8.8848039999999989E-2</v>
      </c>
      <c r="E16" s="101">
        <v>5.4231269999999998E-2</v>
      </c>
      <c r="F16" s="101">
        <v>0.15412598000000002</v>
      </c>
      <c r="G16" s="101">
        <v>0.14256863</v>
      </c>
      <c r="H16" s="101">
        <v>0.10445597</v>
      </c>
      <c r="I16" s="101">
        <v>0.15476889999999999</v>
      </c>
      <c r="J16" s="101">
        <v>0.18761585</v>
      </c>
      <c r="K16" s="101">
        <v>0.11584632</v>
      </c>
      <c r="L16" s="101">
        <v>0.11534560000000001</v>
      </c>
      <c r="M16" s="101">
        <v>0.15783828</v>
      </c>
      <c r="N16" s="551">
        <v>1.4212071399999997</v>
      </c>
      <c r="O16" s="634"/>
      <c r="P16" s="1070"/>
    </row>
    <row r="17" spans="1:16">
      <c r="A17" s="437" t="s">
        <v>188</v>
      </c>
      <c r="B17" s="101">
        <v>1.415632E-2</v>
      </c>
      <c r="C17" s="101">
        <v>1.0042190000000001E-2</v>
      </c>
      <c r="D17" s="101">
        <v>1.270395E-2</v>
      </c>
      <c r="E17" s="101">
        <v>9.7814500000000006E-3</v>
      </c>
      <c r="F17" s="101">
        <v>1.161883E-2</v>
      </c>
      <c r="G17" s="101">
        <v>1.0045999999999999E-2</v>
      </c>
      <c r="H17" s="101">
        <v>1.288507E-2</v>
      </c>
      <c r="I17" s="101">
        <v>1.0457790000000002E-2</v>
      </c>
      <c r="J17" s="101">
        <v>6.3640500000000004E-3</v>
      </c>
      <c r="K17" s="101">
        <v>5.4801499999999996E-3</v>
      </c>
      <c r="L17" s="101">
        <v>5.8161300000000001E-3</v>
      </c>
      <c r="M17" s="101">
        <v>1.0162940000000001E-2</v>
      </c>
      <c r="N17" s="551">
        <v>0.11951486999999998</v>
      </c>
      <c r="O17" s="634"/>
      <c r="P17" s="1070"/>
    </row>
    <row r="18" spans="1:16">
      <c r="A18" s="437" t="s">
        <v>669</v>
      </c>
      <c r="B18" s="101">
        <v>2.3677197300000001</v>
      </c>
      <c r="C18" s="101">
        <v>2.3527982000000001</v>
      </c>
      <c r="D18" s="101">
        <v>2.4650016899999998</v>
      </c>
      <c r="E18" s="101">
        <v>2.3975693799999998</v>
      </c>
      <c r="F18" s="101">
        <v>2.53346457</v>
      </c>
      <c r="G18" s="101">
        <v>2.5635042700000001</v>
      </c>
      <c r="H18" s="101">
        <v>2.6141652200000003</v>
      </c>
      <c r="I18" s="101">
        <v>2.6264119199999998</v>
      </c>
      <c r="J18" s="101">
        <v>2.6711268100000001</v>
      </c>
      <c r="K18" s="101">
        <v>2.6793358199999999</v>
      </c>
      <c r="L18" s="101">
        <v>2.6367430499999998</v>
      </c>
      <c r="M18" s="101">
        <v>2.6612369900000004</v>
      </c>
      <c r="N18" s="551">
        <v>30.569077649999997</v>
      </c>
      <c r="O18" s="634"/>
      <c r="P18" s="1070"/>
    </row>
    <row r="19" spans="1:16">
      <c r="A19" s="208" t="s">
        <v>1324</v>
      </c>
      <c r="B19" s="100">
        <v>1.5270792499999999</v>
      </c>
      <c r="C19" s="100">
        <v>1.8108677099999999</v>
      </c>
      <c r="D19" s="100">
        <v>1.6079998200000001</v>
      </c>
      <c r="E19" s="100">
        <v>4.4518492599999995</v>
      </c>
      <c r="F19" s="100">
        <v>2.6798383400000003</v>
      </c>
      <c r="G19" s="100">
        <v>2.9530469899999998</v>
      </c>
      <c r="H19" s="100">
        <v>2.5147566099999996</v>
      </c>
      <c r="I19" s="100">
        <v>2.8488755000000001</v>
      </c>
      <c r="J19" s="100">
        <v>2.273090807</v>
      </c>
      <c r="K19" s="100">
        <v>2.7604994999999999</v>
      </c>
      <c r="L19" s="100">
        <v>1.63419384</v>
      </c>
      <c r="M19" s="100">
        <v>1.2967502399999999</v>
      </c>
      <c r="N19" s="100">
        <v>28.358847867000001</v>
      </c>
      <c r="O19" s="634"/>
      <c r="P19" s="1070"/>
    </row>
    <row r="20" spans="1:16">
      <c r="A20" s="339" t="s">
        <v>218</v>
      </c>
      <c r="B20" s="101">
        <v>1.4785647399999999</v>
      </c>
      <c r="C20" s="101">
        <v>1.79790808</v>
      </c>
      <c r="D20" s="101">
        <v>1.59292045</v>
      </c>
      <c r="E20" s="101">
        <v>4.3257528499999998</v>
      </c>
      <c r="F20" s="101">
        <v>2.66813068</v>
      </c>
      <c r="G20" s="101">
        <v>2.9419183900000001</v>
      </c>
      <c r="H20" s="101">
        <v>2.5004090899999998</v>
      </c>
      <c r="I20" s="101">
        <v>2.8391186500000001</v>
      </c>
      <c r="J20" s="101">
        <v>2.25331152</v>
      </c>
      <c r="K20" s="101">
        <v>2.7426901400000001</v>
      </c>
      <c r="L20" s="101">
        <v>1.61574404</v>
      </c>
      <c r="M20" s="101">
        <v>1.2679469299999999</v>
      </c>
      <c r="N20" s="551">
        <v>28.024415560000001</v>
      </c>
      <c r="O20" s="634"/>
      <c r="P20" s="1070"/>
    </row>
    <row r="21" spans="1:16">
      <c r="A21" s="339" t="s">
        <v>1603</v>
      </c>
      <c r="B21" s="101">
        <v>3.5690109999999997E-2</v>
      </c>
      <c r="C21" s="101">
        <v>2.6873000000000001E-4</v>
      </c>
      <c r="D21" s="101">
        <v>2.8543499999999999E-3</v>
      </c>
      <c r="E21" s="101">
        <v>2.6605500000000002E-3</v>
      </c>
      <c r="F21" s="101">
        <v>1.7400199999999999E-3</v>
      </c>
      <c r="G21" s="101">
        <v>2.6605500000000002E-3</v>
      </c>
      <c r="H21" s="101">
        <v>2.6605500000000002E-3</v>
      </c>
      <c r="I21" s="101">
        <v>3.8408999999999996E-4</v>
      </c>
      <c r="J21" s="101">
        <v>3.0700500000000004E-3</v>
      </c>
      <c r="K21" s="101">
        <v>2.3319499999999997E-3</v>
      </c>
      <c r="L21" s="101">
        <v>2.7651300000000002E-3</v>
      </c>
      <c r="M21" s="101">
        <v>6.8581400000000004E-3</v>
      </c>
      <c r="N21" s="551">
        <v>6.3944219999999982E-2</v>
      </c>
      <c r="O21" s="634"/>
      <c r="P21" s="1070"/>
    </row>
    <row r="22" spans="1:16">
      <c r="A22" s="102" t="s">
        <v>1317</v>
      </c>
      <c r="B22" s="101">
        <v>1.28244E-2</v>
      </c>
      <c r="C22" s="101">
        <v>1.26909E-2</v>
      </c>
      <c r="D22" s="101">
        <v>1.222502E-2</v>
      </c>
      <c r="E22" s="101">
        <v>0.12343585999999999</v>
      </c>
      <c r="F22" s="101">
        <v>9.9676399999999998E-3</v>
      </c>
      <c r="G22" s="101">
        <v>8.4680499999999995E-3</v>
      </c>
      <c r="H22" s="101">
        <v>1.168697E-2</v>
      </c>
      <c r="I22" s="101">
        <v>9.3727600000000008E-3</v>
      </c>
      <c r="J22" s="101">
        <v>1.6709236999999998E-2</v>
      </c>
      <c r="K22" s="101">
        <v>1.547741E-2</v>
      </c>
      <c r="L22" s="101">
        <v>1.5684670000000001E-2</v>
      </c>
      <c r="M22" s="101">
        <v>2.194517E-2</v>
      </c>
      <c r="N22" s="551">
        <v>0.27048808699999999</v>
      </c>
      <c r="O22" s="634"/>
      <c r="P22" s="1070"/>
    </row>
    <row r="23" spans="1:16">
      <c r="A23" s="208" t="s">
        <v>1323</v>
      </c>
      <c r="B23" s="554">
        <v>0.72590758000000011</v>
      </c>
      <c r="C23" s="554">
        <v>0.99646711999999993</v>
      </c>
      <c r="D23" s="554">
        <v>5.29298321</v>
      </c>
      <c r="E23" s="554">
        <v>0.77739418999999998</v>
      </c>
      <c r="F23" s="554">
        <v>1.1415351199999999</v>
      </c>
      <c r="G23" s="554">
        <v>1.0135248800000001</v>
      </c>
      <c r="H23" s="554">
        <v>1.34043205</v>
      </c>
      <c r="I23" s="554">
        <v>1.2400690999999999</v>
      </c>
      <c r="J23" s="554">
        <v>1.9169814600000001</v>
      </c>
      <c r="K23" s="554">
        <v>1.51768495</v>
      </c>
      <c r="L23" s="554">
        <v>1.8463660000000002</v>
      </c>
      <c r="M23" s="554">
        <v>1.39973199</v>
      </c>
      <c r="N23" s="554">
        <v>19.209077649999998</v>
      </c>
      <c r="O23" s="634"/>
      <c r="P23" s="1070"/>
    </row>
    <row r="24" spans="1:16">
      <c r="A24" s="917" t="s">
        <v>203</v>
      </c>
      <c r="B24" s="101">
        <v>5.1562000000000005E-4</v>
      </c>
      <c r="C24" s="101">
        <v>2.6873000000000001E-4</v>
      </c>
      <c r="D24" s="101">
        <v>4.0028543499999998</v>
      </c>
      <c r="E24" s="101">
        <v>1E-4</v>
      </c>
      <c r="F24" s="101">
        <v>1.7400199999999999E-3</v>
      </c>
      <c r="G24" s="101">
        <v>1E-4</v>
      </c>
      <c r="H24" s="101">
        <v>2.6605500000000002E-3</v>
      </c>
      <c r="I24" s="101">
        <v>3.8408999999999996E-4</v>
      </c>
      <c r="J24" s="101">
        <v>3.0700500000000004E-3</v>
      </c>
      <c r="K24" s="101">
        <v>2.3319499999999997E-3</v>
      </c>
      <c r="L24" s="101">
        <v>2.7651300000000002E-3</v>
      </c>
      <c r="M24" s="101">
        <v>6.8581400000000004E-3</v>
      </c>
      <c r="N24" s="551">
        <v>4.0236486299999994</v>
      </c>
      <c r="O24" s="1482"/>
      <c r="P24" s="1070"/>
    </row>
    <row r="25" spans="1:16">
      <c r="A25" s="917" t="s">
        <v>1598</v>
      </c>
      <c r="B25" s="101">
        <v>2.8031240000000002E-2</v>
      </c>
      <c r="C25" s="101">
        <v>4.5697120000000001E-2</v>
      </c>
      <c r="D25" s="101">
        <v>0.39103846999999997</v>
      </c>
      <c r="E25" s="101">
        <v>0</v>
      </c>
      <c r="F25" s="101">
        <v>9.9483940000000007E-2</v>
      </c>
      <c r="G25" s="101">
        <v>4.2408139999999997E-2</v>
      </c>
      <c r="H25" s="101">
        <v>6.7049509999999993E-2</v>
      </c>
      <c r="I25" s="101">
        <v>9.1477940000000008E-2</v>
      </c>
      <c r="J25" s="101">
        <v>6.1401000000000008E-3</v>
      </c>
      <c r="K25" s="101">
        <v>2.2275630000000001E-2</v>
      </c>
      <c r="L25" s="101">
        <v>0.78320268999999998</v>
      </c>
      <c r="M25" s="101">
        <v>1.3716280000000001E-2</v>
      </c>
      <c r="N25" s="551">
        <v>1.5905210599999999</v>
      </c>
      <c r="O25" s="1482"/>
      <c r="P25" s="1070"/>
    </row>
    <row r="26" spans="1:16">
      <c r="A26" s="917" t="s">
        <v>1340</v>
      </c>
      <c r="B26" s="101">
        <v>0.33621395000000004</v>
      </c>
      <c r="C26" s="101">
        <v>0.34105021999999996</v>
      </c>
      <c r="D26" s="101">
        <v>0.37064927000000003</v>
      </c>
      <c r="E26" s="101">
        <v>0.32792526999999999</v>
      </c>
      <c r="F26" s="101">
        <v>0.34600916999999998</v>
      </c>
      <c r="G26" s="101">
        <v>0.34959169000000001</v>
      </c>
      <c r="H26" s="101">
        <v>0.37105367</v>
      </c>
      <c r="I26" s="101">
        <v>0.31788603000000004</v>
      </c>
      <c r="J26" s="101">
        <v>0.35881352</v>
      </c>
      <c r="K26" s="101">
        <v>0.37084772999999999</v>
      </c>
      <c r="L26" s="101">
        <v>0.39109621</v>
      </c>
      <c r="M26" s="101">
        <v>0.3095832</v>
      </c>
      <c r="N26" s="551">
        <v>4.1907199300000002</v>
      </c>
      <c r="O26" s="1482"/>
      <c r="P26" s="1070"/>
    </row>
    <row r="27" spans="1:16">
      <c r="A27" s="437" t="s">
        <v>252</v>
      </c>
      <c r="B27" s="101">
        <v>0.12738688000000001</v>
      </c>
      <c r="C27" s="101">
        <v>0.29243896000000003</v>
      </c>
      <c r="D27" s="101">
        <v>0.30907954999999998</v>
      </c>
      <c r="E27" s="101">
        <v>0.32417869999999999</v>
      </c>
      <c r="F27" s="101">
        <v>0.20439232000000002</v>
      </c>
      <c r="G27" s="101">
        <v>0.27670097999999999</v>
      </c>
      <c r="H27" s="101">
        <v>0.62765555000000006</v>
      </c>
      <c r="I27" s="101">
        <v>0.28000399999999998</v>
      </c>
      <c r="J27" s="101">
        <v>0.29783641999999999</v>
      </c>
      <c r="K27" s="101">
        <v>0.50600694000000002</v>
      </c>
      <c r="L27" s="101">
        <v>0.16280675</v>
      </c>
      <c r="M27" s="101">
        <v>0.52838396999999993</v>
      </c>
      <c r="N27" s="551">
        <v>3.9368710199999999</v>
      </c>
      <c r="O27" s="1482"/>
      <c r="P27" s="1070"/>
    </row>
    <row r="28" spans="1:16">
      <c r="A28" s="327" t="s">
        <v>613</v>
      </c>
      <c r="B28" s="101">
        <v>0.23375989000000003</v>
      </c>
      <c r="C28" s="101">
        <v>0.31701209000000002</v>
      </c>
      <c r="D28" s="101">
        <v>0.21936157000000001</v>
      </c>
      <c r="E28" s="101">
        <v>0.12519021999999999</v>
      </c>
      <c r="F28" s="101">
        <v>0.48990966999999996</v>
      </c>
      <c r="G28" s="101">
        <v>0.34472406999999999</v>
      </c>
      <c r="H28" s="101">
        <v>0.27201277000000001</v>
      </c>
      <c r="I28" s="101">
        <v>0.55031704000000004</v>
      </c>
      <c r="J28" s="101">
        <v>1.2511213700000001</v>
      </c>
      <c r="K28" s="101">
        <v>0.6162226999999999</v>
      </c>
      <c r="L28" s="101">
        <v>0.50649522000000002</v>
      </c>
      <c r="M28" s="101">
        <v>0.54119040000000007</v>
      </c>
      <c r="N28" s="551">
        <v>5.4673170100000004</v>
      </c>
      <c r="O28" s="1482"/>
      <c r="P28" s="1070"/>
    </row>
    <row r="29" spans="1:16">
      <c r="A29" s="1250" t="s">
        <v>1321</v>
      </c>
      <c r="B29" s="1481">
        <v>0.70807036000000001</v>
      </c>
      <c r="C29" s="1481">
        <v>0.4727653</v>
      </c>
      <c r="D29" s="1481">
        <v>0.62232262000000005</v>
      </c>
      <c r="E29" s="1481">
        <v>0.49515235000000002</v>
      </c>
      <c r="F29" s="1481">
        <v>0.50744597000000002</v>
      </c>
      <c r="G29" s="1481">
        <v>0.81609686000000004</v>
      </c>
      <c r="H29" s="1481">
        <v>0.60815221000000008</v>
      </c>
      <c r="I29" s="1481">
        <v>0.85276675999999996</v>
      </c>
      <c r="J29" s="1481">
        <v>1.0469285300000002</v>
      </c>
      <c r="K29" s="1481">
        <v>0.78761099999999995</v>
      </c>
      <c r="L29" s="1481">
        <v>0.67302853000000007</v>
      </c>
      <c r="M29" s="1481">
        <v>0.64640141000000007</v>
      </c>
      <c r="N29" s="554">
        <v>8.2367419000000002</v>
      </c>
      <c r="O29" s="634"/>
      <c r="P29" s="1070"/>
    </row>
    <row r="30" spans="1:16" s="73" customFormat="1">
      <c r="A30" s="1382" t="s">
        <v>422</v>
      </c>
      <c r="B30" s="575">
        <v>1.3756774299999999</v>
      </c>
      <c r="C30" s="575">
        <v>6.3227761499999993</v>
      </c>
      <c r="D30" s="575">
        <v>3.4647584000000005</v>
      </c>
      <c r="E30" s="575">
        <v>2.9092217700000003</v>
      </c>
      <c r="F30" s="575">
        <v>3.2879415500000002</v>
      </c>
      <c r="G30" s="575">
        <v>3.1593357900000001</v>
      </c>
      <c r="H30" s="575">
        <v>3.9818646600000003</v>
      </c>
      <c r="I30" s="575">
        <v>3.3753668000000001</v>
      </c>
      <c r="J30" s="575">
        <v>4.8712089500000006</v>
      </c>
      <c r="K30" s="575">
        <v>3.5725517900000008</v>
      </c>
      <c r="L30" s="575">
        <v>2.8000812699999993</v>
      </c>
      <c r="M30" s="575">
        <v>3.3779894699999997</v>
      </c>
      <c r="N30" s="575">
        <v>42.498774030000007</v>
      </c>
      <c r="O30" s="634"/>
      <c r="P30" s="1070"/>
    </row>
    <row r="31" spans="1:16">
      <c r="A31" s="339" t="s">
        <v>223</v>
      </c>
      <c r="B31" s="101">
        <v>0.94685068999999999</v>
      </c>
      <c r="C31" s="101">
        <v>5.1928232799999998</v>
      </c>
      <c r="D31" s="101">
        <v>1.5626296200000001</v>
      </c>
      <c r="E31" s="101">
        <v>1.70426202</v>
      </c>
      <c r="F31" s="101">
        <v>2.3693349800000001</v>
      </c>
      <c r="G31" s="101">
        <v>1.8820034299999999</v>
      </c>
      <c r="H31" s="101">
        <v>2.13520486</v>
      </c>
      <c r="I31" s="101">
        <v>2.6121289500000002</v>
      </c>
      <c r="J31" s="101">
        <v>2.29211067</v>
      </c>
      <c r="K31" s="101">
        <v>0.90393693000000008</v>
      </c>
      <c r="L31" s="101">
        <v>1.9251204399999999</v>
      </c>
      <c r="M31" s="101">
        <v>2.4521112700000001</v>
      </c>
      <c r="N31" s="551">
        <v>25.978517139999997</v>
      </c>
      <c r="O31" s="634"/>
      <c r="P31" s="1070"/>
    </row>
    <row r="32" spans="1:16">
      <c r="A32" s="339" t="s">
        <v>1374</v>
      </c>
      <c r="B32" s="101">
        <v>8.4667099999999988E-3</v>
      </c>
      <c r="C32" s="101">
        <v>2.7124880000000001E-2</v>
      </c>
      <c r="D32" s="101">
        <v>3.2992339999999995E-2</v>
      </c>
      <c r="E32" s="101">
        <v>0.80439630000000006</v>
      </c>
      <c r="F32" s="101">
        <v>0.32369759000000004</v>
      </c>
      <c r="G32" s="101">
        <v>0.12850423999999999</v>
      </c>
      <c r="H32" s="101">
        <v>0.18366485999999999</v>
      </c>
      <c r="I32" s="101">
        <v>5.1837879999999996E-2</v>
      </c>
      <c r="J32" s="101">
        <v>0.12393563</v>
      </c>
      <c r="K32" s="101">
        <v>1.9860971200000002</v>
      </c>
      <c r="L32" s="101">
        <v>9.0493110000000002E-2</v>
      </c>
      <c r="M32" s="101">
        <v>6.8221420000000005E-2</v>
      </c>
      <c r="N32" s="551">
        <v>3.8294320800000001</v>
      </c>
      <c r="O32" s="634"/>
      <c r="P32" s="1070"/>
    </row>
    <row r="33" spans="1:16">
      <c r="A33" s="339" t="s">
        <v>1375</v>
      </c>
      <c r="B33" s="101">
        <v>0.16555517</v>
      </c>
      <c r="C33" s="101">
        <v>0.57609830000000006</v>
      </c>
      <c r="D33" s="101">
        <v>1.3270288700000001</v>
      </c>
      <c r="E33" s="101">
        <v>0.12605461000000001</v>
      </c>
      <c r="F33" s="101">
        <v>0.24573882999999999</v>
      </c>
      <c r="G33" s="101">
        <v>0.33190579999999997</v>
      </c>
      <c r="H33" s="101">
        <v>8.3079360000000005E-2</v>
      </c>
      <c r="I33" s="101">
        <v>0.2386557</v>
      </c>
      <c r="J33" s="101">
        <v>1.5080681100000002</v>
      </c>
      <c r="K33" s="101">
        <v>0.13644993</v>
      </c>
      <c r="L33" s="101">
        <v>3.5740679999999997E-2</v>
      </c>
      <c r="M33" s="101">
        <v>9.6337309999999995E-2</v>
      </c>
      <c r="N33" s="551">
        <v>4.8707126700000005</v>
      </c>
      <c r="O33" s="634"/>
      <c r="P33" s="1070"/>
    </row>
    <row r="34" spans="1:16">
      <c r="A34" s="339" t="s">
        <v>1376</v>
      </c>
      <c r="B34" s="101">
        <v>6.7130830000000002E-2</v>
      </c>
      <c r="C34" s="101">
        <v>0.14772531999999999</v>
      </c>
      <c r="D34" s="101">
        <v>9.8784670000000005E-2</v>
      </c>
      <c r="E34" s="101">
        <v>0.10900167999999999</v>
      </c>
      <c r="F34" s="101">
        <v>2.8285810000000002E-2</v>
      </c>
      <c r="G34" s="101">
        <v>0.19247961</v>
      </c>
      <c r="H34" s="101">
        <v>0.42616765999999995</v>
      </c>
      <c r="I34" s="101">
        <v>0.12512001</v>
      </c>
      <c r="J34" s="101">
        <v>0.1943019</v>
      </c>
      <c r="K34" s="101">
        <v>4.7742029999999998E-2</v>
      </c>
      <c r="L34" s="101">
        <v>0.21203798000000001</v>
      </c>
      <c r="M34" s="101">
        <v>0.34638354999999998</v>
      </c>
      <c r="N34" s="551">
        <v>1.9951610500000001</v>
      </c>
      <c r="O34" s="634"/>
      <c r="P34" s="1070"/>
    </row>
    <row r="35" spans="1:16">
      <c r="A35" s="327" t="s">
        <v>492</v>
      </c>
      <c r="B35" s="101">
        <v>8.5156200000000015E-3</v>
      </c>
      <c r="C35" s="101">
        <v>1.8687300000000001E-3</v>
      </c>
      <c r="D35" s="101">
        <v>1.244755E-2</v>
      </c>
      <c r="E35" s="101">
        <v>0</v>
      </c>
      <c r="F35" s="101">
        <v>2.5800200000000001E-3</v>
      </c>
      <c r="G35" s="101">
        <v>8.8003200000000004E-3</v>
      </c>
      <c r="H35" s="101">
        <v>4.6146010000000001E-2</v>
      </c>
      <c r="I35" s="101">
        <v>4.5496550000000004E-2</v>
      </c>
      <c r="J35" s="101">
        <v>1.05176E-2</v>
      </c>
      <c r="K35" s="101">
        <v>4.2560029999999999E-2</v>
      </c>
      <c r="L35" s="101">
        <v>2.7651300000000002E-3</v>
      </c>
      <c r="M35" s="101">
        <v>1.0258139999999999E-2</v>
      </c>
      <c r="N35" s="551">
        <v>0.19195570000000001</v>
      </c>
      <c r="O35" s="634"/>
      <c r="P35" s="1070"/>
    </row>
    <row r="36" spans="1:16">
      <c r="A36" s="327" t="s">
        <v>1467</v>
      </c>
      <c r="B36" s="101">
        <v>2.3E-2</v>
      </c>
      <c r="C36" s="101">
        <v>9.9030999999999994E-2</v>
      </c>
      <c r="D36" s="101">
        <v>0.05</v>
      </c>
      <c r="E36" s="101">
        <v>6.0000000000000001E-3</v>
      </c>
      <c r="F36" s="101">
        <v>4.0000000000000001E-3</v>
      </c>
      <c r="G36" s="101">
        <v>0.32800000000000001</v>
      </c>
      <c r="H36" s="101">
        <v>4.4999999999999998E-2</v>
      </c>
      <c r="I36" s="101">
        <v>1E-3</v>
      </c>
      <c r="J36" s="101">
        <v>8.0000000000000002E-3</v>
      </c>
      <c r="K36" s="101">
        <v>1.4999999999999999E-2</v>
      </c>
      <c r="L36" s="101">
        <v>8.9999999999999993E-3</v>
      </c>
      <c r="M36" s="101">
        <v>2E-3</v>
      </c>
      <c r="N36" s="551">
        <v>0.59003100000000008</v>
      </c>
      <c r="O36" s="634"/>
      <c r="P36" s="1070"/>
    </row>
    <row r="37" spans="1:16" s="73" customFormat="1">
      <c r="A37" s="180" t="s">
        <v>1320</v>
      </c>
      <c r="B37" s="554">
        <v>0.15615841</v>
      </c>
      <c r="C37" s="554">
        <v>0.27810464000000001</v>
      </c>
      <c r="D37" s="554">
        <v>0.38087535</v>
      </c>
      <c r="E37" s="554">
        <v>0.15950716000000001</v>
      </c>
      <c r="F37" s="554">
        <v>0.31430432000000003</v>
      </c>
      <c r="G37" s="554">
        <v>0.28764239000000003</v>
      </c>
      <c r="H37" s="554">
        <v>1.0626019099999999</v>
      </c>
      <c r="I37" s="554">
        <v>0.30112771000000005</v>
      </c>
      <c r="J37" s="554">
        <v>0.73427503999999999</v>
      </c>
      <c r="K37" s="554">
        <v>0.44076575000000001</v>
      </c>
      <c r="L37" s="554">
        <v>0.52492393000000004</v>
      </c>
      <c r="M37" s="554">
        <v>0.40267778000000004</v>
      </c>
      <c r="N37" s="554">
        <v>5.0429643899999999</v>
      </c>
      <c r="O37" s="635"/>
      <c r="P37" s="1284"/>
    </row>
    <row r="38" spans="1:16">
      <c r="A38" s="208" t="s">
        <v>1322</v>
      </c>
      <c r="B38" s="554">
        <v>21.204914720000001</v>
      </c>
      <c r="C38" s="554">
        <v>24.07223917</v>
      </c>
      <c r="D38" s="554">
        <v>27.544199009999996</v>
      </c>
      <c r="E38" s="554">
        <v>38.705433299999996</v>
      </c>
      <c r="F38" s="554">
        <v>32.03376566</v>
      </c>
      <c r="G38" s="554">
        <v>32.657415870000001</v>
      </c>
      <c r="H38" s="554">
        <v>30.311470359999998</v>
      </c>
      <c r="I38" s="554">
        <v>34.376186010000005</v>
      </c>
      <c r="J38" s="554">
        <v>29.45248312</v>
      </c>
      <c r="K38" s="554">
        <v>20.357466630000005</v>
      </c>
      <c r="L38" s="554">
        <v>70.300640599999994</v>
      </c>
      <c r="M38" s="554">
        <v>52.222401730000009</v>
      </c>
      <c r="N38" s="554">
        <v>413.23861618000001</v>
      </c>
      <c r="O38" s="634"/>
      <c r="P38" s="1070"/>
    </row>
    <row r="39" spans="1:16">
      <c r="A39" s="73" t="s">
        <v>1327</v>
      </c>
      <c r="B39" s="554">
        <v>15.80964494</v>
      </c>
      <c r="C39" s="554">
        <v>17.757746860000001</v>
      </c>
      <c r="D39" s="554">
        <v>23.889466039999999</v>
      </c>
      <c r="E39" s="554">
        <v>32.137340800000004</v>
      </c>
      <c r="F39" s="554">
        <v>28.68025154</v>
      </c>
      <c r="G39" s="554">
        <v>27.681123170000003</v>
      </c>
      <c r="H39" s="554">
        <v>25.691400640000001</v>
      </c>
      <c r="I39" s="554">
        <v>31.077166340000002</v>
      </c>
      <c r="J39" s="554">
        <v>19.353159959999999</v>
      </c>
      <c r="K39" s="554">
        <v>17.041414550000002</v>
      </c>
      <c r="L39" s="554">
        <v>62.690835069999999</v>
      </c>
      <c r="M39" s="554">
        <v>46.877008150000002</v>
      </c>
      <c r="N39" s="554">
        <v>348.68655806000004</v>
      </c>
      <c r="O39" s="634"/>
      <c r="P39" s="1070"/>
    </row>
    <row r="40" spans="1:16">
      <c r="A40" s="340" t="s">
        <v>194</v>
      </c>
      <c r="B40" s="101">
        <v>15.80964494</v>
      </c>
      <c r="C40" s="101">
        <v>17.757746860000001</v>
      </c>
      <c r="D40" s="101">
        <v>23.889466039999999</v>
      </c>
      <c r="E40" s="101">
        <v>32.137340800000004</v>
      </c>
      <c r="F40" s="101">
        <v>28.68025154</v>
      </c>
      <c r="G40" s="101">
        <v>27.681123170000003</v>
      </c>
      <c r="H40" s="101">
        <v>25.691400640000001</v>
      </c>
      <c r="I40" s="101">
        <v>31.077166340000002</v>
      </c>
      <c r="J40" s="101">
        <v>19.353159959999999</v>
      </c>
      <c r="K40" s="101">
        <v>17.041414550000002</v>
      </c>
      <c r="L40" s="101">
        <v>62.690835069999999</v>
      </c>
      <c r="M40" s="101">
        <v>46.877008150000002</v>
      </c>
      <c r="N40" s="551">
        <v>348.68655806000004</v>
      </c>
      <c r="O40" s="634"/>
      <c r="P40" s="1070"/>
    </row>
    <row r="41" spans="1:16" s="73" customFormat="1">
      <c r="A41" s="351" t="s">
        <v>1328</v>
      </c>
      <c r="B41" s="100">
        <v>0.11842385000000001</v>
      </c>
      <c r="C41" s="100">
        <v>0.11665462</v>
      </c>
      <c r="D41" s="100">
        <v>0.15286442</v>
      </c>
      <c r="E41" s="100">
        <v>0.11910808000000001</v>
      </c>
      <c r="F41" s="100">
        <v>0.15308635000000001</v>
      </c>
      <c r="G41" s="100">
        <v>0.12605039000000001</v>
      </c>
      <c r="H41" s="100">
        <v>0.12475077000000001</v>
      </c>
      <c r="I41" s="100">
        <v>0.20394719</v>
      </c>
      <c r="J41" s="100">
        <v>0.14962696</v>
      </c>
      <c r="K41" s="100">
        <v>0.16826273</v>
      </c>
      <c r="L41" s="100">
        <v>0.19235176999999998</v>
      </c>
      <c r="M41" s="100">
        <v>0.17365139000000002</v>
      </c>
      <c r="N41" s="100">
        <v>1.7987785199999999</v>
      </c>
      <c r="O41" s="635"/>
      <c r="P41" s="1284"/>
    </row>
    <row r="42" spans="1:16">
      <c r="A42" s="781" t="s">
        <v>231</v>
      </c>
      <c r="B42" s="101">
        <v>0.11842385000000001</v>
      </c>
      <c r="C42" s="101">
        <v>0.11665462</v>
      </c>
      <c r="D42" s="101">
        <v>0.15286442</v>
      </c>
      <c r="E42" s="101">
        <v>0.11910808000000001</v>
      </c>
      <c r="F42" s="101">
        <v>0.15308635000000001</v>
      </c>
      <c r="G42" s="101">
        <v>0.12605039000000001</v>
      </c>
      <c r="H42" s="101">
        <v>0.12475077000000001</v>
      </c>
      <c r="I42" s="101">
        <v>0.20394719</v>
      </c>
      <c r="J42" s="101">
        <v>0.14962696</v>
      </c>
      <c r="K42" s="101">
        <v>0.16826273</v>
      </c>
      <c r="L42" s="101">
        <v>0.19235176999999998</v>
      </c>
      <c r="M42" s="101">
        <v>0.17365139000000002</v>
      </c>
      <c r="N42" s="551">
        <v>1.7987785199999999</v>
      </c>
      <c r="O42" s="634"/>
      <c r="P42" s="1070"/>
    </row>
    <row r="43" spans="1:16" s="89" customFormat="1">
      <c r="A43" s="208" t="s">
        <v>200</v>
      </c>
      <c r="B43" s="554">
        <v>5.23260989</v>
      </c>
      <c r="C43" s="554">
        <v>6.0532735199999994</v>
      </c>
      <c r="D43" s="554">
        <v>2.7411599799999999</v>
      </c>
      <c r="E43" s="554">
        <v>5.9647432499999997</v>
      </c>
      <c r="F43" s="554">
        <v>2.96496564</v>
      </c>
      <c r="G43" s="554">
        <v>4.6470282100000002</v>
      </c>
      <c r="H43" s="554">
        <v>3.9143543000000003</v>
      </c>
      <c r="I43" s="554">
        <v>2.8233525799999999</v>
      </c>
      <c r="J43" s="554">
        <v>9.6177414100000007</v>
      </c>
      <c r="K43" s="554">
        <v>2.9197365800000004</v>
      </c>
      <c r="L43" s="554">
        <v>6.8970544599999997</v>
      </c>
      <c r="M43" s="554">
        <v>4.9656352799999999</v>
      </c>
      <c r="N43" s="554">
        <v>58.741655100000003</v>
      </c>
      <c r="O43" s="634"/>
      <c r="P43" s="1070"/>
    </row>
    <row r="44" spans="1:16" s="89" customFormat="1">
      <c r="A44" s="160" t="s">
        <v>1329</v>
      </c>
      <c r="B44" s="101">
        <v>0.87155856999999992</v>
      </c>
      <c r="C44" s="101">
        <v>4.1266813999999998</v>
      </c>
      <c r="D44" s="101">
        <v>0.84171837999999999</v>
      </c>
      <c r="E44" s="101">
        <v>4.0553498299999999</v>
      </c>
      <c r="F44" s="101">
        <v>1.08461406</v>
      </c>
      <c r="G44" s="101">
        <v>2.4581966099999999</v>
      </c>
      <c r="H44" s="101">
        <v>2.0281255200000001</v>
      </c>
      <c r="I44" s="101">
        <v>0.91926507999999996</v>
      </c>
      <c r="J44" s="101">
        <v>7.1315077899999997</v>
      </c>
      <c r="K44" s="101">
        <v>0.46134250999999998</v>
      </c>
      <c r="L44" s="101">
        <v>4.3682983899999996</v>
      </c>
      <c r="M44" s="101">
        <v>0.36783321000000002</v>
      </c>
      <c r="N44" s="551">
        <v>28.714491350000003</v>
      </c>
      <c r="O44" s="634"/>
      <c r="P44" s="1070"/>
    </row>
    <row r="45" spans="1:16" s="89" customFormat="1">
      <c r="A45" s="104" t="s">
        <v>238</v>
      </c>
      <c r="B45" s="101">
        <v>2.5586000000000002</v>
      </c>
      <c r="C45" s="101">
        <v>8.8599999999999998E-2</v>
      </c>
      <c r="D45" s="101">
        <v>4.3700000000000003E-2</v>
      </c>
      <c r="E45" s="101">
        <v>2.86E-2</v>
      </c>
      <c r="F45" s="101">
        <v>2.5399999999999999E-2</v>
      </c>
      <c r="G45" s="101">
        <v>2.07E-2</v>
      </c>
      <c r="H45" s="101">
        <v>3.5900000000000001E-2</v>
      </c>
      <c r="I45" s="101">
        <v>3.7199999999999997E-2</v>
      </c>
      <c r="J45" s="101">
        <v>1.8200000000000001E-2</v>
      </c>
      <c r="K45" s="101">
        <v>0.50760000000000005</v>
      </c>
      <c r="L45" s="101">
        <v>0.55679999999999996</v>
      </c>
      <c r="M45" s="101">
        <v>2.6328999999999998</v>
      </c>
      <c r="N45" s="551">
        <v>6.5541999999999998</v>
      </c>
      <c r="O45" s="634"/>
      <c r="P45" s="1070"/>
    </row>
    <row r="46" spans="1:16" s="89" customFormat="1">
      <c r="A46" s="330" t="s">
        <v>1381</v>
      </c>
      <c r="B46" s="101">
        <v>1.8024513200000001</v>
      </c>
      <c r="C46" s="101">
        <v>1.83799212</v>
      </c>
      <c r="D46" s="101">
        <v>1.8557416</v>
      </c>
      <c r="E46" s="101">
        <v>1.8807934199999998</v>
      </c>
      <c r="F46" s="101">
        <v>1.85495158</v>
      </c>
      <c r="G46" s="101">
        <v>2.1681316000000002</v>
      </c>
      <c r="H46" s="101">
        <v>1.8503287800000001</v>
      </c>
      <c r="I46" s="101">
        <v>1.8668875</v>
      </c>
      <c r="J46" s="101">
        <v>2.4680336199999999</v>
      </c>
      <c r="K46" s="101">
        <v>1.9507940700000002</v>
      </c>
      <c r="L46" s="101">
        <v>1.9719560700000001</v>
      </c>
      <c r="M46" s="101">
        <v>1.9649020700000002</v>
      </c>
      <c r="N46" s="551">
        <v>23.472963750000002</v>
      </c>
      <c r="O46" s="634"/>
      <c r="P46" s="1070"/>
    </row>
    <row r="47" spans="1:16" s="89" customFormat="1">
      <c r="A47" s="172" t="s">
        <v>1331</v>
      </c>
      <c r="B47" s="100">
        <v>4.4236040000000004E-2</v>
      </c>
      <c r="C47" s="1355">
        <v>0.14456417000000002</v>
      </c>
      <c r="D47" s="100">
        <v>0.76070856999999992</v>
      </c>
      <c r="E47" s="100">
        <v>0.48424117</v>
      </c>
      <c r="F47" s="100">
        <v>0.23546212999999999</v>
      </c>
      <c r="G47" s="100">
        <v>0.20321410000000001</v>
      </c>
      <c r="H47" s="100">
        <v>0.58096464999999997</v>
      </c>
      <c r="I47" s="100">
        <v>0.27171990000000001</v>
      </c>
      <c r="J47" s="100">
        <v>0.33195479</v>
      </c>
      <c r="K47" s="100">
        <v>0.22805276999999999</v>
      </c>
      <c r="L47" s="100">
        <v>0.52039930000000001</v>
      </c>
      <c r="M47" s="100">
        <v>0.20610691</v>
      </c>
      <c r="N47" s="554">
        <v>4.0116244999999999</v>
      </c>
      <c r="O47" s="634"/>
      <c r="P47" s="1070"/>
    </row>
    <row r="48" spans="1:16" s="89" customFormat="1">
      <c r="A48" s="172" t="s">
        <v>1335</v>
      </c>
      <c r="B48" s="554">
        <v>1.9873999999999999E-2</v>
      </c>
      <c r="C48" s="554">
        <v>3.4105000000000003E-2</v>
      </c>
      <c r="D48" s="554">
        <v>2.8889999999999999E-2</v>
      </c>
      <c r="E48" s="554">
        <v>2.9399999999999999E-2</v>
      </c>
      <c r="F48" s="554">
        <v>2.9194999999999999E-2</v>
      </c>
      <c r="G48" s="554">
        <v>3.1280000000000002E-2</v>
      </c>
      <c r="H48" s="554">
        <v>2.9579999999999999E-2</v>
      </c>
      <c r="I48" s="554">
        <v>3.1273000000000002E-2</v>
      </c>
      <c r="J48" s="554">
        <v>3.2945000000000002E-2</v>
      </c>
      <c r="K48" s="554">
        <v>2.6445E-2</v>
      </c>
      <c r="L48" s="554">
        <v>2.7064999999999999E-2</v>
      </c>
      <c r="M48" s="554">
        <v>3.0845000000000001E-2</v>
      </c>
      <c r="N48" s="554">
        <v>0.35089699999999996</v>
      </c>
      <c r="O48" s="634"/>
      <c r="P48" s="1070"/>
    </row>
    <row r="49" spans="1:16" s="89" customFormat="1">
      <c r="A49" s="160" t="s">
        <v>1392</v>
      </c>
      <c r="B49" s="101">
        <v>1.9873999999999999E-2</v>
      </c>
      <c r="C49" s="101">
        <v>3.4105000000000003E-2</v>
      </c>
      <c r="D49" s="101">
        <v>2.8889999999999999E-2</v>
      </c>
      <c r="E49" s="101">
        <v>2.9399999999999999E-2</v>
      </c>
      <c r="F49" s="101">
        <v>2.9194999999999999E-2</v>
      </c>
      <c r="G49" s="101">
        <v>3.1280000000000002E-2</v>
      </c>
      <c r="H49" s="101">
        <v>2.9579999999999999E-2</v>
      </c>
      <c r="I49" s="101">
        <v>3.1273000000000002E-2</v>
      </c>
      <c r="J49" s="101">
        <v>3.2945000000000002E-2</v>
      </c>
      <c r="K49" s="101">
        <v>2.6445E-2</v>
      </c>
      <c r="L49" s="101">
        <v>2.7064999999999999E-2</v>
      </c>
      <c r="M49" s="101">
        <v>3.0845000000000001E-2</v>
      </c>
      <c r="N49" s="551">
        <v>0.35089699999999996</v>
      </c>
      <c r="O49" s="634"/>
      <c r="P49" s="1070"/>
    </row>
    <row r="50" spans="1:16" s="89" customFormat="1">
      <c r="A50" s="172" t="s">
        <v>1337</v>
      </c>
      <c r="B50" s="554">
        <v>1.7673919999999999E-2</v>
      </c>
      <c r="C50" s="554">
        <v>2.579E-2</v>
      </c>
      <c r="D50" s="554">
        <v>4.7379199999999996E-2</v>
      </c>
      <c r="E50" s="554">
        <v>8.7213399999999993E-3</v>
      </c>
      <c r="F50" s="554">
        <v>1.0000000000000001E-5</v>
      </c>
      <c r="G50" s="554">
        <v>1.0000000000000001E-5</v>
      </c>
      <c r="H50" s="554">
        <v>2.7789999999999999E-2</v>
      </c>
      <c r="I50" s="554">
        <v>2.579E-2</v>
      </c>
      <c r="J50" s="554">
        <v>0.108318</v>
      </c>
      <c r="K50" s="554">
        <v>2.7789999999999999E-2</v>
      </c>
      <c r="L50" s="554">
        <v>2.579E-2</v>
      </c>
      <c r="M50" s="554">
        <v>7.5171999999999999E-4</v>
      </c>
      <c r="N50" s="554">
        <v>0.31581417999999994</v>
      </c>
      <c r="O50" s="634"/>
      <c r="P50" s="1070"/>
    </row>
    <row r="51" spans="1:16" s="89" customFormat="1" ht="15.75" thickBot="1">
      <c r="A51" s="1285" t="s">
        <v>1382</v>
      </c>
      <c r="B51" s="101">
        <v>1.7673919999999999E-2</v>
      </c>
      <c r="C51" s="101">
        <v>2.579E-2</v>
      </c>
      <c r="D51" s="101">
        <v>4.7379199999999996E-2</v>
      </c>
      <c r="E51" s="101">
        <v>8.7213399999999993E-3</v>
      </c>
      <c r="F51" s="101">
        <v>1.0000000000000001E-5</v>
      </c>
      <c r="G51" s="101">
        <v>1.0000000000000001E-5</v>
      </c>
      <c r="H51" s="101">
        <v>2.7789999999999999E-2</v>
      </c>
      <c r="I51" s="101">
        <v>2.579E-2</v>
      </c>
      <c r="J51" s="101">
        <v>0.108318</v>
      </c>
      <c r="K51" s="101">
        <v>2.7789999999999999E-2</v>
      </c>
      <c r="L51" s="101">
        <v>2.579E-2</v>
      </c>
      <c r="M51" s="101">
        <v>7.5171999999999999E-4</v>
      </c>
      <c r="N51" s="551">
        <v>0.31581417999999994</v>
      </c>
      <c r="O51" s="634"/>
      <c r="P51" s="1070"/>
    </row>
    <row r="52" spans="1:16" s="89" customFormat="1" ht="15.75" customHeight="1" thickTop="1">
      <c r="A52" s="1027" t="s">
        <v>469</v>
      </c>
      <c r="B52" s="1028">
        <v>31.366959500000004</v>
      </c>
      <c r="C52" s="1028">
        <v>40.869996159999999</v>
      </c>
      <c r="D52" s="1028">
        <v>47.523977020000004</v>
      </c>
      <c r="E52" s="1028">
        <v>52.737903129999999</v>
      </c>
      <c r="F52" s="1028">
        <v>46.003497010000004</v>
      </c>
      <c r="G52" s="1028">
        <v>48.957772160000005</v>
      </c>
      <c r="H52" s="1028">
        <v>44.333945270000001</v>
      </c>
      <c r="I52" s="1028">
        <v>49.082905670000002</v>
      </c>
      <c r="J52" s="1028">
        <v>48.133352407000004</v>
      </c>
      <c r="K52" s="1028">
        <v>35.112494350000006</v>
      </c>
      <c r="L52" s="1028">
        <v>83.720688429999981</v>
      </c>
      <c r="M52" s="1028">
        <v>65.57030180000001</v>
      </c>
      <c r="N52" s="1028">
        <v>593.41379290700002</v>
      </c>
      <c r="O52" s="437"/>
      <c r="P52" s="159"/>
    </row>
    <row r="53" spans="1:16" s="89" customFormat="1" ht="15.75">
      <c r="A53" s="39" t="s">
        <v>743</v>
      </c>
      <c r="B53" s="437"/>
      <c r="C53" s="437"/>
      <c r="D53" s="437"/>
      <c r="E53" s="437"/>
      <c r="F53" s="437"/>
      <c r="G53" s="437"/>
      <c r="H53" s="437"/>
      <c r="I53" s="437"/>
      <c r="J53" s="437"/>
      <c r="K53" s="437"/>
      <c r="L53" s="437"/>
      <c r="M53" s="437"/>
      <c r="N53" s="437"/>
      <c r="O53" s="437"/>
    </row>
    <row r="54" spans="1:16" s="89" customFormat="1">
      <c r="A54" s="1516" t="s">
        <v>1872</v>
      </c>
    </row>
    <row r="55" spans="1:16" s="89" customFormat="1" ht="15.75">
      <c r="A55" s="930" t="s">
        <v>1981</v>
      </c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  <c r="N55" s="210"/>
    </row>
    <row r="56" spans="1:16" s="89" customFormat="1">
      <c r="A56" s="209"/>
      <c r="B56" s="210"/>
      <c r="C56" s="210"/>
      <c r="D56" s="210"/>
      <c r="E56" s="210"/>
      <c r="F56" s="210"/>
      <c r="G56" s="210"/>
      <c r="H56" s="210"/>
      <c r="I56" s="210"/>
      <c r="J56" s="210"/>
      <c r="K56" s="210"/>
      <c r="L56" s="210"/>
      <c r="M56" s="210"/>
      <c r="N56" s="210"/>
    </row>
    <row r="58" spans="1:16"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</row>
    <row r="59" spans="1:16"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</row>
    <row r="60" spans="1:16">
      <c r="D60" s="117"/>
      <c r="E60" s="117"/>
      <c r="F60" s="117"/>
      <c r="G60" s="117"/>
      <c r="H60" s="117"/>
      <c r="I60" s="117"/>
      <c r="J60" s="117"/>
      <c r="K60" s="117"/>
      <c r="L60" s="117"/>
      <c r="M60" s="117"/>
      <c r="N60" s="117"/>
      <c r="O60" s="117"/>
    </row>
    <row r="61" spans="1:16"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</row>
  </sheetData>
  <customSheetViews>
    <customSheetView guid="{45E423DD-7FD2-487F-8372-5798D7D06C15}" showPageBreaks="1" showGridLines="0" printArea="1" topLeftCell="D1">
      <selection activeCell="N2" sqref="N2"/>
      <pageMargins left="1.0900000000000001" right="0.22" top="0.76" bottom="0.48" header="0" footer="0"/>
      <pageSetup scale="74" orientation="landscape" r:id="rId1"/>
      <headerFooter alignWithMargins="0"/>
    </customSheetView>
    <customSheetView guid="{B297ACE3-C144-4411-A206-EE5C8D41CE1C}" topLeftCell="D37">
      <selection activeCell="H39" sqref="H39"/>
      <pageMargins left="1.0900000000000001" right="0.22" top="0.76" bottom="0.48" header="0" footer="0"/>
      <pageSetup scale="74" orientation="landscape" r:id="rId2"/>
      <headerFooter alignWithMargins="0"/>
    </customSheetView>
    <customSheetView guid="{67BA8672-8137-4028-84CD-AA630649A2B3}" showRuler="0" topLeftCell="A12">
      <selection activeCell="A7" sqref="A7"/>
      <pageMargins left="1.0900000000000001" right="0.22" top="0.76" bottom="0.48" header="0" footer="0"/>
      <pageSetup scale="75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1.0900000000000001" right="0.22" top="0.76" bottom="0.48" header="0" footer="0"/>
      <pageSetup scale="74" orientation="landscape" r:id="rId4"/>
      <headerFooter alignWithMargins="0"/>
    </customSheetView>
  </customSheetViews>
  <phoneticPr fontId="0" type="noConversion"/>
  <pageMargins left="0.94" right="0.22" top="0.76" bottom="0.48" header="0" footer="0"/>
  <pageSetup scale="64" orientation="landscape" r:id="rId5"/>
  <headerFooter alignWithMargins="0"/>
  <drawing r:id="rId6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/>
  <dimension ref="A1:D61"/>
  <sheetViews>
    <sheetView showGridLines="0" topLeftCell="A49" zoomScaleNormal="100" workbookViewId="0">
      <selection activeCell="B58" sqref="B58"/>
    </sheetView>
  </sheetViews>
  <sheetFormatPr defaultRowHeight="15"/>
  <cols>
    <col min="1" max="1" width="55.85546875" style="66" customWidth="1"/>
    <col min="2" max="2" width="25.5703125" style="66" customWidth="1"/>
    <col min="3" max="3" width="13.42578125" style="66" customWidth="1"/>
    <col min="4" max="16384" width="9.140625" style="66"/>
  </cols>
  <sheetData>
    <row r="1" spans="1:4">
      <c r="A1" s="544" t="s">
        <v>332</v>
      </c>
      <c r="B1" s="78"/>
      <c r="C1" s="78"/>
      <c r="D1" s="78">
        <v>62</v>
      </c>
    </row>
    <row r="2" spans="1:4">
      <c r="A2" s="71"/>
      <c r="B2" s="71"/>
      <c r="C2" s="71"/>
      <c r="D2" s="71"/>
    </row>
    <row r="3" spans="1:4">
      <c r="A3" s="71"/>
      <c r="B3" s="71"/>
      <c r="C3" s="71"/>
      <c r="D3" s="71"/>
    </row>
    <row r="4" spans="1:4">
      <c r="A4" s="71"/>
      <c r="B4" s="71"/>
      <c r="C4" s="71"/>
      <c r="D4" s="71"/>
    </row>
    <row r="5" spans="1:4">
      <c r="A5" s="71"/>
      <c r="B5" s="71"/>
      <c r="C5" s="71"/>
      <c r="D5" s="71"/>
    </row>
    <row r="6" spans="1:4">
      <c r="A6" s="71"/>
      <c r="B6" s="71"/>
      <c r="C6" s="71"/>
      <c r="D6" s="71"/>
    </row>
    <row r="7" spans="1:4">
      <c r="A7" s="71"/>
      <c r="B7" s="71"/>
      <c r="C7" s="71"/>
      <c r="D7" s="71"/>
    </row>
    <row r="10" spans="1:4">
      <c r="A10" s="73" t="s">
        <v>1924</v>
      </c>
    </row>
    <row r="11" spans="1:4">
      <c r="A11" s="73" t="s">
        <v>1908</v>
      </c>
    </row>
    <row r="12" spans="1:4">
      <c r="A12" s="82" t="s">
        <v>1653</v>
      </c>
    </row>
    <row r="13" spans="1:4">
      <c r="A13" s="71" t="s">
        <v>416</v>
      </c>
    </row>
    <row r="14" spans="1:4">
      <c r="A14" s="218" t="s">
        <v>344</v>
      </c>
      <c r="B14" s="1553">
        <v>2015</v>
      </c>
      <c r="C14" s="1553">
        <v>2016</v>
      </c>
    </row>
    <row r="15" spans="1:4">
      <c r="A15" s="208" t="s">
        <v>420</v>
      </c>
      <c r="B15" s="1013">
        <v>116.72480511000001</v>
      </c>
      <c r="C15" s="1013">
        <v>137.00969151699999</v>
      </c>
      <c r="D15" s="208"/>
    </row>
    <row r="16" spans="1:4">
      <c r="A16" s="208" t="s">
        <v>185</v>
      </c>
      <c r="B16" s="1013">
        <v>75.004149839999997</v>
      </c>
      <c r="C16" s="1013">
        <v>81.205024100000003</v>
      </c>
      <c r="D16" s="208"/>
    </row>
    <row r="17" spans="1:4">
      <c r="A17" s="556" t="s">
        <v>569</v>
      </c>
      <c r="B17" s="152">
        <v>20.631844429999997</v>
      </c>
      <c r="C17" s="152">
        <v>20.573542670000002</v>
      </c>
      <c r="D17" s="556"/>
    </row>
    <row r="18" spans="1:4">
      <c r="A18" s="437" t="s">
        <v>570</v>
      </c>
      <c r="B18" s="152">
        <v>20.96949386</v>
      </c>
      <c r="C18" s="152">
        <v>23.58281942</v>
      </c>
      <c r="D18" s="437"/>
    </row>
    <row r="19" spans="1:4">
      <c r="A19" s="437" t="s">
        <v>186</v>
      </c>
      <c r="B19" s="152">
        <v>3.9128115500000002</v>
      </c>
      <c r="C19" s="152">
        <v>4.93886235</v>
      </c>
      <c r="D19" s="437"/>
    </row>
    <row r="20" spans="1:4">
      <c r="A20" s="437" t="s">
        <v>187</v>
      </c>
      <c r="B20" s="152">
        <v>0.97734998999999989</v>
      </c>
      <c r="C20" s="152">
        <v>1.4212071399999997</v>
      </c>
      <c r="D20" s="437"/>
    </row>
    <row r="21" spans="1:4">
      <c r="A21" s="437" t="s">
        <v>188</v>
      </c>
      <c r="B21" s="152">
        <v>0.32466432999999995</v>
      </c>
      <c r="C21" s="152">
        <v>0.11951486999999998</v>
      </c>
      <c r="D21" s="437"/>
    </row>
    <row r="22" spans="1:4">
      <c r="A22" s="437" t="s">
        <v>669</v>
      </c>
      <c r="B22" s="152">
        <v>28.187985680000001</v>
      </c>
      <c r="C22" s="152">
        <v>30.569077649999997</v>
      </c>
      <c r="D22" s="437"/>
    </row>
    <row r="23" spans="1:4">
      <c r="A23" s="208" t="s">
        <v>1324</v>
      </c>
      <c r="B23" s="1013">
        <v>23.29755883</v>
      </c>
      <c r="C23" s="1013">
        <v>28.358847867000001</v>
      </c>
      <c r="D23" s="208"/>
    </row>
    <row r="24" spans="1:4">
      <c r="A24" s="339" t="s">
        <v>218</v>
      </c>
      <c r="B24" s="152">
        <v>23.29755883</v>
      </c>
      <c r="C24" s="152">
        <v>28.024415560000001</v>
      </c>
      <c r="D24" s="339"/>
    </row>
    <row r="25" spans="1:4">
      <c r="A25" s="339" t="s">
        <v>1603</v>
      </c>
      <c r="B25" s="189">
        <v>0</v>
      </c>
      <c r="C25" s="152">
        <v>6.3944219999999982E-2</v>
      </c>
    </row>
    <row r="26" spans="1:4">
      <c r="A26" s="102" t="s">
        <v>1317</v>
      </c>
      <c r="B26" s="189">
        <v>0</v>
      </c>
      <c r="C26" s="152">
        <v>0.27048808699999999</v>
      </c>
    </row>
    <row r="27" spans="1:4">
      <c r="A27" s="208" t="s">
        <v>1323</v>
      </c>
      <c r="B27" s="1013">
        <v>14.36819785</v>
      </c>
      <c r="C27" s="1013">
        <v>19.209077649999998</v>
      </c>
      <c r="D27" s="208"/>
    </row>
    <row r="28" spans="1:4">
      <c r="A28" s="917" t="s">
        <v>203</v>
      </c>
      <c r="B28" s="189">
        <v>0</v>
      </c>
      <c r="C28" s="152">
        <v>4.0236486299999994</v>
      </c>
      <c r="D28" s="917"/>
    </row>
    <row r="29" spans="1:4">
      <c r="A29" s="917" t="s">
        <v>1598</v>
      </c>
      <c r="B29" s="189">
        <v>0</v>
      </c>
      <c r="C29" s="152">
        <v>1.5905210599999999</v>
      </c>
      <c r="D29" s="437"/>
    </row>
    <row r="30" spans="1:4">
      <c r="A30" s="917" t="s">
        <v>1340</v>
      </c>
      <c r="B30" s="152">
        <v>4.24955807</v>
      </c>
      <c r="C30" s="152">
        <v>4.1907199300000002</v>
      </c>
      <c r="D30" s="327"/>
    </row>
    <row r="31" spans="1:4">
      <c r="A31" s="437" t="s">
        <v>252</v>
      </c>
      <c r="B31" s="152">
        <v>3.9625203999999998</v>
      </c>
      <c r="C31" s="152">
        <v>3.9368710199999999</v>
      </c>
      <c r="D31" s="1250"/>
    </row>
    <row r="32" spans="1:4">
      <c r="A32" s="327" t="s">
        <v>613</v>
      </c>
      <c r="B32" s="152">
        <v>6.1561193799999998</v>
      </c>
      <c r="C32" s="152">
        <v>5.4673170100000004</v>
      </c>
    </row>
    <row r="33" spans="1:4">
      <c r="A33" s="1250" t="s">
        <v>1321</v>
      </c>
      <c r="B33" s="1013">
        <v>4.0548985900000005</v>
      </c>
      <c r="C33" s="1013">
        <v>8.2367419000000002</v>
      </c>
    </row>
    <row r="34" spans="1:4">
      <c r="A34" s="1382" t="s">
        <v>422</v>
      </c>
      <c r="B34" s="1013">
        <v>36.402575129999995</v>
      </c>
      <c r="C34" s="1013">
        <v>42.498774030000007</v>
      </c>
      <c r="D34" s="1382"/>
    </row>
    <row r="35" spans="1:4">
      <c r="A35" s="339" t="s">
        <v>223</v>
      </c>
      <c r="B35" s="152">
        <v>24.429189770000001</v>
      </c>
      <c r="C35" s="152">
        <v>25.978517139999997</v>
      </c>
      <c r="D35" s="339"/>
    </row>
    <row r="36" spans="1:4">
      <c r="A36" s="339" t="s">
        <v>1374</v>
      </c>
      <c r="B36" s="152">
        <v>1.5313509699999999</v>
      </c>
      <c r="C36" s="152">
        <v>3.8294320800000001</v>
      </c>
      <c r="D36" s="339"/>
    </row>
    <row r="37" spans="1:4">
      <c r="A37" s="339" t="s">
        <v>1375</v>
      </c>
      <c r="B37" s="152">
        <v>4.5350126199999998</v>
      </c>
      <c r="C37" s="152">
        <v>4.8707126700000005</v>
      </c>
      <c r="D37" s="339"/>
    </row>
    <row r="38" spans="1:4">
      <c r="A38" s="339" t="s">
        <v>1376</v>
      </c>
      <c r="B38" s="152">
        <v>1.5223357499999999</v>
      </c>
      <c r="C38" s="152">
        <v>1.9951610500000001</v>
      </c>
      <c r="D38" s="339"/>
    </row>
    <row r="39" spans="1:4">
      <c r="A39" s="327" t="s">
        <v>492</v>
      </c>
      <c r="B39" s="152">
        <v>0.16264294000000001</v>
      </c>
      <c r="C39" s="152">
        <v>0.19195570000000001</v>
      </c>
      <c r="D39" s="327"/>
    </row>
    <row r="40" spans="1:4">
      <c r="A40" s="327" t="s">
        <v>1467</v>
      </c>
      <c r="B40" s="152">
        <v>1.1689269999999998</v>
      </c>
      <c r="C40" s="152">
        <v>0.59003100000000008</v>
      </c>
      <c r="D40" s="327"/>
    </row>
    <row r="41" spans="1:4">
      <c r="A41" s="180" t="s">
        <v>1320</v>
      </c>
      <c r="B41" s="1013">
        <v>3.0531160800000001</v>
      </c>
      <c r="C41" s="1013">
        <v>5.0429643899999999</v>
      </c>
      <c r="D41" s="180"/>
    </row>
    <row r="42" spans="1:4">
      <c r="A42" s="208" t="s">
        <v>1322</v>
      </c>
      <c r="B42" s="1013">
        <v>302.34657620999997</v>
      </c>
      <c r="C42" s="1013">
        <v>413.23861618000001</v>
      </c>
      <c r="D42" s="208"/>
    </row>
    <row r="43" spans="1:4">
      <c r="A43" s="73" t="s">
        <v>1327</v>
      </c>
      <c r="B43" s="1013">
        <v>248.95739176999999</v>
      </c>
      <c r="C43" s="1013">
        <v>348.68655806000004</v>
      </c>
      <c r="D43" s="73"/>
    </row>
    <row r="44" spans="1:4">
      <c r="A44" s="340" t="s">
        <v>194</v>
      </c>
      <c r="B44" s="152">
        <v>248.95739176999999</v>
      </c>
      <c r="C44" s="152">
        <v>348.68655806000004</v>
      </c>
      <c r="D44" s="340"/>
    </row>
    <row r="45" spans="1:4">
      <c r="A45" s="351" t="s">
        <v>1328</v>
      </c>
      <c r="B45" s="1552">
        <v>0</v>
      </c>
      <c r="C45" s="1013">
        <v>1.7987785199999999</v>
      </c>
    </row>
    <row r="46" spans="1:4">
      <c r="A46" s="781" t="s">
        <v>231</v>
      </c>
      <c r="B46" s="189">
        <v>0</v>
      </c>
      <c r="C46" s="152">
        <v>1.7987785199999999</v>
      </c>
    </row>
    <row r="47" spans="1:4">
      <c r="A47" s="208" t="s">
        <v>200</v>
      </c>
      <c r="B47" s="1013">
        <v>51.354360979999996</v>
      </c>
      <c r="C47" s="1013">
        <v>58.741655100000003</v>
      </c>
      <c r="D47" s="208"/>
    </row>
    <row r="48" spans="1:4">
      <c r="A48" s="160" t="s">
        <v>1329</v>
      </c>
      <c r="B48" s="152">
        <v>25.329843749999998</v>
      </c>
      <c r="C48" s="152">
        <v>28.714491350000003</v>
      </c>
      <c r="D48" s="160"/>
    </row>
    <row r="49" spans="1:4">
      <c r="A49" s="104" t="s">
        <v>238</v>
      </c>
      <c r="B49" s="152">
        <v>5.9943</v>
      </c>
      <c r="C49" s="152">
        <v>6.5541999999999998</v>
      </c>
      <c r="D49" s="104"/>
    </row>
    <row r="50" spans="1:4">
      <c r="A50" s="330" t="s">
        <v>1381</v>
      </c>
      <c r="B50" s="152">
        <v>20.030217230000002</v>
      </c>
      <c r="C50" s="152">
        <v>23.472963750000002</v>
      </c>
      <c r="D50" s="330"/>
    </row>
    <row r="51" spans="1:4">
      <c r="A51" s="172" t="s">
        <v>1331</v>
      </c>
      <c r="B51" s="1013">
        <v>2.0348234599999997</v>
      </c>
      <c r="C51" s="1013">
        <v>4.0116244999999999</v>
      </c>
      <c r="D51" s="172"/>
    </row>
    <row r="52" spans="1:4">
      <c r="A52" s="172" t="s">
        <v>1333</v>
      </c>
      <c r="B52" s="1013">
        <v>0.59793073000000008</v>
      </c>
      <c r="C52" s="1552">
        <v>0</v>
      </c>
    </row>
    <row r="53" spans="1:4">
      <c r="A53" s="160" t="s">
        <v>609</v>
      </c>
      <c r="B53" s="152">
        <v>0.59793073000000008</v>
      </c>
      <c r="C53" s="189">
        <v>0</v>
      </c>
    </row>
    <row r="54" spans="1:4">
      <c r="A54" s="172" t="s">
        <v>1335</v>
      </c>
      <c r="B54" s="1013">
        <v>0.64473041000000009</v>
      </c>
      <c r="C54" s="1013">
        <v>0.35089699999999996</v>
      </c>
      <c r="D54" s="172"/>
    </row>
    <row r="55" spans="1:4">
      <c r="A55" s="160" t="s">
        <v>1392</v>
      </c>
      <c r="B55" s="152">
        <v>0.64473041000000009</v>
      </c>
      <c r="C55" s="152">
        <v>0.35089699999999996</v>
      </c>
      <c r="D55" s="160"/>
    </row>
    <row r="56" spans="1:4">
      <c r="A56" s="172" t="s">
        <v>1337</v>
      </c>
      <c r="B56" s="1013">
        <v>0.86712024349999994</v>
      </c>
      <c r="C56" s="1013">
        <v>0.31581417999999994</v>
      </c>
      <c r="D56" s="172"/>
    </row>
    <row r="57" spans="1:4" ht="15.75" thickBot="1">
      <c r="A57" s="1285" t="s">
        <v>1382</v>
      </c>
      <c r="B57" s="152">
        <v>0.86712024349999994</v>
      </c>
      <c r="C57" s="152">
        <v>0.31581417999999994</v>
      </c>
      <c r="D57" s="1285"/>
    </row>
    <row r="58" spans="1:4" ht="15.75" thickTop="1">
      <c r="A58" s="1027" t="s">
        <v>469</v>
      </c>
      <c r="B58" s="1567">
        <v>457.58373783349998</v>
      </c>
      <c r="C58" s="1567">
        <v>593.41379290700002</v>
      </c>
    </row>
    <row r="59" spans="1:4" ht="15.75">
      <c r="A59" s="39" t="s">
        <v>743</v>
      </c>
      <c r="C59" s="152"/>
    </row>
    <row r="60" spans="1:4">
      <c r="A60" s="1516" t="s">
        <v>1872</v>
      </c>
      <c r="C60" s="152"/>
    </row>
    <row r="61" spans="1:4" ht="15.75">
      <c r="A61" s="930" t="s">
        <v>1981</v>
      </c>
      <c r="C61" s="152"/>
    </row>
  </sheetData>
  <pageMargins left="0.92" right="0.7" top="0.75" bottom="0.75" header="0.3" footer="0.3"/>
  <pageSetup scale="76" orientation="portrait" r:id="rId1"/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pageSetUpPr fitToPage="1"/>
  </sheetPr>
  <dimension ref="A1:P90"/>
  <sheetViews>
    <sheetView showGridLines="0" topLeftCell="A25" zoomScaleNormal="100" workbookViewId="0">
      <pane xSplit="1" topLeftCell="B1" activePane="topRight" state="frozen"/>
      <selection activeCell="A29" sqref="A29"/>
      <selection pane="topRight" activeCell="N48" sqref="N48"/>
    </sheetView>
  </sheetViews>
  <sheetFormatPr defaultColWidth="11.42578125" defaultRowHeight="15"/>
  <cols>
    <col min="1" max="1" width="54.42578125" style="71" customWidth="1"/>
    <col min="2" max="9" width="10.85546875" style="71" customWidth="1"/>
    <col min="10" max="12" width="11.7109375" style="71" customWidth="1"/>
    <col min="13" max="14" width="10.85546875" style="71" customWidth="1"/>
    <col min="15" max="16384" width="11.42578125" style="71"/>
  </cols>
  <sheetData>
    <row r="1" spans="1:16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63</v>
      </c>
    </row>
    <row r="2" spans="1:16">
      <c r="A2" s="679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441"/>
    </row>
    <row r="3" spans="1:16">
      <c r="A3" s="679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441"/>
    </row>
    <row r="8" spans="1:16">
      <c r="A8" s="73" t="s">
        <v>1925</v>
      </c>
    </row>
    <row r="9" spans="1:16">
      <c r="A9" s="73" t="s">
        <v>1743</v>
      </c>
    </row>
    <row r="10" spans="1:16">
      <c r="A10" s="71" t="s">
        <v>416</v>
      </c>
    </row>
    <row r="11" spans="1:16" ht="15" customHeight="1">
      <c r="A11" s="204" t="s">
        <v>344</v>
      </c>
      <c r="B11" s="723" t="s">
        <v>425</v>
      </c>
      <c r="C11" s="723" t="s">
        <v>385</v>
      </c>
      <c r="D11" s="723" t="s">
        <v>386</v>
      </c>
      <c r="E11" s="723" t="s">
        <v>387</v>
      </c>
      <c r="F11" s="723" t="s">
        <v>388</v>
      </c>
      <c r="G11" s="723" t="s">
        <v>389</v>
      </c>
      <c r="H11" s="723" t="s">
        <v>390</v>
      </c>
      <c r="I11" s="723" t="s">
        <v>391</v>
      </c>
      <c r="J11" s="723" t="s">
        <v>392</v>
      </c>
      <c r="K11" s="204" t="s">
        <v>393</v>
      </c>
      <c r="L11" s="204" t="s">
        <v>394</v>
      </c>
      <c r="M11" s="204" t="s">
        <v>395</v>
      </c>
      <c r="N11" s="205" t="s">
        <v>38</v>
      </c>
    </row>
    <row r="12" spans="1:16" ht="15" customHeight="1">
      <c r="A12" s="206" t="s">
        <v>420</v>
      </c>
      <c r="B12" s="554">
        <v>4.4736537800000002</v>
      </c>
      <c r="C12" s="554">
        <v>4.6689959699999992</v>
      </c>
      <c r="D12" s="554">
        <v>6.298005100000001</v>
      </c>
      <c r="E12" s="554">
        <v>7.8574698099999978</v>
      </c>
      <c r="F12" s="554">
        <v>3.9054540800000006</v>
      </c>
      <c r="G12" s="554">
        <v>8.8600531300000007</v>
      </c>
      <c r="H12" s="554">
        <v>4.1509276899999996</v>
      </c>
      <c r="I12" s="554">
        <v>4.2679129199999997</v>
      </c>
      <c r="J12" s="554">
        <v>9.0573761299999962</v>
      </c>
      <c r="K12" s="554">
        <v>6.6712022000000006</v>
      </c>
      <c r="L12" s="554">
        <v>4.6954957100000012</v>
      </c>
      <c r="M12" s="554">
        <v>6.9881230599999995</v>
      </c>
      <c r="N12" s="554">
        <v>71.894669579999999</v>
      </c>
      <c r="O12" s="138"/>
      <c r="P12" s="112"/>
    </row>
    <row r="13" spans="1:16" ht="15" customHeight="1">
      <c r="A13" s="206" t="s">
        <v>202</v>
      </c>
      <c r="B13" s="554">
        <v>0.95349915999999979</v>
      </c>
      <c r="C13" s="554">
        <v>1.7810944599999998</v>
      </c>
      <c r="D13" s="554">
        <v>3.4422132100000002</v>
      </c>
      <c r="E13" s="554">
        <v>1.91179531</v>
      </c>
      <c r="F13" s="554">
        <v>1.1696710200000002</v>
      </c>
      <c r="G13" s="554">
        <v>6.0435513800000003</v>
      </c>
      <c r="H13" s="554">
        <v>1.3568696</v>
      </c>
      <c r="I13" s="554">
        <v>1.1394579500000002</v>
      </c>
      <c r="J13" s="554">
        <v>4.7523792899999986</v>
      </c>
      <c r="K13" s="554">
        <v>1.3371374000000003</v>
      </c>
      <c r="L13" s="554">
        <v>1.28150867</v>
      </c>
      <c r="M13" s="554">
        <v>3.4840795</v>
      </c>
      <c r="N13" s="554">
        <v>28.653256949999999</v>
      </c>
      <c r="O13" s="138"/>
      <c r="P13" s="112"/>
    </row>
    <row r="14" spans="1:16" ht="15" customHeight="1">
      <c r="A14" s="338" t="s">
        <v>234</v>
      </c>
      <c r="B14" s="101">
        <v>0.36942764</v>
      </c>
      <c r="C14" s="101">
        <v>1.1555873000000001</v>
      </c>
      <c r="D14" s="101">
        <v>3.15235033</v>
      </c>
      <c r="E14" s="101">
        <v>1.58852959</v>
      </c>
      <c r="F14" s="101">
        <v>0.89852681000000001</v>
      </c>
      <c r="G14" s="101">
        <v>5.7710414700000001</v>
      </c>
      <c r="H14" s="101">
        <v>0.86004108000000001</v>
      </c>
      <c r="I14" s="101">
        <v>0.74427025999999996</v>
      </c>
      <c r="J14" s="101">
        <v>4.4045133200000004</v>
      </c>
      <c r="K14" s="101">
        <v>1.02735771</v>
      </c>
      <c r="L14" s="101">
        <v>1.0615938500000002</v>
      </c>
      <c r="M14" s="101">
        <v>3.14985727</v>
      </c>
      <c r="N14" s="551">
        <v>24.183096630000001</v>
      </c>
      <c r="O14" s="138"/>
      <c r="P14" s="112"/>
    </row>
    <row r="15" spans="1:16" ht="15" customHeight="1">
      <c r="A15" s="338" t="s">
        <v>235</v>
      </c>
      <c r="B15" s="101">
        <v>0.11336585</v>
      </c>
      <c r="C15" s="101">
        <v>0.15908971</v>
      </c>
      <c r="D15" s="101">
        <v>0.11591524</v>
      </c>
      <c r="E15" s="101">
        <v>0.11712979</v>
      </c>
      <c r="F15" s="101">
        <v>0.10831082</v>
      </c>
      <c r="G15" s="101">
        <v>0.10912111000000001</v>
      </c>
      <c r="H15" s="101">
        <v>0.16183560999999999</v>
      </c>
      <c r="I15" s="101">
        <v>0.13425507</v>
      </c>
      <c r="J15" s="101">
        <v>0.15175339999999998</v>
      </c>
      <c r="K15" s="101">
        <v>0.13124882999999998</v>
      </c>
      <c r="L15" s="101">
        <v>8.581018E-2</v>
      </c>
      <c r="M15" s="101">
        <v>0.15743148999999998</v>
      </c>
      <c r="N15" s="551">
        <v>1.5452671</v>
      </c>
      <c r="O15" s="138"/>
      <c r="P15" s="112"/>
    </row>
    <row r="16" spans="1:16" ht="15" customHeight="1">
      <c r="A16" s="326" t="s">
        <v>236</v>
      </c>
      <c r="B16" s="101">
        <v>0.39705904999999997</v>
      </c>
      <c r="C16" s="101">
        <v>0.31070449999999999</v>
      </c>
      <c r="D16" s="101">
        <v>3.5434879999999995E-2</v>
      </c>
      <c r="E16" s="101">
        <v>4.8910120000000001E-2</v>
      </c>
      <c r="F16" s="101">
        <v>4.4541120000000003E-2</v>
      </c>
      <c r="G16" s="101">
        <v>2.8740669999999999E-2</v>
      </c>
      <c r="H16" s="101">
        <v>0.20843448000000001</v>
      </c>
      <c r="I16" s="101">
        <v>4.1678849999999996E-2</v>
      </c>
      <c r="J16" s="101">
        <v>3.8170739999999995E-2</v>
      </c>
      <c r="K16" s="101">
        <v>2.8070089999999999E-2</v>
      </c>
      <c r="L16" s="101">
        <v>2.1067259999999997E-2</v>
      </c>
      <c r="M16" s="101">
        <v>3.5410570000000002E-2</v>
      </c>
      <c r="N16" s="551">
        <v>1.2382223299999997</v>
      </c>
      <c r="O16" s="138"/>
      <c r="P16" s="112"/>
    </row>
    <row r="17" spans="1:16" ht="15" customHeight="1">
      <c r="A17" s="89" t="s">
        <v>1445</v>
      </c>
      <c r="B17" s="101">
        <v>1.9817899999999998E-3</v>
      </c>
      <c r="C17" s="101">
        <v>4.6720269999999994E-2</v>
      </c>
      <c r="D17" s="101">
        <v>4.5106319999999998E-2</v>
      </c>
      <c r="E17" s="101">
        <v>5.2049410000000004E-2</v>
      </c>
      <c r="F17" s="1354">
        <v>4.5142849999999998E-2</v>
      </c>
      <c r="G17" s="101">
        <v>4.357084E-2</v>
      </c>
      <c r="H17" s="101">
        <v>4.6746419999999997E-2</v>
      </c>
      <c r="I17" s="101">
        <v>5.3056140000000002E-2</v>
      </c>
      <c r="J17" s="101">
        <v>5.0621269999999996E-2</v>
      </c>
      <c r="K17" s="101">
        <v>4.9421379999999994E-2</v>
      </c>
      <c r="L17" s="101">
        <v>4.4414550000000004E-2</v>
      </c>
      <c r="M17" s="101">
        <v>4.6311289999999998E-2</v>
      </c>
      <c r="N17" s="551">
        <v>0.52514253</v>
      </c>
      <c r="O17" s="138"/>
      <c r="P17" s="112"/>
    </row>
    <row r="18" spans="1:16" ht="15" customHeight="1">
      <c r="A18" s="326" t="s">
        <v>237</v>
      </c>
      <c r="B18" s="101">
        <v>6.3737669999999996E-2</v>
      </c>
      <c r="C18" s="101">
        <v>8.851160000000001E-2</v>
      </c>
      <c r="D18" s="101">
        <v>7.9381160000000006E-2</v>
      </c>
      <c r="E18" s="101">
        <v>6.3378760000000006E-2</v>
      </c>
      <c r="F18" s="101">
        <v>5.8978019999999999E-2</v>
      </c>
      <c r="G18" s="101">
        <v>8.1816429999999996E-2</v>
      </c>
      <c r="H18" s="101">
        <v>5.9226330000000001E-2</v>
      </c>
      <c r="I18" s="101">
        <v>0.11152049</v>
      </c>
      <c r="J18" s="101">
        <v>6.8439890000000003E-2</v>
      </c>
      <c r="K18" s="101">
        <v>6.8689239999999999E-2</v>
      </c>
      <c r="L18" s="101">
        <v>5.5578900000000001E-2</v>
      </c>
      <c r="M18" s="101">
        <v>7.4775640000000004E-2</v>
      </c>
      <c r="N18" s="551">
        <v>0.87403413000000008</v>
      </c>
      <c r="O18" s="138"/>
      <c r="P18" s="112"/>
    </row>
    <row r="19" spans="1:16" ht="15" customHeight="1">
      <c r="A19" s="71" t="s">
        <v>1446</v>
      </c>
      <c r="B19" s="101">
        <v>1.9817899999999998E-3</v>
      </c>
      <c r="C19" s="101">
        <v>5.1202700000000006E-3</v>
      </c>
      <c r="D19" s="101">
        <v>3.5063200000000003E-3</v>
      </c>
      <c r="E19" s="101">
        <v>1.0449409999999999E-2</v>
      </c>
      <c r="F19" s="101">
        <v>3.5428499999999997E-3</v>
      </c>
      <c r="G19" s="101">
        <v>3.34834E-3</v>
      </c>
      <c r="H19" s="101">
        <v>5.1464199999999996E-3</v>
      </c>
      <c r="I19" s="101">
        <v>2.0308720000000002E-2</v>
      </c>
      <c r="J19" s="101">
        <v>1.181686E-2</v>
      </c>
      <c r="K19" s="101">
        <v>8.8860099999999997E-3</v>
      </c>
      <c r="L19" s="101">
        <v>4.60028E-3</v>
      </c>
      <c r="M19" s="101">
        <v>6.1593699999999999E-3</v>
      </c>
      <c r="N19" s="551">
        <v>8.4866639999999993E-2</v>
      </c>
      <c r="O19" s="138"/>
      <c r="P19" s="112"/>
    </row>
    <row r="20" spans="1:16" ht="15" customHeight="1">
      <c r="A20" s="102" t="s">
        <v>683</v>
      </c>
      <c r="B20" s="101">
        <v>5.9453700000000002E-3</v>
      </c>
      <c r="C20" s="101">
        <v>1.5360809999999999E-2</v>
      </c>
      <c r="D20" s="101">
        <v>1.0518959999999999E-2</v>
      </c>
      <c r="E20" s="101">
        <v>3.1348229999999998E-2</v>
      </c>
      <c r="F20" s="101">
        <v>1.0628549999999999E-2</v>
      </c>
      <c r="G20" s="101">
        <v>5.9125200000000001E-3</v>
      </c>
      <c r="H20" s="101">
        <v>1.543926E-2</v>
      </c>
      <c r="I20" s="101">
        <v>3.4368419999999997E-2</v>
      </c>
      <c r="J20" s="101">
        <v>2.7063810000000001E-2</v>
      </c>
      <c r="K20" s="101">
        <v>2.3464139999999998E-2</v>
      </c>
      <c r="L20" s="101">
        <v>8.4436500000000005E-3</v>
      </c>
      <c r="M20" s="101">
        <v>1.4133870000000002E-2</v>
      </c>
      <c r="N20" s="551">
        <v>0.20262759</v>
      </c>
      <c r="O20" s="138"/>
      <c r="P20" s="112"/>
    </row>
    <row r="21" spans="1:16" s="73" customFormat="1" ht="15" customHeight="1">
      <c r="A21" s="206" t="s">
        <v>1324</v>
      </c>
      <c r="B21" s="1144">
        <v>1.7538330600000005</v>
      </c>
      <c r="C21" s="1144">
        <v>1.9338186199999998</v>
      </c>
      <c r="D21" s="1144">
        <v>1.9321734300000002</v>
      </c>
      <c r="E21" s="1144">
        <v>5.1505444399999982</v>
      </c>
      <c r="F21" s="1144">
        <v>1.9378199500000004</v>
      </c>
      <c r="G21" s="1144">
        <v>2.0922426199999995</v>
      </c>
      <c r="H21" s="1144">
        <v>1.9870405499999999</v>
      </c>
      <c r="I21" s="1144">
        <v>2.2116913699999996</v>
      </c>
      <c r="J21" s="1144">
        <v>2.5640025399999993</v>
      </c>
      <c r="K21" s="1144">
        <v>3.8497495600000007</v>
      </c>
      <c r="L21" s="1144">
        <v>2.3102675100000005</v>
      </c>
      <c r="M21" s="1144">
        <v>2.3888994199999996</v>
      </c>
      <c r="N21" s="1144">
        <v>30.112083070000001</v>
      </c>
      <c r="O21" s="138"/>
      <c r="P21" s="112"/>
    </row>
    <row r="22" spans="1:16" ht="15" customHeight="1">
      <c r="A22" s="102" t="s">
        <v>205</v>
      </c>
      <c r="B22" s="101">
        <v>1.6346578500000002</v>
      </c>
      <c r="C22" s="101">
        <v>1.7436557500000001</v>
      </c>
      <c r="D22" s="101">
        <v>1.7036495700000001</v>
      </c>
      <c r="E22" s="101">
        <v>4.8847237199999993</v>
      </c>
      <c r="F22" s="101">
        <v>1.6908132600000001</v>
      </c>
      <c r="G22" s="101">
        <v>1.89867209</v>
      </c>
      <c r="H22" s="101">
        <v>1.79059422</v>
      </c>
      <c r="I22" s="101">
        <v>1.9195149199999999</v>
      </c>
      <c r="J22" s="101">
        <v>2.3463727699999999</v>
      </c>
      <c r="K22" s="101">
        <v>3.63627842</v>
      </c>
      <c r="L22" s="101">
        <v>2.1012820200000002</v>
      </c>
      <c r="M22" s="101">
        <v>2.2242747899999999</v>
      </c>
      <c r="N22" s="551">
        <v>27.574489379999996</v>
      </c>
      <c r="O22" s="138"/>
      <c r="P22" s="112"/>
    </row>
    <row r="23" spans="1:16" ht="15" customHeight="1">
      <c r="A23" s="102" t="s">
        <v>1313</v>
      </c>
      <c r="B23" s="101">
        <v>1.338724E-2</v>
      </c>
      <c r="C23" s="101">
        <v>2.153596E-2</v>
      </c>
      <c r="D23" s="101">
        <v>4.7012529999999997E-2</v>
      </c>
      <c r="E23" s="101">
        <v>8.1206390000000003E-2</v>
      </c>
      <c r="F23" s="101">
        <v>8.3112039999999998E-2</v>
      </c>
      <c r="G23" s="101">
        <v>3.4391910000000005E-2</v>
      </c>
      <c r="H23" s="101">
        <v>2.774097E-2</v>
      </c>
      <c r="I23" s="101">
        <v>0.15563062999999999</v>
      </c>
      <c r="J23" s="101">
        <v>8.8388559999999991E-2</v>
      </c>
      <c r="K23" s="101">
        <v>8.7829600000000008E-2</v>
      </c>
      <c r="L23" s="101">
        <v>9.8364439999999997E-2</v>
      </c>
      <c r="M23" s="101">
        <v>4.831336E-2</v>
      </c>
      <c r="N23" s="551">
        <v>0.78691362999999992</v>
      </c>
      <c r="O23" s="138"/>
      <c r="P23" s="112"/>
    </row>
    <row r="24" spans="1:16" ht="15" customHeight="1">
      <c r="A24" s="917" t="s">
        <v>189</v>
      </c>
      <c r="B24" s="101">
        <v>9.9842600000000004E-2</v>
      </c>
      <c r="C24" s="101">
        <v>0.15326610000000002</v>
      </c>
      <c r="D24" s="101">
        <v>0.15326610000000002</v>
      </c>
      <c r="E24" s="101">
        <v>0.15326610000000002</v>
      </c>
      <c r="F24" s="101">
        <v>0.15326610000000002</v>
      </c>
      <c r="G24" s="101">
        <v>0.15326610000000002</v>
      </c>
      <c r="H24" s="101">
        <v>0.15326610000000002</v>
      </c>
      <c r="I24" s="101">
        <v>0.10217739999999999</v>
      </c>
      <c r="J24" s="101">
        <v>0.10217739999999999</v>
      </c>
      <c r="K24" s="101">
        <v>0.10217739999999999</v>
      </c>
      <c r="L24" s="101">
        <v>0.10217739999999999</v>
      </c>
      <c r="M24" s="101">
        <v>0.10217739999999999</v>
      </c>
      <c r="N24" s="551">
        <v>1.5303261999999997</v>
      </c>
      <c r="O24" s="138"/>
      <c r="P24" s="112"/>
    </row>
    <row r="25" spans="1:16" ht="15" customHeight="1">
      <c r="A25" s="102" t="s">
        <v>1315</v>
      </c>
      <c r="B25" s="101">
        <v>1.9817899999999998E-3</v>
      </c>
      <c r="C25" s="101">
        <v>5.1202700000000006E-3</v>
      </c>
      <c r="D25" s="101">
        <v>2.1232589999999999E-2</v>
      </c>
      <c r="E25" s="101">
        <v>1.0449409999999999E-2</v>
      </c>
      <c r="F25" s="101">
        <v>3.5428499999999997E-3</v>
      </c>
      <c r="G25" s="101">
        <v>1.9708399999999997E-3</v>
      </c>
      <c r="H25" s="101">
        <v>5.1464199999999996E-3</v>
      </c>
      <c r="I25" s="101">
        <v>1.145614E-2</v>
      </c>
      <c r="J25" s="101">
        <v>9.0212699999999996E-3</v>
      </c>
      <c r="K25" s="101">
        <v>7.8213799999999993E-3</v>
      </c>
      <c r="L25" s="101">
        <v>2.8145500000000003E-3</v>
      </c>
      <c r="M25" s="101">
        <v>4.7112899999999999E-3</v>
      </c>
      <c r="N25" s="551">
        <v>8.5268800000000006E-2</v>
      </c>
      <c r="O25" s="138"/>
      <c r="P25" s="112"/>
    </row>
    <row r="26" spans="1:16" ht="15" customHeight="1">
      <c r="A26" s="102" t="s">
        <v>1316</v>
      </c>
      <c r="B26" s="101">
        <v>1.9817899999999998E-3</v>
      </c>
      <c r="C26" s="101">
        <v>5.1202700000000006E-3</v>
      </c>
      <c r="D26" s="101">
        <v>3.5063200000000003E-3</v>
      </c>
      <c r="E26" s="101">
        <v>1.0449409999999999E-2</v>
      </c>
      <c r="F26" s="101">
        <v>3.5428499999999997E-3</v>
      </c>
      <c r="G26" s="101">
        <v>1.9708399999999997E-3</v>
      </c>
      <c r="H26" s="101">
        <v>5.1464199999999996E-3</v>
      </c>
      <c r="I26" s="101">
        <v>1.145614E-2</v>
      </c>
      <c r="J26" s="101">
        <v>9.0212699999999996E-3</v>
      </c>
      <c r="K26" s="101">
        <v>7.8213799999999993E-3</v>
      </c>
      <c r="L26" s="101">
        <v>2.8145500000000003E-3</v>
      </c>
      <c r="M26" s="101">
        <v>4.7112899999999999E-3</v>
      </c>
      <c r="N26" s="551">
        <v>6.754252999999999E-2</v>
      </c>
      <c r="O26" s="138"/>
      <c r="P26" s="112"/>
    </row>
    <row r="27" spans="1:16" ht="15" customHeight="1">
      <c r="A27" s="102" t="s">
        <v>1317</v>
      </c>
      <c r="B27" s="101">
        <v>1.9817899999999998E-3</v>
      </c>
      <c r="C27" s="101">
        <v>5.1202700000000006E-3</v>
      </c>
      <c r="D27" s="101">
        <v>3.5063200000000003E-3</v>
      </c>
      <c r="E27" s="101">
        <v>1.0449409999999999E-2</v>
      </c>
      <c r="F27" s="101">
        <v>3.5428499999999997E-3</v>
      </c>
      <c r="G27" s="101">
        <v>1.9708399999999997E-3</v>
      </c>
      <c r="H27" s="101">
        <v>5.1464199999999996E-3</v>
      </c>
      <c r="I27" s="101">
        <v>1.145614E-2</v>
      </c>
      <c r="J27" s="101">
        <v>9.0212699999999996E-3</v>
      </c>
      <c r="K27" s="101">
        <v>7.8213799999999993E-3</v>
      </c>
      <c r="L27" s="101">
        <v>2.8145500000000003E-3</v>
      </c>
      <c r="M27" s="101">
        <v>4.7112899999999999E-3</v>
      </c>
      <c r="N27" s="551">
        <v>6.754252999999999E-2</v>
      </c>
      <c r="O27" s="138"/>
      <c r="P27" s="112"/>
    </row>
    <row r="28" spans="1:16" s="73" customFormat="1" ht="15" customHeight="1">
      <c r="A28" s="206" t="s">
        <v>1323</v>
      </c>
      <c r="B28" s="554">
        <v>1.46285417</v>
      </c>
      <c r="C28" s="554">
        <v>0.71359821000000001</v>
      </c>
      <c r="D28" s="554">
        <v>0.77866003000000006</v>
      </c>
      <c r="E28" s="554">
        <v>0.69857919000000002</v>
      </c>
      <c r="F28" s="554">
        <v>0.72618888999999998</v>
      </c>
      <c r="G28" s="554">
        <v>0.67149496999999991</v>
      </c>
      <c r="H28" s="554">
        <v>0.63406337000000002</v>
      </c>
      <c r="I28" s="554">
        <v>0.76745805999999994</v>
      </c>
      <c r="J28" s="554">
        <v>0.89202255999999991</v>
      </c>
      <c r="K28" s="554">
        <v>0.71207186</v>
      </c>
      <c r="L28" s="554">
        <v>0.54764082000000003</v>
      </c>
      <c r="M28" s="554">
        <v>0.57417899999999999</v>
      </c>
      <c r="N28" s="554">
        <v>9.1788111299999997</v>
      </c>
      <c r="O28" s="138"/>
      <c r="P28" s="112"/>
    </row>
    <row r="29" spans="1:16" s="73" customFormat="1" ht="15" customHeight="1">
      <c r="A29" s="917" t="s">
        <v>203</v>
      </c>
      <c r="B29" s="101">
        <v>1.9817899999999998E-3</v>
      </c>
      <c r="C29" s="101">
        <v>5.1202700000000006E-3</v>
      </c>
      <c r="D29" s="101">
        <v>3.5063200000000003E-3</v>
      </c>
      <c r="E29" s="101">
        <v>1.0449409999999999E-2</v>
      </c>
      <c r="F29" s="101">
        <v>3.5428499999999997E-3</v>
      </c>
      <c r="G29" s="101">
        <v>1.9708399999999997E-3</v>
      </c>
      <c r="H29" s="101">
        <v>5.1464199999999996E-3</v>
      </c>
      <c r="I29" s="101">
        <v>1.145614E-2</v>
      </c>
      <c r="J29" s="101">
        <v>9.0212699999999996E-3</v>
      </c>
      <c r="K29" s="101">
        <v>7.8213799999999993E-3</v>
      </c>
      <c r="L29" s="101">
        <v>2.8145500000000003E-3</v>
      </c>
      <c r="M29" s="101">
        <v>4.7112899999999999E-3</v>
      </c>
      <c r="N29" s="551">
        <v>6.754252999999999E-2</v>
      </c>
      <c r="O29" s="138"/>
      <c r="P29" s="112"/>
    </row>
    <row r="30" spans="1:16" s="73" customFormat="1" ht="15" customHeight="1">
      <c r="A30" s="980" t="s">
        <v>1456</v>
      </c>
      <c r="B30" s="101">
        <v>5.7693190000000005E-2</v>
      </c>
      <c r="C30" s="101">
        <v>1.024035E-2</v>
      </c>
      <c r="D30" s="101">
        <v>7.0127299999999991E-3</v>
      </c>
      <c r="E30" s="101">
        <v>2.089889E-2</v>
      </c>
      <c r="F30" s="101">
        <v>7.0855500000000004E-3</v>
      </c>
      <c r="G30" s="101">
        <v>3.9415300000000004E-3</v>
      </c>
      <c r="H30" s="101">
        <v>1.0293E-2</v>
      </c>
      <c r="I30" s="101">
        <v>2.2912490000000001E-2</v>
      </c>
      <c r="J30" s="101">
        <v>1.8042490000000001E-2</v>
      </c>
      <c r="K30" s="101">
        <v>1.5642700000000002E-2</v>
      </c>
      <c r="L30" s="101">
        <v>5.6291199999999996E-3</v>
      </c>
      <c r="M30" s="101">
        <v>9.4224699999999988E-3</v>
      </c>
      <c r="N30" s="551">
        <v>0.18881450999999996</v>
      </c>
      <c r="O30" s="138"/>
      <c r="P30" s="112"/>
    </row>
    <row r="31" spans="1:16" s="73" customFormat="1" ht="15" customHeight="1">
      <c r="A31" s="917" t="s">
        <v>193</v>
      </c>
      <c r="B31" s="101">
        <v>7.2850300000000007E-2</v>
      </c>
      <c r="C31" s="101">
        <v>7.9429659999999999E-2</v>
      </c>
      <c r="D31" s="101">
        <v>7.6262240000000009E-2</v>
      </c>
      <c r="E31" s="101">
        <v>9.0239139999999995E-2</v>
      </c>
      <c r="F31" s="101">
        <v>7.6486499999999999E-2</v>
      </c>
      <c r="G31" s="101">
        <v>0.12017803000000001</v>
      </c>
      <c r="H31" s="101">
        <v>9.4360780000000005E-2</v>
      </c>
      <c r="I31" s="101">
        <v>9.9419479999999991E-2</v>
      </c>
      <c r="J31" s="101">
        <v>9.4716059999999991E-2</v>
      </c>
      <c r="K31" s="101">
        <v>9.2815240000000007E-2</v>
      </c>
      <c r="L31" s="101">
        <v>5.6291000000000006E-3</v>
      </c>
      <c r="M31" s="101">
        <v>9.4225799999999998E-3</v>
      </c>
      <c r="N31" s="551">
        <v>0.91180911000000009</v>
      </c>
      <c r="O31" s="138"/>
      <c r="P31" s="112"/>
    </row>
    <row r="32" spans="1:16" s="73" customFormat="1" ht="15" customHeight="1">
      <c r="A32" s="437" t="s">
        <v>1340</v>
      </c>
      <c r="B32" s="101">
        <v>0.21931351000000002</v>
      </c>
      <c r="C32" s="101">
        <v>0.20930422000000001</v>
      </c>
      <c r="D32" s="101">
        <v>0.21365131000000001</v>
      </c>
      <c r="E32" s="101">
        <v>0.20614279000000002</v>
      </c>
      <c r="F32" s="101">
        <v>0.20624979999999998</v>
      </c>
      <c r="G32" s="101">
        <v>0.20749748999999998</v>
      </c>
      <c r="H32" s="101">
        <v>0.20933926</v>
      </c>
      <c r="I32" s="101">
        <v>0.20304464000000003</v>
      </c>
      <c r="J32" s="101">
        <v>0.20005317</v>
      </c>
      <c r="K32" s="101">
        <v>0.19975703</v>
      </c>
      <c r="L32" s="101">
        <v>0.20022107</v>
      </c>
      <c r="M32" s="101">
        <v>0.19833260999999999</v>
      </c>
      <c r="N32" s="551">
        <v>2.4729068999999999</v>
      </c>
      <c r="O32" s="138"/>
      <c r="P32" s="112"/>
    </row>
    <row r="33" spans="1:16" s="73" customFormat="1" ht="15" customHeight="1">
      <c r="A33" s="437" t="s">
        <v>1594</v>
      </c>
      <c r="B33" s="101">
        <v>0.116928</v>
      </c>
      <c r="C33" s="101">
        <v>0.16283400000000001</v>
      </c>
      <c r="D33" s="101">
        <v>0.16351199999999999</v>
      </c>
      <c r="E33" s="101">
        <v>0.11966400000000001</v>
      </c>
      <c r="F33" s="101">
        <v>0.11966400000000001</v>
      </c>
      <c r="G33" s="101">
        <v>0.11966400000000001</v>
      </c>
      <c r="H33" s="101">
        <v>0.17812800000000001</v>
      </c>
      <c r="I33" s="101">
        <v>0.11966400000000001</v>
      </c>
      <c r="J33" s="101">
        <v>0.11966400000000001</v>
      </c>
      <c r="K33" s="101">
        <v>0.11966400000000001</v>
      </c>
      <c r="L33" s="101">
        <v>0.11966400000000001</v>
      </c>
      <c r="M33" s="101">
        <v>0.11966400000000001</v>
      </c>
      <c r="N33" s="551">
        <v>1.578714</v>
      </c>
      <c r="O33" s="138"/>
      <c r="P33" s="112"/>
    </row>
    <row r="34" spans="1:16" s="73" customFormat="1" ht="15" customHeight="1">
      <c r="A34" s="437" t="s">
        <v>252</v>
      </c>
      <c r="B34" s="101">
        <v>0.19348342000000002</v>
      </c>
      <c r="C34" s="101">
        <v>0.16364186999999999</v>
      </c>
      <c r="D34" s="101">
        <v>0.27726008000000002</v>
      </c>
      <c r="E34" s="101">
        <v>0.11970264999999999</v>
      </c>
      <c r="F34" s="101">
        <v>0.19786898999999999</v>
      </c>
      <c r="G34" s="101">
        <v>0.12323803999999999</v>
      </c>
      <c r="H34" s="101">
        <v>9.4628100000000007E-2</v>
      </c>
      <c r="I34" s="101">
        <v>0.23021664</v>
      </c>
      <c r="J34" s="101">
        <v>0.31127944000000002</v>
      </c>
      <c r="K34" s="101">
        <v>0.17704506</v>
      </c>
      <c r="L34" s="101">
        <v>0.10661584</v>
      </c>
      <c r="M34" s="101">
        <v>0.12093861</v>
      </c>
      <c r="N34" s="551">
        <v>2.1159187400000001</v>
      </c>
      <c r="O34" s="138"/>
      <c r="P34" s="112"/>
    </row>
    <row r="35" spans="1:16" s="73" customFormat="1" ht="15" customHeight="1">
      <c r="A35" s="437" t="s">
        <v>1550</v>
      </c>
      <c r="B35" s="1483">
        <v>0.80060396</v>
      </c>
      <c r="C35" s="1483">
        <v>8.3027839999999992E-2</v>
      </c>
      <c r="D35" s="1483">
        <v>3.7455349999999998E-2</v>
      </c>
      <c r="E35" s="1483">
        <v>0.13148230999999999</v>
      </c>
      <c r="F35" s="1483">
        <v>0.1152912</v>
      </c>
      <c r="G35" s="1483">
        <v>9.5005039999999999E-2</v>
      </c>
      <c r="H35" s="1483">
        <v>4.216781E-2</v>
      </c>
      <c r="I35" s="1483">
        <v>8.0744669999999991E-2</v>
      </c>
      <c r="J35" s="1483">
        <v>0.13924613</v>
      </c>
      <c r="K35" s="1483">
        <v>9.9326449999999997E-2</v>
      </c>
      <c r="L35" s="1483">
        <v>0.10706714000000001</v>
      </c>
      <c r="M35" s="1483">
        <v>0.11168744</v>
      </c>
      <c r="N35" s="551">
        <v>1.8431053400000001</v>
      </c>
      <c r="O35" s="138"/>
      <c r="P35" s="112"/>
    </row>
    <row r="36" spans="1:16" s="73" customFormat="1" ht="15" customHeight="1">
      <c r="A36" s="402" t="s">
        <v>1321</v>
      </c>
      <c r="B36" s="100">
        <v>0.30346739</v>
      </c>
      <c r="C36" s="100">
        <v>0.24048468000000001</v>
      </c>
      <c r="D36" s="100">
        <v>0.14495843</v>
      </c>
      <c r="E36" s="100">
        <v>9.6550869999999997E-2</v>
      </c>
      <c r="F36" s="100">
        <v>7.177422E-2</v>
      </c>
      <c r="G36" s="100">
        <v>5.2764160000000004E-2</v>
      </c>
      <c r="H36" s="100">
        <v>0.17295417000000002</v>
      </c>
      <c r="I36" s="100">
        <v>0.14930554000000001</v>
      </c>
      <c r="J36" s="100">
        <v>0.84897173999999997</v>
      </c>
      <c r="K36" s="100">
        <v>0.77224338000000003</v>
      </c>
      <c r="L36" s="100">
        <v>0.55607870999999998</v>
      </c>
      <c r="M36" s="100">
        <v>0.54096514000000007</v>
      </c>
      <c r="N36" s="554">
        <v>3.9505184299999998</v>
      </c>
      <c r="O36" s="138"/>
      <c r="P36" s="112"/>
    </row>
    <row r="37" spans="1:16" ht="15" customHeight="1">
      <c r="A37" s="206" t="s">
        <v>422</v>
      </c>
      <c r="B37" s="575">
        <v>1.7713235199999999</v>
      </c>
      <c r="C37" s="575">
        <v>3.3809429400000002</v>
      </c>
      <c r="D37" s="575">
        <v>12.07544809</v>
      </c>
      <c r="E37" s="575">
        <v>5.7171397999999991</v>
      </c>
      <c r="F37" s="575">
        <v>5.6121290700000017</v>
      </c>
      <c r="G37" s="575">
        <v>5.2891973700000001</v>
      </c>
      <c r="H37" s="575">
        <v>3.9668652799999995</v>
      </c>
      <c r="I37" s="575">
        <v>10.13065931</v>
      </c>
      <c r="J37" s="575">
        <v>12.73506085</v>
      </c>
      <c r="K37" s="575">
        <v>5.0678953399999997</v>
      </c>
      <c r="L37" s="575">
        <v>4.6252527399999996</v>
      </c>
      <c r="M37" s="575">
        <v>7.65485595</v>
      </c>
      <c r="N37" s="575">
        <v>78.026770259999992</v>
      </c>
      <c r="O37" s="138"/>
      <c r="P37" s="112"/>
    </row>
    <row r="38" spans="1:16" ht="15" customHeight="1">
      <c r="A38" s="343" t="s">
        <v>223</v>
      </c>
      <c r="B38" s="101">
        <v>1.0412876099999999</v>
      </c>
      <c r="C38" s="101">
        <v>2.0334809900000002</v>
      </c>
      <c r="D38" s="101">
        <v>5.2341576100000005</v>
      </c>
      <c r="E38" s="101">
        <v>2.6685040600000001</v>
      </c>
      <c r="F38" s="101">
        <v>3.9143271800000004</v>
      </c>
      <c r="G38" s="101">
        <v>2.15615136</v>
      </c>
      <c r="H38" s="101">
        <v>2.4953697099999999</v>
      </c>
      <c r="I38" s="101">
        <v>2.4467558500000002</v>
      </c>
      <c r="J38" s="101">
        <v>3.0252346400000003</v>
      </c>
      <c r="K38" s="101">
        <v>1.8673490400000001</v>
      </c>
      <c r="L38" s="101">
        <v>2.61551387</v>
      </c>
      <c r="M38" s="101">
        <v>3.9582710699999999</v>
      </c>
      <c r="N38" s="551">
        <v>33.456402990000001</v>
      </c>
      <c r="O38" s="138"/>
      <c r="P38" s="112"/>
    </row>
    <row r="39" spans="1:16" ht="15" customHeight="1">
      <c r="A39" s="343" t="s">
        <v>1374</v>
      </c>
      <c r="B39" s="101">
        <v>8.0588759999999995E-2</v>
      </c>
      <c r="C39" s="101">
        <v>6.8498390000000006E-2</v>
      </c>
      <c r="D39" s="101">
        <v>0.50285546999999997</v>
      </c>
      <c r="E39" s="101">
        <v>1.40163193</v>
      </c>
      <c r="F39" s="101">
        <v>0.33397378000000005</v>
      </c>
      <c r="G39" s="101">
        <v>0.10335693</v>
      </c>
      <c r="H39" s="101">
        <v>0.1040712</v>
      </c>
      <c r="I39" s="101">
        <v>2.4422268100000002</v>
      </c>
      <c r="J39" s="101">
        <v>0.81060770999999998</v>
      </c>
      <c r="K39" s="101">
        <v>1.0200636300000001</v>
      </c>
      <c r="L39" s="101">
        <v>0.42596184999999998</v>
      </c>
      <c r="M39" s="101">
        <v>1.4788794999999999</v>
      </c>
      <c r="N39" s="551">
        <v>8.7727159600000011</v>
      </c>
      <c r="O39" s="138"/>
      <c r="P39" s="112"/>
    </row>
    <row r="40" spans="1:16" ht="15" customHeight="1">
      <c r="A40" s="343" t="s">
        <v>1375</v>
      </c>
      <c r="B40" s="101">
        <v>0.266542</v>
      </c>
      <c r="C40" s="101">
        <v>0.68210649999999995</v>
      </c>
      <c r="D40" s="101">
        <v>5.8589586499999999</v>
      </c>
      <c r="E40" s="101">
        <v>0.68803443000000009</v>
      </c>
      <c r="F40" s="101">
        <v>0.45080087000000002</v>
      </c>
      <c r="G40" s="101">
        <v>1.8088701</v>
      </c>
      <c r="H40" s="101">
        <v>0.44706474000000002</v>
      </c>
      <c r="I40" s="101">
        <v>0.99941248999999999</v>
      </c>
      <c r="J40" s="101">
        <v>6.9792870999999996</v>
      </c>
      <c r="K40" s="101">
        <v>0.97385422999999993</v>
      </c>
      <c r="L40" s="101">
        <v>0.72384662</v>
      </c>
      <c r="M40" s="101">
        <v>0.96388664000000002</v>
      </c>
      <c r="N40" s="551">
        <v>20.842664369999998</v>
      </c>
      <c r="O40" s="138"/>
      <c r="P40" s="112"/>
    </row>
    <row r="41" spans="1:16" ht="15" customHeight="1">
      <c r="A41" s="343" t="s">
        <v>1376</v>
      </c>
      <c r="B41" s="101">
        <v>8.0501450000000002E-2</v>
      </c>
      <c r="C41" s="101">
        <v>0.15196498999999999</v>
      </c>
      <c r="D41" s="101">
        <v>0.17869579000000002</v>
      </c>
      <c r="E41" s="101">
        <v>0.49229584999999998</v>
      </c>
      <c r="F41" s="101">
        <v>0.30021539000000003</v>
      </c>
      <c r="G41" s="101">
        <v>0.58316618000000009</v>
      </c>
      <c r="H41" s="101">
        <v>0.64578014000000006</v>
      </c>
      <c r="I41" s="101">
        <v>1.5602492100000001</v>
      </c>
      <c r="J41" s="101">
        <v>0.49021734</v>
      </c>
      <c r="K41" s="101">
        <v>0.20690748</v>
      </c>
      <c r="L41" s="101">
        <v>0.16951252</v>
      </c>
      <c r="M41" s="101">
        <v>0.17947445000000001</v>
      </c>
      <c r="N41" s="551">
        <v>5.0389807900000001</v>
      </c>
      <c r="O41" s="138"/>
      <c r="P41" s="112"/>
    </row>
    <row r="42" spans="1:16" ht="15" customHeight="1">
      <c r="A42" s="437" t="s">
        <v>491</v>
      </c>
      <c r="B42" s="101">
        <v>6.2281260000000005E-2</v>
      </c>
      <c r="C42" s="101">
        <v>0.16440895</v>
      </c>
      <c r="D42" s="101">
        <v>6.9106219999999996E-2</v>
      </c>
      <c r="E42" s="101">
        <v>0.10441114999999999</v>
      </c>
      <c r="F42" s="101">
        <v>0.12657947</v>
      </c>
      <c r="G42" s="101">
        <v>5.8964379999999997E-2</v>
      </c>
      <c r="H42" s="101">
        <v>0.11864222000000001</v>
      </c>
      <c r="I42" s="101">
        <v>7.2339979999999998E-2</v>
      </c>
      <c r="J42" s="101">
        <v>0.12451392999999999</v>
      </c>
      <c r="K42" s="101">
        <v>6.8429199999999996E-2</v>
      </c>
      <c r="L42" s="101">
        <v>0.15289845000000002</v>
      </c>
      <c r="M42" s="101">
        <v>7.0063470000000003E-2</v>
      </c>
      <c r="N42" s="551">
        <v>1.19263868</v>
      </c>
      <c r="O42" s="138"/>
      <c r="P42" s="112"/>
    </row>
    <row r="43" spans="1:16" ht="15" customHeight="1">
      <c r="A43" s="437" t="s">
        <v>1447</v>
      </c>
      <c r="B43" s="101">
        <v>1.9E-2</v>
      </c>
      <c r="C43" s="101">
        <v>1.4999999999999999E-2</v>
      </c>
      <c r="D43" s="101">
        <v>1.7000000000000001E-2</v>
      </c>
      <c r="E43" s="101">
        <v>7.0000000000000001E-3</v>
      </c>
      <c r="F43" s="101">
        <v>1.9E-2</v>
      </c>
      <c r="G43" s="101">
        <v>3.0000000000000001E-3</v>
      </c>
      <c r="H43" s="101">
        <v>2.1000000000000001E-2</v>
      </c>
      <c r="I43" s="101">
        <v>3.3000000000000002E-2</v>
      </c>
      <c r="J43" s="101">
        <v>0.01</v>
      </c>
      <c r="K43" s="101">
        <v>2.1000000000000001E-2</v>
      </c>
      <c r="L43" s="101">
        <v>1.7500000000000002E-2</v>
      </c>
      <c r="M43" s="101">
        <v>5.7000000000000002E-2</v>
      </c>
      <c r="N43" s="551">
        <v>0.23949999999999999</v>
      </c>
      <c r="O43" s="138"/>
      <c r="P43" s="112"/>
    </row>
    <row r="44" spans="1:16" ht="15" customHeight="1">
      <c r="A44" s="180" t="s">
        <v>1320</v>
      </c>
      <c r="B44" s="100">
        <v>0.22112244</v>
      </c>
      <c r="C44" s="100">
        <v>0.26548312000000002</v>
      </c>
      <c r="D44" s="100">
        <v>0.21467435000000001</v>
      </c>
      <c r="E44" s="100">
        <v>0.35526237999999999</v>
      </c>
      <c r="F44" s="100">
        <v>0.46723238</v>
      </c>
      <c r="G44" s="100">
        <v>0.57568842000000009</v>
      </c>
      <c r="H44" s="100">
        <v>0.13493727</v>
      </c>
      <c r="I44" s="100">
        <v>2.57667497</v>
      </c>
      <c r="J44" s="100">
        <v>1.2952001299999998</v>
      </c>
      <c r="K44" s="100">
        <v>0.91029176000000001</v>
      </c>
      <c r="L44" s="100">
        <v>0.52001942999999995</v>
      </c>
      <c r="M44" s="100">
        <v>0.94728081999999991</v>
      </c>
      <c r="N44" s="554">
        <v>8.4838674699999981</v>
      </c>
      <c r="O44" s="138"/>
      <c r="P44" s="112"/>
    </row>
    <row r="45" spans="1:16" ht="15" customHeight="1">
      <c r="A45" s="206" t="s">
        <v>1322</v>
      </c>
      <c r="B45" s="554">
        <v>5.9267143399999993</v>
      </c>
      <c r="C45" s="554">
        <v>5.1874814099999993</v>
      </c>
      <c r="D45" s="554">
        <v>5.9153010200000002</v>
      </c>
      <c r="E45" s="554">
        <v>5.6255433899999998</v>
      </c>
      <c r="F45" s="554">
        <v>6.5093802200000006</v>
      </c>
      <c r="G45" s="554">
        <v>5.1638706800000005</v>
      </c>
      <c r="H45" s="554">
        <v>5.7438396399999991</v>
      </c>
      <c r="I45" s="554">
        <v>7.0363894000000009</v>
      </c>
      <c r="J45" s="554">
        <v>5.4325519899999994</v>
      </c>
      <c r="K45" s="554">
        <v>13.12011526</v>
      </c>
      <c r="L45" s="554">
        <v>5.0805013599999995</v>
      </c>
      <c r="M45" s="554">
        <v>4.3930491099999998</v>
      </c>
      <c r="N45" s="554">
        <v>75.134737819999998</v>
      </c>
      <c r="O45" s="138"/>
      <c r="P45" s="112"/>
    </row>
    <row r="46" spans="1:16" ht="15" customHeight="1">
      <c r="A46" s="73" t="s">
        <v>1327</v>
      </c>
      <c r="B46" s="554">
        <v>3.0449523900000002</v>
      </c>
      <c r="C46" s="554">
        <v>2.63065785</v>
      </c>
      <c r="D46" s="554">
        <v>3.2980071800000004</v>
      </c>
      <c r="E46" s="554">
        <v>2.4168177499999999</v>
      </c>
      <c r="F46" s="554">
        <v>3.1576080600000003</v>
      </c>
      <c r="G46" s="554">
        <v>2.1797433700000002</v>
      </c>
      <c r="H46" s="554">
        <v>2.2743621099999998</v>
      </c>
      <c r="I46" s="554">
        <v>4.7535308000000001</v>
      </c>
      <c r="J46" s="554">
        <v>2.6978974999999998</v>
      </c>
      <c r="K46" s="554">
        <v>11.04073331</v>
      </c>
      <c r="L46" s="554">
        <v>2.0990396000000002</v>
      </c>
      <c r="M46" s="554">
        <v>2.1831560299999997</v>
      </c>
      <c r="N46" s="554">
        <v>41.776505949999994</v>
      </c>
      <c r="O46" s="138"/>
      <c r="P46" s="112"/>
    </row>
    <row r="47" spans="1:16" ht="15" customHeight="1">
      <c r="A47" s="338" t="s">
        <v>490</v>
      </c>
      <c r="B47" s="101">
        <v>3.0449523900000002</v>
      </c>
      <c r="C47" s="101">
        <v>2.63065785</v>
      </c>
      <c r="D47" s="101">
        <v>3.2980071800000004</v>
      </c>
      <c r="E47" s="101">
        <v>2.4168177499999999</v>
      </c>
      <c r="F47" s="101">
        <v>3.1576080600000003</v>
      </c>
      <c r="G47" s="101">
        <v>2.1797433700000002</v>
      </c>
      <c r="H47" s="101">
        <v>2.2743621099999998</v>
      </c>
      <c r="I47" s="101">
        <v>4.7535308000000001</v>
      </c>
      <c r="J47" s="101">
        <v>2.6978974999999998</v>
      </c>
      <c r="K47" s="101">
        <v>11.04073331</v>
      </c>
      <c r="L47" s="101">
        <v>2.0990396000000002</v>
      </c>
      <c r="M47" s="101">
        <v>2.1831560299999997</v>
      </c>
      <c r="N47" s="551">
        <v>41.776505949999994</v>
      </c>
      <c r="O47" s="138"/>
      <c r="P47" s="112"/>
    </row>
    <row r="48" spans="1:16" s="73" customFormat="1" ht="15" customHeight="1">
      <c r="A48" s="206" t="s">
        <v>1328</v>
      </c>
      <c r="B48" s="100">
        <v>0.46944215</v>
      </c>
      <c r="C48" s="100">
        <v>0.43736962000000001</v>
      </c>
      <c r="D48" s="100">
        <v>0.4138212</v>
      </c>
      <c r="E48" s="100">
        <v>0.49524268999999999</v>
      </c>
      <c r="F48" s="100">
        <v>0.43359576999999999</v>
      </c>
      <c r="G48" s="100">
        <v>0.42321308000000002</v>
      </c>
      <c r="H48" s="100">
        <v>0.40658730999999998</v>
      </c>
      <c r="I48" s="100">
        <v>0.38982846000000004</v>
      </c>
      <c r="J48" s="100">
        <v>0.37478854</v>
      </c>
      <c r="K48" s="100">
        <v>0.11186961999999999</v>
      </c>
      <c r="L48" s="100">
        <v>5.5192309999999994E-2</v>
      </c>
      <c r="M48" s="100">
        <v>5.408462E-2</v>
      </c>
      <c r="N48" s="100">
        <v>4.0650353700000004</v>
      </c>
      <c r="O48" s="157"/>
      <c r="P48" s="1484"/>
    </row>
    <row r="49" spans="1:16" ht="15" customHeight="1">
      <c r="A49" s="338" t="s">
        <v>231</v>
      </c>
      <c r="B49" s="101">
        <v>0.46944215</v>
      </c>
      <c r="C49" s="101">
        <v>0.43736962000000001</v>
      </c>
      <c r="D49" s="101">
        <v>0.4138212</v>
      </c>
      <c r="E49" s="101">
        <v>0.49524268999999999</v>
      </c>
      <c r="F49" s="101">
        <v>0.43359576999999999</v>
      </c>
      <c r="G49" s="101">
        <v>0.42321308000000002</v>
      </c>
      <c r="H49" s="101">
        <v>0.40658730999999998</v>
      </c>
      <c r="I49" s="101">
        <v>0.38982846000000004</v>
      </c>
      <c r="J49" s="101">
        <v>0.37478854</v>
      </c>
      <c r="K49" s="101">
        <v>0.11186961999999999</v>
      </c>
      <c r="L49" s="101">
        <v>5.5192309999999994E-2</v>
      </c>
      <c r="M49" s="101">
        <v>5.408462E-2</v>
      </c>
      <c r="N49" s="551">
        <v>4.0650353700000004</v>
      </c>
      <c r="O49" s="138"/>
      <c r="P49" s="112"/>
    </row>
    <row r="50" spans="1:16" s="89" customFormat="1" ht="15" customHeight="1">
      <c r="A50" s="206" t="s">
        <v>7</v>
      </c>
      <c r="B50" s="554">
        <v>2.3847040100000001</v>
      </c>
      <c r="C50" s="554">
        <v>2.1036450699999998</v>
      </c>
      <c r="D50" s="554">
        <v>2.1887225799999999</v>
      </c>
      <c r="E50" s="554">
        <v>2.6612630099999999</v>
      </c>
      <c r="F50" s="554">
        <v>2.8652579500000002</v>
      </c>
      <c r="G50" s="554">
        <v>2.5482450700000001</v>
      </c>
      <c r="H50" s="554">
        <v>3.0175381100000003</v>
      </c>
      <c r="I50" s="554">
        <v>1.74138207</v>
      </c>
      <c r="J50" s="554">
        <v>2.1381450499999999</v>
      </c>
      <c r="K50" s="554">
        <v>1.88757332</v>
      </c>
      <c r="L50" s="554">
        <v>2.1455392999999998</v>
      </c>
      <c r="M50" s="554">
        <v>1.9442483199999998</v>
      </c>
      <c r="N50" s="554">
        <v>27.626263860000002</v>
      </c>
      <c r="O50" s="138"/>
      <c r="P50" s="112"/>
    </row>
    <row r="51" spans="1:16" s="89" customFormat="1" ht="15" customHeight="1">
      <c r="A51" s="160" t="s">
        <v>1391</v>
      </c>
      <c r="B51" s="101">
        <v>0.63110162000000003</v>
      </c>
      <c r="C51" s="101">
        <v>0.42650816999999996</v>
      </c>
      <c r="D51" s="101">
        <v>0.41958266</v>
      </c>
      <c r="E51" s="101">
        <v>0.92175552000000005</v>
      </c>
      <c r="F51" s="101">
        <v>1.18765695</v>
      </c>
      <c r="G51" s="101">
        <v>0.82875508999999992</v>
      </c>
      <c r="H51" s="101">
        <v>1.3192371100000002</v>
      </c>
      <c r="I51" s="101">
        <v>2.9324470000000002E-2</v>
      </c>
      <c r="J51" s="101">
        <v>0.47066167999999997</v>
      </c>
      <c r="K51" s="101">
        <v>0.21162064999999999</v>
      </c>
      <c r="L51" s="101">
        <v>0.43654129999999997</v>
      </c>
      <c r="M51" s="101">
        <v>0.25583931999999998</v>
      </c>
      <c r="N51" s="551">
        <v>7.1385845400000001</v>
      </c>
      <c r="O51" s="138"/>
      <c r="P51" s="112"/>
    </row>
    <row r="52" spans="1:16" s="89" customFormat="1" ht="15" customHeight="1">
      <c r="A52" s="104" t="s">
        <v>242</v>
      </c>
      <c r="B52" s="101">
        <v>3.1600000000000003E-2</v>
      </c>
      <c r="C52" s="101">
        <v>8.1500000000000003E-2</v>
      </c>
      <c r="D52" s="101">
        <v>0.1258</v>
      </c>
      <c r="E52" s="101">
        <v>9.7100000000000006E-2</v>
      </c>
      <c r="F52" s="101">
        <v>4.4600000000000001E-2</v>
      </c>
      <c r="G52" s="101">
        <v>7.5300000000000006E-2</v>
      </c>
      <c r="H52" s="101">
        <v>6.5299999999999997E-2</v>
      </c>
      <c r="I52" s="101">
        <v>6.4600000000000005E-2</v>
      </c>
      <c r="J52" s="101">
        <v>5.8599999999999999E-2</v>
      </c>
      <c r="K52" s="101">
        <v>2.7699999999999999E-2</v>
      </c>
      <c r="L52" s="101">
        <v>3.7199999999999997E-2</v>
      </c>
      <c r="M52" s="101">
        <v>4.1300000000000003E-2</v>
      </c>
      <c r="N52" s="551">
        <v>0.75060000000000004</v>
      </c>
      <c r="O52" s="138"/>
      <c r="P52" s="112"/>
    </row>
    <row r="53" spans="1:16" s="89" customFormat="1" ht="15" customHeight="1">
      <c r="A53" s="327" t="s">
        <v>1473</v>
      </c>
      <c r="B53" s="101">
        <v>1.7220023899999999</v>
      </c>
      <c r="C53" s="101">
        <v>1.5956368999999999</v>
      </c>
      <c r="D53" s="101">
        <v>1.6433399199999998</v>
      </c>
      <c r="E53" s="101">
        <v>1.6424074900000001</v>
      </c>
      <c r="F53" s="101">
        <v>1.6330009999999999</v>
      </c>
      <c r="G53" s="101">
        <v>1.6441899799999999</v>
      </c>
      <c r="H53" s="101">
        <v>1.6330009999999999</v>
      </c>
      <c r="I53" s="101">
        <v>1.6474576000000001</v>
      </c>
      <c r="J53" s="101">
        <v>1.60888337</v>
      </c>
      <c r="K53" s="101">
        <v>1.64825267</v>
      </c>
      <c r="L53" s="101">
        <v>1.6717979999999999</v>
      </c>
      <c r="M53" s="101">
        <v>1.6471089999999999</v>
      </c>
      <c r="N53" s="551">
        <v>19.737079320000003</v>
      </c>
      <c r="O53" s="138"/>
      <c r="P53" s="112"/>
    </row>
    <row r="54" spans="1:16" s="89" customFormat="1" ht="15" customHeight="1">
      <c r="A54" s="1278" t="s">
        <v>1331</v>
      </c>
      <c r="B54" s="100">
        <v>2.7615790000000001E-2</v>
      </c>
      <c r="C54" s="1355">
        <v>1.5808869999999999E-2</v>
      </c>
      <c r="D54" s="100">
        <v>1.4750059999999999E-2</v>
      </c>
      <c r="E54" s="100">
        <v>5.2219939999999999E-2</v>
      </c>
      <c r="F54" s="100">
        <v>5.2918440000000004E-2</v>
      </c>
      <c r="G54" s="100">
        <v>1.266916E-2</v>
      </c>
      <c r="H54" s="100">
        <v>4.5352110000000001E-2</v>
      </c>
      <c r="I54" s="100">
        <v>0.15164807</v>
      </c>
      <c r="J54" s="100">
        <v>0.2217209</v>
      </c>
      <c r="K54" s="100">
        <v>7.9939009999999991E-2</v>
      </c>
      <c r="L54" s="100">
        <v>0.78073015000000001</v>
      </c>
      <c r="M54" s="100">
        <v>0.21156014000000001</v>
      </c>
      <c r="N54" s="554">
        <v>1.6669326400000002</v>
      </c>
      <c r="O54" s="138"/>
      <c r="P54" s="112"/>
    </row>
    <row r="55" spans="1:16" s="89" customFormat="1" ht="15" customHeight="1">
      <c r="A55" s="172" t="s">
        <v>1335</v>
      </c>
      <c r="B55" s="100">
        <v>1.7270000000000001E-2</v>
      </c>
      <c r="C55" s="100">
        <v>3.3314999999999997E-2</v>
      </c>
      <c r="D55" s="100">
        <v>3.4875000000000003E-2</v>
      </c>
      <c r="E55" s="100">
        <v>3.2774999999999999E-2</v>
      </c>
      <c r="F55" s="100">
        <v>3.041E-2</v>
      </c>
      <c r="G55" s="100">
        <v>3.5314999999999999E-2</v>
      </c>
      <c r="H55" s="100">
        <v>3.1824999999999999E-2</v>
      </c>
      <c r="I55" s="100">
        <v>3.15E-2</v>
      </c>
      <c r="J55" s="100">
        <v>2.9175E-2</v>
      </c>
      <c r="K55" s="100">
        <v>3.1824999999999999E-2</v>
      </c>
      <c r="L55" s="100">
        <v>2.6575000000000001E-2</v>
      </c>
      <c r="M55" s="100">
        <v>2.794E-2</v>
      </c>
      <c r="N55" s="100">
        <v>0.36280000000000001</v>
      </c>
      <c r="O55" s="138"/>
      <c r="P55" s="112"/>
    </row>
    <row r="56" spans="1:16" s="89" customFormat="1" ht="15" customHeight="1">
      <c r="A56" s="160" t="s">
        <v>1336</v>
      </c>
      <c r="B56" s="101">
        <v>1.7270000000000001E-2</v>
      </c>
      <c r="C56" s="101">
        <v>3.3314999999999997E-2</v>
      </c>
      <c r="D56" s="101">
        <v>3.4875000000000003E-2</v>
      </c>
      <c r="E56" s="101">
        <v>3.2774999999999999E-2</v>
      </c>
      <c r="F56" s="101">
        <v>3.041E-2</v>
      </c>
      <c r="G56" s="101">
        <v>3.5314999999999999E-2</v>
      </c>
      <c r="H56" s="101">
        <v>3.1824999999999999E-2</v>
      </c>
      <c r="I56" s="101">
        <v>3.15E-2</v>
      </c>
      <c r="J56" s="101">
        <v>2.9175E-2</v>
      </c>
      <c r="K56" s="101">
        <v>3.1824999999999999E-2</v>
      </c>
      <c r="L56" s="101">
        <v>2.6575000000000001E-2</v>
      </c>
      <c r="M56" s="101">
        <v>2.794E-2</v>
      </c>
      <c r="N56" s="551">
        <v>0.36280000000000001</v>
      </c>
      <c r="O56" s="138"/>
      <c r="P56" s="112"/>
    </row>
    <row r="57" spans="1:16" s="89" customFormat="1" ht="15" customHeight="1">
      <c r="A57" s="172" t="s">
        <v>1337</v>
      </c>
      <c r="B57" s="100">
        <v>1.0000000000000001E-5</v>
      </c>
      <c r="C57" s="100">
        <v>1.0000000000000001E-5</v>
      </c>
      <c r="D57" s="100">
        <v>1.0000000000000001E-5</v>
      </c>
      <c r="E57" s="100">
        <v>1.0000000000000001E-5</v>
      </c>
      <c r="F57" s="100">
        <v>1.0000000000000001E-5</v>
      </c>
      <c r="G57" s="100">
        <v>1.0000000000000001E-5</v>
      </c>
      <c r="H57" s="100">
        <v>1.0000000000000001E-5</v>
      </c>
      <c r="I57" s="100">
        <v>2.579E-2</v>
      </c>
      <c r="J57" s="100">
        <v>0.175372</v>
      </c>
      <c r="K57" s="100">
        <v>0.18568799999999999</v>
      </c>
      <c r="L57" s="100">
        <v>6.7054000000000002E-2</v>
      </c>
      <c r="M57" s="100">
        <v>0.123792</v>
      </c>
      <c r="N57" s="100">
        <v>0.577766</v>
      </c>
      <c r="O57" s="138"/>
      <c r="P57" s="112"/>
    </row>
    <row r="58" spans="1:16" s="89" customFormat="1" ht="15" customHeight="1" thickBot="1">
      <c r="A58" s="1285" t="s">
        <v>1382</v>
      </c>
      <c r="B58" s="101">
        <v>1.0000000000000001E-5</v>
      </c>
      <c r="C58" s="101">
        <v>1.0000000000000001E-5</v>
      </c>
      <c r="D58" s="101">
        <v>1.0000000000000001E-5</v>
      </c>
      <c r="E58" s="101">
        <v>1.0000000000000001E-5</v>
      </c>
      <c r="F58" s="101">
        <v>1.0000000000000001E-5</v>
      </c>
      <c r="G58" s="101">
        <v>1.0000000000000001E-5</v>
      </c>
      <c r="H58" s="101">
        <v>1.0000000000000001E-5</v>
      </c>
      <c r="I58" s="101">
        <v>2.579E-2</v>
      </c>
      <c r="J58" s="101">
        <v>0.175372</v>
      </c>
      <c r="K58" s="101">
        <v>0.18568799999999999</v>
      </c>
      <c r="L58" s="101">
        <v>6.7054000000000002E-2</v>
      </c>
      <c r="M58" s="101">
        <v>0.123792</v>
      </c>
      <c r="N58" s="551">
        <v>0.577766</v>
      </c>
      <c r="O58" s="138"/>
      <c r="P58" s="112"/>
    </row>
    <row r="59" spans="1:16" s="105" customFormat="1" ht="15" customHeight="1" thickTop="1" thickBot="1">
      <c r="A59" s="792" t="s">
        <v>468</v>
      </c>
      <c r="B59" s="825">
        <v>12.188971639999998</v>
      </c>
      <c r="C59" s="825">
        <v>13.270745319999998</v>
      </c>
      <c r="D59" s="825">
        <v>24.32363921</v>
      </c>
      <c r="E59" s="825">
        <v>19.232937999999997</v>
      </c>
      <c r="F59" s="825">
        <v>16.057383370000004</v>
      </c>
      <c r="G59" s="825">
        <v>19.348446180000003</v>
      </c>
      <c r="H59" s="825">
        <v>13.893467609999997</v>
      </c>
      <c r="I59" s="825">
        <v>21.492251630000005</v>
      </c>
      <c r="J59" s="825">
        <v>27.429535969999996</v>
      </c>
      <c r="K59" s="825">
        <v>25.076725799999998</v>
      </c>
      <c r="L59" s="825">
        <v>14.494878810000001</v>
      </c>
      <c r="M59" s="825">
        <v>19.18776012</v>
      </c>
      <c r="N59" s="825">
        <v>225.99674365999996</v>
      </c>
      <c r="P59" s="158"/>
    </row>
    <row r="60" spans="1:16" s="89" customFormat="1" ht="15" customHeight="1" thickTop="1">
      <c r="A60" s="39" t="s">
        <v>677</v>
      </c>
      <c r="B60" s="665"/>
      <c r="C60" s="665"/>
      <c r="D60" s="665"/>
      <c r="E60" s="665"/>
      <c r="F60" s="665"/>
      <c r="G60" s="665"/>
      <c r="H60" s="665"/>
      <c r="I60" s="665"/>
      <c r="J60" s="665"/>
      <c r="K60" s="665"/>
      <c r="L60" s="665"/>
      <c r="M60" s="665"/>
      <c r="N60" s="665"/>
    </row>
    <row r="61" spans="1:16" s="89" customFormat="1" ht="15" customHeight="1">
      <c r="A61" s="1516" t="s">
        <v>1872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832"/>
    </row>
    <row r="62" spans="1:16" s="89" customFormat="1" ht="15.75">
      <c r="A62" s="930" t="s">
        <v>1981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</row>
    <row r="63" spans="1:16" s="89" customFormat="1">
      <c r="A63" s="107"/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</row>
    <row r="64" spans="1:16" s="89" customFormat="1">
      <c r="A64" s="107"/>
      <c r="B64" s="106"/>
      <c r="C64" s="106"/>
      <c r="D64" s="122"/>
      <c r="E64" s="106"/>
      <c r="F64" s="106"/>
      <c r="G64" s="106"/>
      <c r="H64" s="106"/>
      <c r="I64" s="106"/>
      <c r="J64" s="106"/>
      <c r="K64" s="106"/>
      <c r="L64" s="106"/>
      <c r="M64" s="106"/>
      <c r="N64" s="106"/>
    </row>
    <row r="65" spans="1:15" s="89" customFormat="1">
      <c r="A65" s="107"/>
      <c r="B65" s="106"/>
      <c r="C65" s="106"/>
      <c r="D65" s="114"/>
      <c r="E65" s="114"/>
      <c r="F65" s="114"/>
      <c r="G65" s="114"/>
      <c r="H65" s="114"/>
      <c r="I65" s="114"/>
      <c r="J65" s="114"/>
      <c r="K65" s="114"/>
      <c r="L65" s="114"/>
      <c r="M65" s="114"/>
      <c r="N65" s="114"/>
      <c r="O65" s="114"/>
    </row>
    <row r="66" spans="1:15" s="89" customFormat="1">
      <c r="A66" s="107"/>
      <c r="B66" s="106"/>
      <c r="C66" s="106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</row>
    <row r="67" spans="1:15" s="89" customFormat="1">
      <c r="A67" s="107"/>
      <c r="B67" s="106"/>
      <c r="C67" s="106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</row>
    <row r="68" spans="1:15" s="89" customFormat="1">
      <c r="A68" s="107"/>
      <c r="B68" s="106"/>
      <c r="C68" s="106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114"/>
    </row>
    <row r="69" spans="1:15" s="89" customFormat="1">
      <c r="A69" s="107"/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</row>
    <row r="70" spans="1:15" s="89" customFormat="1">
      <c r="A70" s="107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</row>
    <row r="71" spans="1:15" s="89" customFormat="1">
      <c r="A71" s="107"/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</row>
    <row r="72" spans="1:15" s="89" customFormat="1">
      <c r="A72" s="107"/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</row>
    <row r="73" spans="1:15" s="89" customFormat="1">
      <c r="A73" s="107"/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</row>
    <row r="74" spans="1:15" s="89" customFormat="1">
      <c r="A74" s="107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</row>
    <row r="75" spans="1:15" s="89" customFormat="1">
      <c r="A75" s="107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</row>
    <row r="76" spans="1:15" s="89" customFormat="1">
      <c r="A76" s="107"/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</row>
    <row r="77" spans="1:15" s="89" customFormat="1">
      <c r="A77" s="107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</row>
    <row r="78" spans="1:15" s="89" customFormat="1">
      <c r="A78" s="107"/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</row>
    <row r="79" spans="1:15" s="89" customFormat="1">
      <c r="A79" s="107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</row>
    <row r="80" spans="1:15" s="89" customFormat="1">
      <c r="A80" s="107"/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</row>
    <row r="81" spans="1:14" s="89" customFormat="1">
      <c r="A81" s="107"/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</row>
    <row r="82" spans="1:14" s="89" customFormat="1">
      <c r="A82" s="107"/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</row>
    <row r="83" spans="1:14" s="89" customFormat="1">
      <c r="A83" s="107"/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</row>
    <row r="84" spans="1:14" s="89" customFormat="1">
      <c r="A84" s="107"/>
      <c r="B84" s="106"/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106"/>
      <c r="N84" s="106"/>
    </row>
    <row r="85" spans="1:14" s="89" customFormat="1">
      <c r="A85" s="107"/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  <c r="N85" s="106"/>
    </row>
    <row r="86" spans="1:14" s="89" customFormat="1">
      <c r="A86" s="107"/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</row>
    <row r="87" spans="1:14" s="89" customFormat="1">
      <c r="A87" s="107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</row>
    <row r="88" spans="1:14" s="89" customFormat="1">
      <c r="A88" s="107"/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</row>
    <row r="89" spans="1:14" s="89" customFormat="1">
      <c r="A89" s="107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</row>
    <row r="90" spans="1:14" s="89" customFormat="1">
      <c r="A90" s="107"/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</row>
  </sheetData>
  <customSheetViews>
    <customSheetView guid="{45E423DD-7FD2-487F-8372-5798D7D06C15}" showPageBreaks="1" showGridLines="0" printArea="1" topLeftCell="D1">
      <selection activeCell="N2" sqref="N2"/>
      <pageMargins left="1.01" right="0.4" top="0.61" bottom="0.57999999999999996" header="0" footer="0"/>
      <pageSetup scale="69" orientation="landscape" r:id="rId1"/>
      <headerFooter alignWithMargins="0"/>
    </customSheetView>
    <customSheetView guid="{B297ACE3-C144-4411-A206-EE5C8D41CE1C}" topLeftCell="C40">
      <selection activeCell="H39" sqref="H39"/>
      <pageMargins left="1.01" right="0.4" top="0.61" bottom="0.57999999999999996" header="0" footer="0"/>
      <pageSetup scale="75" orientation="landscape" r:id="rId2"/>
      <headerFooter alignWithMargins="0"/>
    </customSheetView>
    <customSheetView guid="{67BA8672-8137-4028-84CD-AA630649A2B3}" showRuler="0">
      <selection activeCell="A8" sqref="A8"/>
      <pageMargins left="1.01" right="0.4" top="0.61" bottom="0.57999999999999996" header="0" footer="0"/>
      <pageSetup scale="75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1.01" right="0.4" top="0.61" bottom="0.57999999999999996" header="0" footer="0"/>
      <pageSetup scale="69" orientation="landscape" r:id="rId4"/>
      <headerFooter alignWithMargins="0"/>
    </customSheetView>
  </customSheetViews>
  <phoneticPr fontId="0" type="noConversion"/>
  <pageMargins left="0.89" right="0.4" top="0.67" bottom="0.4" header="0" footer="0"/>
  <pageSetup scale="58" orientation="landscape" r:id="rId5"/>
  <headerFooter alignWithMargins="0"/>
  <drawing r:id="rId6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D65"/>
  <sheetViews>
    <sheetView showGridLines="0" topLeftCell="A37" zoomScaleNormal="100" workbookViewId="0">
      <selection activeCell="B62" sqref="B62"/>
    </sheetView>
  </sheetViews>
  <sheetFormatPr defaultRowHeight="15"/>
  <cols>
    <col min="1" max="1" width="64" style="66" customWidth="1"/>
    <col min="2" max="2" width="20.42578125" style="66" customWidth="1"/>
    <col min="3" max="3" width="16.42578125" style="66" customWidth="1"/>
    <col min="4" max="4" width="13.5703125" style="66" customWidth="1"/>
    <col min="5" max="16384" width="9.140625" style="66"/>
  </cols>
  <sheetData>
    <row r="1" spans="1:4">
      <c r="A1" s="544" t="s">
        <v>332</v>
      </c>
      <c r="B1" s="78"/>
      <c r="C1" s="78"/>
      <c r="D1" s="78">
        <v>64</v>
      </c>
    </row>
    <row r="2" spans="1:4">
      <c r="A2" s="71"/>
      <c r="B2" s="71"/>
      <c r="C2" s="71"/>
      <c r="D2" s="71"/>
    </row>
    <row r="3" spans="1:4">
      <c r="A3" s="71"/>
      <c r="B3" s="71"/>
      <c r="C3" s="71"/>
      <c r="D3" s="71"/>
    </row>
    <row r="4" spans="1:4">
      <c r="A4" s="71"/>
      <c r="B4" s="71"/>
      <c r="C4" s="71"/>
      <c r="D4" s="71"/>
    </row>
    <row r="5" spans="1:4">
      <c r="A5" s="71"/>
      <c r="B5" s="71"/>
      <c r="C5" s="71"/>
      <c r="D5" s="71"/>
    </row>
    <row r="6" spans="1:4">
      <c r="A6" s="71"/>
      <c r="B6" s="71"/>
      <c r="C6" s="71"/>
      <c r="D6" s="71"/>
    </row>
    <row r="7" spans="1:4">
      <c r="A7" s="71"/>
      <c r="B7" s="71"/>
      <c r="C7" s="71"/>
      <c r="D7" s="71"/>
    </row>
    <row r="10" spans="1:4">
      <c r="A10" s="73" t="s">
        <v>1926</v>
      </c>
    </row>
    <row r="11" spans="1:4">
      <c r="A11" s="73" t="s">
        <v>1910</v>
      </c>
    </row>
    <row r="12" spans="1:4">
      <c r="A12" s="82" t="s">
        <v>1653</v>
      </c>
    </row>
    <row r="13" spans="1:4">
      <c r="A13" s="71" t="s">
        <v>416</v>
      </c>
    </row>
    <row r="14" spans="1:4">
      <c r="A14" s="218" t="s">
        <v>344</v>
      </c>
      <c r="B14" s="1553">
        <v>2015</v>
      </c>
      <c r="C14" s="1553">
        <v>2016</v>
      </c>
    </row>
    <row r="15" spans="1:4">
      <c r="A15" s="206" t="s">
        <v>420</v>
      </c>
      <c r="B15" s="1013">
        <v>74.830801530000002</v>
      </c>
      <c r="C15" s="1013">
        <v>71.894669579999999</v>
      </c>
      <c r="D15" s="206"/>
    </row>
    <row r="16" spans="1:4">
      <c r="A16" s="206" t="s">
        <v>202</v>
      </c>
      <c r="B16" s="1013">
        <v>24.497624259999998</v>
      </c>
      <c r="C16" s="1013">
        <v>28.653256949999999</v>
      </c>
      <c r="D16" s="206"/>
    </row>
    <row r="17" spans="1:4">
      <c r="A17" s="338" t="s">
        <v>234</v>
      </c>
      <c r="B17" s="152">
        <v>20.235123189999996</v>
      </c>
      <c r="C17" s="152">
        <v>24.183096630000001</v>
      </c>
      <c r="D17" s="338"/>
    </row>
    <row r="18" spans="1:4">
      <c r="A18" s="338" t="s">
        <v>235</v>
      </c>
      <c r="B18" s="152">
        <v>1.7135753900000001</v>
      </c>
      <c r="C18" s="152">
        <v>1.5452671</v>
      </c>
      <c r="D18" s="338"/>
    </row>
    <row r="19" spans="1:4">
      <c r="A19" s="326" t="s">
        <v>236</v>
      </c>
      <c r="B19" s="152">
        <v>0.95850959000000024</v>
      </c>
      <c r="C19" s="152">
        <v>1.2382223299999997</v>
      </c>
      <c r="D19" s="326"/>
    </row>
    <row r="20" spans="1:4">
      <c r="A20" s="89" t="s">
        <v>1445</v>
      </c>
      <c r="B20" s="152">
        <v>0.12345182000000002</v>
      </c>
      <c r="C20" s="152">
        <v>0.52514253</v>
      </c>
      <c r="D20" s="89"/>
    </row>
    <row r="21" spans="1:4">
      <c r="A21" s="326" t="s">
        <v>237</v>
      </c>
      <c r="B21" s="152">
        <v>0.96108890999999985</v>
      </c>
      <c r="C21" s="152">
        <v>0.87403413000000008</v>
      </c>
      <c r="D21" s="326"/>
    </row>
    <row r="22" spans="1:4">
      <c r="A22" s="71" t="s">
        <v>1446</v>
      </c>
      <c r="B22" s="152">
        <v>0.12345182000000002</v>
      </c>
      <c r="C22" s="152">
        <v>8.4866639999999993E-2</v>
      </c>
      <c r="D22" s="71"/>
    </row>
    <row r="23" spans="1:4">
      <c r="A23" s="102" t="s">
        <v>683</v>
      </c>
      <c r="B23" s="152">
        <v>0.3824235399999999</v>
      </c>
      <c r="C23" s="152">
        <v>0.20262759</v>
      </c>
      <c r="D23" s="102"/>
    </row>
    <row r="24" spans="1:4">
      <c r="A24" s="206" t="s">
        <v>1324</v>
      </c>
      <c r="B24" s="1013">
        <v>26.920323209999996</v>
      </c>
      <c r="C24" s="1013">
        <v>30.112083070000001</v>
      </c>
      <c r="D24" s="206"/>
    </row>
    <row r="25" spans="1:4">
      <c r="A25" s="102" t="s">
        <v>205</v>
      </c>
      <c r="B25" s="152">
        <v>25.22816912</v>
      </c>
      <c r="C25" s="152">
        <v>27.574489379999996</v>
      </c>
      <c r="D25" s="102"/>
    </row>
    <row r="26" spans="1:4">
      <c r="A26" s="102" t="s">
        <v>1313</v>
      </c>
      <c r="B26" s="152">
        <v>0.32412466000000001</v>
      </c>
      <c r="C26" s="152">
        <v>0.78691362999999992</v>
      </c>
      <c r="D26" s="102"/>
    </row>
    <row r="27" spans="1:4">
      <c r="A27" s="917" t="s">
        <v>189</v>
      </c>
      <c r="B27" s="152">
        <v>0.98091757000000035</v>
      </c>
      <c r="C27" s="152">
        <v>1.5303261999999997</v>
      </c>
      <c r="D27" s="102"/>
    </row>
    <row r="28" spans="1:4">
      <c r="A28" s="102" t="s">
        <v>1315</v>
      </c>
      <c r="B28" s="152">
        <v>0.13867908000000001</v>
      </c>
      <c r="C28" s="152">
        <v>8.5268800000000006E-2</v>
      </c>
      <c r="D28" s="102"/>
    </row>
    <row r="29" spans="1:4">
      <c r="A29" s="102" t="s">
        <v>1316</v>
      </c>
      <c r="B29" s="152">
        <v>0.12498096000000002</v>
      </c>
      <c r="C29" s="152">
        <v>6.754252999999999E-2</v>
      </c>
      <c r="D29" s="102"/>
    </row>
    <row r="30" spans="1:4">
      <c r="A30" s="102" t="s">
        <v>1317</v>
      </c>
      <c r="B30" s="152">
        <v>0.12345182000000002</v>
      </c>
      <c r="C30" s="152">
        <v>6.754252999999999E-2</v>
      </c>
      <c r="D30" s="102"/>
    </row>
    <row r="31" spans="1:4">
      <c r="A31" s="206" t="s">
        <v>1323</v>
      </c>
      <c r="B31" s="1013">
        <v>21.644758380000003</v>
      </c>
      <c r="C31" s="1013">
        <v>9.1788111299999997</v>
      </c>
      <c r="D31" s="206"/>
    </row>
    <row r="32" spans="1:4">
      <c r="A32" s="917" t="s">
        <v>203</v>
      </c>
      <c r="B32" s="152">
        <v>0.12345182000000002</v>
      </c>
      <c r="C32" s="152">
        <v>6.754252999999999E-2</v>
      </c>
      <c r="D32" s="917"/>
    </row>
    <row r="33" spans="1:4">
      <c r="A33" s="980" t="s">
        <v>1456</v>
      </c>
      <c r="B33" s="152">
        <v>0.36349851</v>
      </c>
      <c r="C33" s="152">
        <v>0.18881450999999996</v>
      </c>
      <c r="D33" s="980"/>
    </row>
    <row r="34" spans="1:4">
      <c r="A34" s="917" t="s">
        <v>193</v>
      </c>
      <c r="B34" s="152">
        <v>1.3889921099999998</v>
      </c>
      <c r="C34" s="152">
        <v>0.91180911000000009</v>
      </c>
      <c r="D34" s="917"/>
    </row>
    <row r="35" spans="1:4">
      <c r="A35" s="437" t="s">
        <v>1340</v>
      </c>
      <c r="B35" s="152">
        <v>2.8931589800000004</v>
      </c>
      <c r="C35" s="152">
        <v>2.4729068999999999</v>
      </c>
      <c r="D35" s="437"/>
    </row>
    <row r="36" spans="1:4">
      <c r="A36" s="437" t="s">
        <v>1594</v>
      </c>
      <c r="B36" s="152">
        <v>0.99103436000000034</v>
      </c>
      <c r="C36" s="152">
        <v>1.578714</v>
      </c>
      <c r="D36" s="437"/>
    </row>
    <row r="37" spans="1:4">
      <c r="A37" s="437" t="s">
        <v>252</v>
      </c>
      <c r="B37" s="152">
        <v>2.6519918100000002</v>
      </c>
      <c r="C37" s="152">
        <v>2.1159187400000001</v>
      </c>
      <c r="D37" s="437"/>
    </row>
    <row r="38" spans="1:4">
      <c r="A38" s="437" t="s">
        <v>1550</v>
      </c>
      <c r="B38" s="152">
        <v>13.232630790000002</v>
      </c>
      <c r="C38" s="152">
        <v>1.8431053400000001</v>
      </c>
      <c r="D38" s="437"/>
    </row>
    <row r="39" spans="1:4">
      <c r="A39" s="402" t="s">
        <v>1321</v>
      </c>
      <c r="B39" s="1013">
        <v>1.7680956799999998</v>
      </c>
      <c r="C39" s="1013">
        <v>3.9505184299999998</v>
      </c>
      <c r="D39" s="402"/>
    </row>
    <row r="40" spans="1:4">
      <c r="A40" s="206" t="s">
        <v>422</v>
      </c>
      <c r="B40" s="1013">
        <v>83.409660180000003</v>
      </c>
      <c r="C40" s="1013">
        <v>78.026770259999992</v>
      </c>
      <c r="D40" s="206"/>
    </row>
    <row r="41" spans="1:4">
      <c r="A41" s="343" t="s">
        <v>223</v>
      </c>
      <c r="B41" s="152">
        <v>30.837091209999997</v>
      </c>
      <c r="C41" s="152">
        <v>33.456402990000001</v>
      </c>
      <c r="D41" s="343"/>
    </row>
    <row r="42" spans="1:4">
      <c r="A42" s="343" t="s">
        <v>1374</v>
      </c>
      <c r="B42" s="152">
        <v>4.8780249300000005</v>
      </c>
      <c r="C42" s="152">
        <v>8.7727159600000011</v>
      </c>
      <c r="D42" s="343"/>
    </row>
    <row r="43" spans="1:4">
      <c r="A43" s="343" t="s">
        <v>1375</v>
      </c>
      <c r="B43" s="152">
        <v>21.58467577</v>
      </c>
      <c r="C43" s="152">
        <v>20.842664369999998</v>
      </c>
      <c r="D43" s="343"/>
    </row>
    <row r="44" spans="1:4">
      <c r="A44" s="343" t="s">
        <v>1376</v>
      </c>
      <c r="B44" s="152">
        <v>12.037093680000003</v>
      </c>
      <c r="C44" s="152">
        <v>5.0389807900000001</v>
      </c>
      <c r="D44" s="343"/>
    </row>
    <row r="45" spans="1:4">
      <c r="A45" s="437" t="s">
        <v>491</v>
      </c>
      <c r="B45" s="152">
        <v>1.01798364</v>
      </c>
      <c r="C45" s="152">
        <v>1.19263868</v>
      </c>
      <c r="D45" s="437"/>
    </row>
    <row r="46" spans="1:4">
      <c r="A46" s="437" t="s">
        <v>1447</v>
      </c>
      <c r="B46" s="152">
        <v>0.44661858000000004</v>
      </c>
      <c r="C46" s="152">
        <v>0.23949999999999999</v>
      </c>
      <c r="D46" s="437"/>
    </row>
    <row r="47" spans="1:4">
      <c r="A47" s="180" t="s">
        <v>1320</v>
      </c>
      <c r="B47" s="1013">
        <v>12.60817237</v>
      </c>
      <c r="C47" s="1013">
        <v>8.4838674699999981</v>
      </c>
      <c r="D47" s="180"/>
    </row>
    <row r="48" spans="1:4">
      <c r="A48" s="206" t="s">
        <v>1322</v>
      </c>
      <c r="B48" s="1013">
        <v>55.342886290000003</v>
      </c>
      <c r="C48" s="1013">
        <v>75.134737819999998</v>
      </c>
      <c r="D48" s="206"/>
    </row>
    <row r="49" spans="1:4">
      <c r="A49" s="73" t="s">
        <v>1327</v>
      </c>
      <c r="B49" s="1013">
        <v>32.667444700000004</v>
      </c>
      <c r="C49" s="1013">
        <v>41.776505949999994</v>
      </c>
      <c r="D49" s="73"/>
    </row>
    <row r="50" spans="1:4">
      <c r="A50" s="338" t="s">
        <v>490</v>
      </c>
      <c r="B50" s="152">
        <v>32.667444700000004</v>
      </c>
      <c r="C50" s="152">
        <v>41.776505949999994</v>
      </c>
      <c r="D50" s="338"/>
    </row>
    <row r="51" spans="1:4">
      <c r="A51" s="206" t="s">
        <v>1328</v>
      </c>
      <c r="B51" s="1552">
        <v>0</v>
      </c>
      <c r="C51" s="1013">
        <v>4.0650353700000004</v>
      </c>
    </row>
    <row r="52" spans="1:4">
      <c r="A52" s="338" t="s">
        <v>231</v>
      </c>
      <c r="B52" s="189">
        <v>0</v>
      </c>
      <c r="C52" s="152">
        <v>4.0650353700000004</v>
      </c>
    </row>
    <row r="53" spans="1:4">
      <c r="A53" s="206" t="s">
        <v>7</v>
      </c>
      <c r="B53" s="1013">
        <v>21.994632110000001</v>
      </c>
      <c r="C53" s="1013">
        <v>27.626263860000002</v>
      </c>
      <c r="D53" s="206"/>
    </row>
    <row r="54" spans="1:4">
      <c r="A54" s="160" t="s">
        <v>1391</v>
      </c>
      <c r="B54" s="152">
        <v>1.53450204</v>
      </c>
      <c r="C54" s="152">
        <v>7.1385845400000001</v>
      </c>
      <c r="D54" s="160"/>
    </row>
    <row r="55" spans="1:4">
      <c r="A55" s="104" t="s">
        <v>242</v>
      </c>
      <c r="B55" s="152">
        <v>0.69489999999999996</v>
      </c>
      <c r="C55" s="152">
        <v>0.75060000000000004</v>
      </c>
      <c r="D55" s="104"/>
    </row>
    <row r="56" spans="1:4">
      <c r="A56" s="327" t="s">
        <v>1473</v>
      </c>
      <c r="B56" s="152">
        <v>19.765230070000001</v>
      </c>
      <c r="C56" s="152">
        <v>19.737079320000003</v>
      </c>
      <c r="D56" s="327"/>
    </row>
    <row r="57" spans="1:4">
      <c r="A57" s="1278" t="s">
        <v>1331</v>
      </c>
      <c r="B57" s="1013">
        <v>0.68080948000000008</v>
      </c>
      <c r="C57" s="1013">
        <v>1.6669326400000002</v>
      </c>
      <c r="D57" s="1278"/>
    </row>
    <row r="58" spans="1:4">
      <c r="A58" s="172" t="s">
        <v>1335</v>
      </c>
      <c r="B58" s="1013">
        <v>0.20363999999999999</v>
      </c>
      <c r="C58" s="1013">
        <v>0.36280000000000001</v>
      </c>
      <c r="D58" s="172"/>
    </row>
    <row r="59" spans="1:4">
      <c r="A59" s="160" t="s">
        <v>1336</v>
      </c>
      <c r="B59" s="152">
        <v>0.20363999999999999</v>
      </c>
      <c r="C59" s="152">
        <v>0.36280000000000001</v>
      </c>
      <c r="D59" s="160"/>
    </row>
    <row r="60" spans="1:4">
      <c r="A60" s="172" t="s">
        <v>1337</v>
      </c>
      <c r="B60" s="1013">
        <v>1.7065360700000001</v>
      </c>
      <c r="C60" s="1013">
        <v>0.577766</v>
      </c>
      <c r="D60" s="172"/>
    </row>
    <row r="61" spans="1:4" ht="15.75" thickBot="1">
      <c r="A61" s="1285" t="s">
        <v>1382</v>
      </c>
      <c r="B61" s="152">
        <v>1.7065360700000001</v>
      </c>
      <c r="C61" s="152">
        <v>0.577766</v>
      </c>
      <c r="D61" s="1285"/>
    </row>
    <row r="62" spans="1:4" ht="16.5" thickTop="1" thickBot="1">
      <c r="A62" s="792" t="s">
        <v>468</v>
      </c>
      <c r="B62" s="1568">
        <v>215.49352407000001</v>
      </c>
      <c r="C62" s="1568">
        <v>225.99674365999999</v>
      </c>
    </row>
    <row r="63" spans="1:4" ht="16.5" thickTop="1">
      <c r="A63" s="39" t="s">
        <v>677</v>
      </c>
      <c r="C63" s="152"/>
    </row>
    <row r="64" spans="1:4">
      <c r="A64" s="1516" t="s">
        <v>1872</v>
      </c>
      <c r="B64" s="154"/>
      <c r="C64" s="152"/>
    </row>
    <row r="65" spans="1:3" ht="15.75">
      <c r="A65" s="930" t="s">
        <v>1981</v>
      </c>
      <c r="B65" s="154"/>
      <c r="C65" s="152"/>
    </row>
  </sheetData>
  <pageMargins left="0.9055118110236221" right="0.70866141732283472" top="0.74803149606299213" bottom="0.55118110236220474" header="0.31496062992125984" footer="0.59055118110236227"/>
  <pageSetup scale="72" orientation="portrait" r:id="rId1"/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>
    <pageSetUpPr fitToPage="1"/>
  </sheetPr>
  <dimension ref="A1:P75"/>
  <sheetViews>
    <sheetView showGridLines="0" topLeftCell="A36" zoomScaleNormal="100" workbookViewId="0">
      <pane xSplit="1" topLeftCell="B1" activePane="topRight" state="frozen"/>
      <selection activeCell="A29" sqref="A29"/>
      <selection pane="topRight" activeCell="D60" sqref="D60"/>
    </sheetView>
  </sheetViews>
  <sheetFormatPr defaultColWidth="10.28515625" defaultRowHeight="15"/>
  <cols>
    <col min="1" max="1" width="54.140625" style="66" customWidth="1"/>
    <col min="2" max="9" width="10.28515625" style="66"/>
    <col min="10" max="10" width="11.85546875" style="66" customWidth="1"/>
    <col min="11" max="11" width="10.42578125" style="66" customWidth="1"/>
    <col min="12" max="12" width="10.7109375" style="66" customWidth="1"/>
    <col min="13" max="13" width="10.28515625" style="66"/>
    <col min="14" max="14" width="11" style="66" customWidth="1"/>
    <col min="15" max="15" width="10.28515625" style="91"/>
    <col min="16" max="16384" width="10.28515625" style="66"/>
  </cols>
  <sheetData>
    <row r="1" spans="1:16" s="71" customForma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65</v>
      </c>
      <c r="O1" s="89"/>
    </row>
    <row r="2" spans="1:16" s="71" customFormat="1">
      <c r="O2" s="89"/>
    </row>
    <row r="3" spans="1:16" s="71" customFormat="1">
      <c r="O3" s="89"/>
    </row>
    <row r="4" spans="1:16" s="71" customFormat="1">
      <c r="O4" s="89"/>
    </row>
    <row r="5" spans="1:16" s="71" customFormat="1">
      <c r="O5" s="89"/>
    </row>
    <row r="6" spans="1:16" s="71" customFormat="1">
      <c r="O6" s="89"/>
    </row>
    <row r="7" spans="1:16" s="71" customFormat="1">
      <c r="A7" s="73" t="s">
        <v>1927</v>
      </c>
      <c r="O7" s="89"/>
    </row>
    <row r="8" spans="1:16" s="71" customFormat="1">
      <c r="A8" s="73" t="s">
        <v>1744</v>
      </c>
      <c r="O8" s="89"/>
    </row>
    <row r="9" spans="1:16" s="71" customFormat="1">
      <c r="A9" s="71" t="s">
        <v>416</v>
      </c>
      <c r="O9" s="89"/>
    </row>
    <row r="10" spans="1:16" s="71" customFormat="1" ht="15.75" customHeight="1">
      <c r="A10" s="235" t="s">
        <v>344</v>
      </c>
      <c r="B10" s="734" t="s">
        <v>425</v>
      </c>
      <c r="C10" s="734" t="s">
        <v>385</v>
      </c>
      <c r="D10" s="734" t="s">
        <v>386</v>
      </c>
      <c r="E10" s="734" t="s">
        <v>387</v>
      </c>
      <c r="F10" s="734" t="s">
        <v>388</v>
      </c>
      <c r="G10" s="734" t="s">
        <v>389</v>
      </c>
      <c r="H10" s="734" t="s">
        <v>390</v>
      </c>
      <c r="I10" s="734" t="s">
        <v>391</v>
      </c>
      <c r="J10" s="734" t="s">
        <v>392</v>
      </c>
      <c r="K10" s="734" t="s">
        <v>393</v>
      </c>
      <c r="L10" s="734" t="s">
        <v>394</v>
      </c>
      <c r="M10" s="734" t="s">
        <v>395</v>
      </c>
      <c r="N10" s="734" t="s">
        <v>37</v>
      </c>
      <c r="O10" s="89"/>
    </row>
    <row r="11" spans="1:16" s="71" customFormat="1" ht="15.75" customHeight="1">
      <c r="A11" s="237" t="s">
        <v>420</v>
      </c>
      <c r="B11" s="918">
        <v>260.91108998000004</v>
      </c>
      <c r="C11" s="918">
        <v>215.44321835000002</v>
      </c>
      <c r="D11" s="918">
        <v>253.69698440000005</v>
      </c>
      <c r="E11" s="918">
        <v>462.62548120999998</v>
      </c>
      <c r="F11" s="918">
        <v>261.38959324000001</v>
      </c>
      <c r="G11" s="918">
        <v>279.70315459000005</v>
      </c>
      <c r="H11" s="918">
        <v>298.77754183000002</v>
      </c>
      <c r="I11" s="918">
        <v>260.03738810999999</v>
      </c>
      <c r="J11" s="918">
        <v>252.38452549999997</v>
      </c>
      <c r="K11" s="918">
        <v>306.84227829999998</v>
      </c>
      <c r="L11" s="918">
        <v>242.97803429999996</v>
      </c>
      <c r="M11" s="918">
        <v>356.20851669999996</v>
      </c>
      <c r="N11" s="918">
        <v>3450.9978065099999</v>
      </c>
      <c r="O11" s="159"/>
      <c r="P11" s="1070"/>
    </row>
    <row r="12" spans="1:16" s="71" customFormat="1" ht="15.75" customHeight="1">
      <c r="A12" s="395" t="s">
        <v>202</v>
      </c>
      <c r="B12" s="918">
        <v>94.785645880000018</v>
      </c>
      <c r="C12" s="918">
        <v>67.604485449999999</v>
      </c>
      <c r="D12" s="918">
        <v>81.95003174</v>
      </c>
      <c r="E12" s="918">
        <v>83.556125890000004</v>
      </c>
      <c r="F12" s="918">
        <v>103.65289546999999</v>
      </c>
      <c r="G12" s="918">
        <v>100.89934066000001</v>
      </c>
      <c r="H12" s="918">
        <v>79.713224759999989</v>
      </c>
      <c r="I12" s="918">
        <v>92.82827039</v>
      </c>
      <c r="J12" s="918">
        <v>91.602259529999984</v>
      </c>
      <c r="K12" s="918">
        <v>80.70135513999999</v>
      </c>
      <c r="L12" s="918">
        <v>83.612465379999989</v>
      </c>
      <c r="M12" s="918">
        <v>87.503690399999996</v>
      </c>
      <c r="N12" s="918">
        <v>1048.4097906899999</v>
      </c>
      <c r="O12" s="159"/>
      <c r="P12" s="1070"/>
    </row>
    <row r="13" spans="1:16" s="71" customFormat="1" ht="15.75" customHeight="1">
      <c r="A13" s="352" t="s">
        <v>213</v>
      </c>
      <c r="B13" s="101">
        <v>0.57535057999999994</v>
      </c>
      <c r="C13" s="101">
        <v>3.84952132</v>
      </c>
      <c r="D13" s="101">
        <v>12.66637214</v>
      </c>
      <c r="E13" s="101">
        <v>5.1459980599999993</v>
      </c>
      <c r="F13" s="101">
        <v>1.7295836200000001</v>
      </c>
      <c r="G13" s="101">
        <v>19.64767406</v>
      </c>
      <c r="H13" s="101">
        <v>1.5885160300000001</v>
      </c>
      <c r="I13" s="101">
        <v>5.5503523299999999</v>
      </c>
      <c r="J13" s="101">
        <v>10.340327330000001</v>
      </c>
      <c r="K13" s="101">
        <v>0.79618377000000007</v>
      </c>
      <c r="L13" s="101">
        <v>0.43148320000000001</v>
      </c>
      <c r="M13" s="101">
        <v>6.2868356500000004</v>
      </c>
      <c r="N13" s="114">
        <v>68.608198090000002</v>
      </c>
      <c r="O13" s="159"/>
      <c r="P13" s="1070"/>
    </row>
    <row r="14" spans="1:16" s="71" customFormat="1" ht="15.75" customHeight="1">
      <c r="A14" s="352" t="s">
        <v>214</v>
      </c>
      <c r="B14" s="101">
        <v>68.667780870000001</v>
      </c>
      <c r="C14" s="101">
        <v>44.141562200000003</v>
      </c>
      <c r="D14" s="101">
        <v>47.468573049999996</v>
      </c>
      <c r="E14" s="101">
        <v>55.881887759999998</v>
      </c>
      <c r="F14" s="101">
        <v>78.931404790000002</v>
      </c>
      <c r="G14" s="101">
        <v>49.31159864</v>
      </c>
      <c r="H14" s="101">
        <v>52.192172060000004</v>
      </c>
      <c r="I14" s="101">
        <v>63.813452460000001</v>
      </c>
      <c r="J14" s="101">
        <v>56.706791289999998</v>
      </c>
      <c r="K14" s="101">
        <v>53.893336789999999</v>
      </c>
      <c r="L14" s="101">
        <v>57.699689849999999</v>
      </c>
      <c r="M14" s="101">
        <v>55.261131409999997</v>
      </c>
      <c r="N14" s="114">
        <v>683.96938117000002</v>
      </c>
      <c r="O14" s="159"/>
      <c r="P14" s="1070"/>
    </row>
    <row r="15" spans="1:16" s="71" customFormat="1" ht="15.75" customHeight="1">
      <c r="A15" s="326" t="s">
        <v>215</v>
      </c>
      <c r="B15" s="101">
        <v>16.53404956</v>
      </c>
      <c r="C15" s="101">
        <v>12.12372036</v>
      </c>
      <c r="D15" s="101">
        <v>13.743659880000001</v>
      </c>
      <c r="E15" s="101">
        <v>14.48855417</v>
      </c>
      <c r="F15" s="101">
        <v>14.66257852</v>
      </c>
      <c r="G15" s="101">
        <v>23.404900559999998</v>
      </c>
      <c r="H15" s="101">
        <v>17.86711991</v>
      </c>
      <c r="I15" s="101">
        <v>15.137806550000001</v>
      </c>
      <c r="J15" s="101">
        <v>16.076853100000001</v>
      </c>
      <c r="K15" s="101">
        <v>17.152730690000002</v>
      </c>
      <c r="L15" s="101">
        <v>16.23473023</v>
      </c>
      <c r="M15" s="101">
        <v>16.893104559999998</v>
      </c>
      <c r="N15" s="114">
        <v>194.31980808999998</v>
      </c>
      <c r="O15" s="159"/>
      <c r="P15" s="1070"/>
    </row>
    <row r="16" spans="1:16" s="71" customFormat="1" ht="15.75" customHeight="1">
      <c r="A16" s="89" t="s">
        <v>464</v>
      </c>
      <c r="B16" s="101">
        <v>1.23839718</v>
      </c>
      <c r="C16" s="101">
        <v>0.2166795</v>
      </c>
      <c r="D16" s="101">
        <v>0.40025116999999999</v>
      </c>
      <c r="E16" s="101">
        <v>0.32696540999999996</v>
      </c>
      <c r="F16" s="1354">
        <v>0.57962241000000003</v>
      </c>
      <c r="G16" s="101">
        <v>0.27655479999999999</v>
      </c>
      <c r="H16" s="101">
        <v>0.13612974999999999</v>
      </c>
      <c r="I16" s="101">
        <v>0.17637074</v>
      </c>
      <c r="J16" s="101">
        <v>0.27680916999999999</v>
      </c>
      <c r="K16" s="101">
        <v>0.27908246000000003</v>
      </c>
      <c r="L16" s="101">
        <v>0.72148306000000006</v>
      </c>
      <c r="M16" s="101">
        <v>0.16325504000000002</v>
      </c>
      <c r="N16" s="114">
        <v>4.7916006899999992</v>
      </c>
      <c r="O16" s="159"/>
      <c r="P16" s="1070"/>
    </row>
    <row r="17" spans="1:16" s="71" customFormat="1" ht="15.75" customHeight="1">
      <c r="A17" s="326" t="s">
        <v>216</v>
      </c>
      <c r="B17" s="101">
        <v>1.7959111399999999</v>
      </c>
      <c r="C17" s="101">
        <v>1.4388139099999999</v>
      </c>
      <c r="D17" s="101">
        <v>1.5404080600000001</v>
      </c>
      <c r="E17" s="101">
        <v>1.5823785500000001</v>
      </c>
      <c r="F17" s="101">
        <v>1.6250283700000001</v>
      </c>
      <c r="G17" s="101">
        <v>1.80942672</v>
      </c>
      <c r="H17" s="101">
        <v>1.6698675600000001</v>
      </c>
      <c r="I17" s="101">
        <v>1.62958498</v>
      </c>
      <c r="J17" s="101">
        <v>1.7062692800000001</v>
      </c>
      <c r="K17" s="101">
        <v>1.69738115</v>
      </c>
      <c r="L17" s="101">
        <v>1.62220074</v>
      </c>
      <c r="M17" s="101">
        <v>1.9013308400000002</v>
      </c>
      <c r="N17" s="114">
        <v>20.018601300000004</v>
      </c>
      <c r="O17" s="159"/>
      <c r="P17" s="1070"/>
    </row>
    <row r="18" spans="1:16" s="71" customFormat="1" ht="15.75" customHeight="1">
      <c r="A18" s="326" t="s">
        <v>217</v>
      </c>
      <c r="B18" s="101">
        <v>0.91184197999999994</v>
      </c>
      <c r="C18" s="101">
        <v>0.72988036999999995</v>
      </c>
      <c r="D18" s="101">
        <v>0.66835250000000002</v>
      </c>
      <c r="E18" s="101">
        <v>0.7138833</v>
      </c>
      <c r="F18" s="101">
        <v>0.72284758999999998</v>
      </c>
      <c r="G18" s="101">
        <v>0.81802179000000008</v>
      </c>
      <c r="H18" s="101">
        <v>0.73856809000000001</v>
      </c>
      <c r="I18" s="101">
        <v>0.81755768000000006</v>
      </c>
      <c r="J18" s="101">
        <v>0.61194330000000008</v>
      </c>
      <c r="K18" s="101">
        <v>0.79424136999999995</v>
      </c>
      <c r="L18" s="101">
        <v>0.99528330000000009</v>
      </c>
      <c r="M18" s="101">
        <v>1.02417538</v>
      </c>
      <c r="N18" s="114">
        <v>9.5465966500000015</v>
      </c>
      <c r="O18" s="159"/>
      <c r="P18" s="1070"/>
    </row>
    <row r="19" spans="1:16" s="71" customFormat="1" ht="15.75" customHeight="1">
      <c r="A19" s="102" t="s">
        <v>669</v>
      </c>
      <c r="B19" s="101">
        <v>5.0623145700000007</v>
      </c>
      <c r="C19" s="101">
        <v>5.10430779</v>
      </c>
      <c r="D19" s="101">
        <v>5.4624149400000004</v>
      </c>
      <c r="E19" s="101">
        <v>5.416458640000001</v>
      </c>
      <c r="F19" s="101">
        <v>5.4018301700000002</v>
      </c>
      <c r="G19" s="101">
        <v>5.6311640900000004</v>
      </c>
      <c r="H19" s="101">
        <v>5.52085136</v>
      </c>
      <c r="I19" s="101">
        <v>5.7031456500000006</v>
      </c>
      <c r="J19" s="101">
        <v>5.8832660599999995</v>
      </c>
      <c r="K19" s="101">
        <v>6.0883989100000004</v>
      </c>
      <c r="L19" s="101">
        <v>5.9075949999999997</v>
      </c>
      <c r="M19" s="101">
        <v>5.9738575200000001</v>
      </c>
      <c r="N19" s="114">
        <v>67.155604700000012</v>
      </c>
      <c r="O19" s="159"/>
      <c r="P19" s="1070"/>
    </row>
    <row r="20" spans="1:16" s="71" customFormat="1" ht="15.75" customHeight="1">
      <c r="A20" s="395" t="s">
        <v>1324</v>
      </c>
      <c r="B20" s="918">
        <v>126.62026989</v>
      </c>
      <c r="C20" s="98">
        <v>116.52492458</v>
      </c>
      <c r="D20" s="98">
        <v>136.83104590000002</v>
      </c>
      <c r="E20" s="98">
        <v>340.88387158</v>
      </c>
      <c r="F20" s="98">
        <v>121.76175190000001</v>
      </c>
      <c r="G20" s="98">
        <v>136.95899363000004</v>
      </c>
      <c r="H20" s="98">
        <v>171.5339578</v>
      </c>
      <c r="I20" s="98">
        <v>137.55909789</v>
      </c>
      <c r="J20" s="98">
        <v>131.31371623000001</v>
      </c>
      <c r="K20" s="98">
        <v>194.16740704</v>
      </c>
      <c r="L20" s="98">
        <v>124.23647045999999</v>
      </c>
      <c r="M20" s="98">
        <v>140.90203880999999</v>
      </c>
      <c r="N20" s="98">
        <v>1879.2935457100002</v>
      </c>
      <c r="O20" s="159"/>
      <c r="P20" s="1070"/>
    </row>
    <row r="21" spans="1:16" s="71" customFormat="1" ht="15.75" customHeight="1">
      <c r="A21" s="352" t="s">
        <v>218</v>
      </c>
      <c r="B21" s="101">
        <v>119.93913975</v>
      </c>
      <c r="C21" s="101">
        <v>109.66925931</v>
      </c>
      <c r="D21" s="101">
        <v>129.36913988000001</v>
      </c>
      <c r="E21" s="101">
        <v>332.90393388000001</v>
      </c>
      <c r="F21" s="101">
        <v>115.25562745000001</v>
      </c>
      <c r="G21" s="101">
        <v>129.4510392</v>
      </c>
      <c r="H21" s="101">
        <v>165.22408205000002</v>
      </c>
      <c r="I21" s="101">
        <v>130.50779519</v>
      </c>
      <c r="J21" s="101">
        <v>119.85843829000001</v>
      </c>
      <c r="K21" s="101">
        <v>186.69279177000001</v>
      </c>
      <c r="L21" s="101">
        <v>116.91346933</v>
      </c>
      <c r="M21" s="101">
        <v>132.36426731999998</v>
      </c>
      <c r="N21" s="114">
        <v>1788.1489834200001</v>
      </c>
      <c r="O21" s="159"/>
      <c r="P21" s="1070"/>
    </row>
    <row r="22" spans="1:16" s="71" customFormat="1" ht="15.75" customHeight="1">
      <c r="A22" s="102" t="s">
        <v>1313</v>
      </c>
      <c r="B22" s="101">
        <v>5.6876599199999998</v>
      </c>
      <c r="C22" s="101">
        <v>4.6298509299999999</v>
      </c>
      <c r="D22" s="101">
        <v>6.1176748400000003</v>
      </c>
      <c r="E22" s="101">
        <v>5.3622605599999993</v>
      </c>
      <c r="F22" s="101">
        <v>5.5586115199999995</v>
      </c>
      <c r="G22" s="101">
        <v>5.4883795300000005</v>
      </c>
      <c r="H22" s="101">
        <v>4.9817370499999996</v>
      </c>
      <c r="I22" s="101">
        <v>6.1377157699999998</v>
      </c>
      <c r="J22" s="101">
        <v>10.38366463</v>
      </c>
      <c r="K22" s="101">
        <v>6.1794620999999994</v>
      </c>
      <c r="L22" s="101">
        <v>6.0506518800000002</v>
      </c>
      <c r="M22" s="101">
        <v>7.1124360900000001</v>
      </c>
      <c r="N22" s="114">
        <v>73.690104820000002</v>
      </c>
      <c r="O22" s="159"/>
      <c r="P22" s="1070"/>
    </row>
    <row r="23" spans="1:16" s="71" customFormat="1" ht="15.75" customHeight="1">
      <c r="A23" s="623" t="s">
        <v>189</v>
      </c>
      <c r="B23" s="101">
        <v>0.86402030000000007</v>
      </c>
      <c r="C23" s="101">
        <v>2.19407511</v>
      </c>
      <c r="D23" s="101">
        <v>1.3063543899999999</v>
      </c>
      <c r="E23" s="101">
        <v>1.72848128</v>
      </c>
      <c r="F23" s="101">
        <v>0.88422750000000006</v>
      </c>
      <c r="G23" s="101">
        <v>1.72848128</v>
      </c>
      <c r="H23" s="101">
        <v>1.3063543899999999</v>
      </c>
      <c r="I23" s="101">
        <v>0.88422750000000006</v>
      </c>
      <c r="J23" s="101">
        <v>1.0374935999999999</v>
      </c>
      <c r="K23" s="101">
        <v>1.2418483999999999</v>
      </c>
      <c r="L23" s="101">
        <v>1.2418483999999999</v>
      </c>
      <c r="M23" s="101">
        <v>1.2418483999999999</v>
      </c>
      <c r="N23" s="114">
        <v>15.659260549999999</v>
      </c>
      <c r="O23" s="159"/>
      <c r="P23" s="1070"/>
    </row>
    <row r="24" spans="1:16" s="71" customFormat="1" ht="15.75" customHeight="1">
      <c r="A24" s="623" t="s">
        <v>1315</v>
      </c>
      <c r="B24" s="101">
        <v>3.2466999999999999E-3</v>
      </c>
      <c r="C24" s="101">
        <v>1.49825E-3</v>
      </c>
      <c r="D24" s="101">
        <v>3.9546199999999998E-3</v>
      </c>
      <c r="E24" s="101">
        <v>1.2696600000000001E-3</v>
      </c>
      <c r="F24" s="101">
        <v>3.3427600000000002E-3</v>
      </c>
      <c r="G24" s="101">
        <v>9.005995E-2</v>
      </c>
      <c r="H24" s="101">
        <v>4.3600000000000003E-5</v>
      </c>
      <c r="I24" s="101">
        <v>3.41121E-3</v>
      </c>
      <c r="J24" s="101">
        <v>1.8316199999999999E-3</v>
      </c>
      <c r="K24" s="101">
        <v>8.8209999999999997E-5</v>
      </c>
      <c r="L24" s="101">
        <v>2.2498100000000001E-3</v>
      </c>
      <c r="M24" s="101">
        <v>2.7540400000000001E-3</v>
      </c>
      <c r="N24" s="114">
        <v>0.11375043000000001</v>
      </c>
      <c r="O24" s="159"/>
      <c r="P24" s="1070"/>
    </row>
    <row r="25" spans="1:16" s="71" customFormat="1" ht="15.75" customHeight="1">
      <c r="A25" s="623" t="s">
        <v>1316</v>
      </c>
      <c r="B25" s="101">
        <v>9.9171499999999996E-2</v>
      </c>
      <c r="C25" s="101">
        <v>1.49825E-3</v>
      </c>
      <c r="D25" s="101">
        <v>3.9546199999999998E-3</v>
      </c>
      <c r="E25" s="101">
        <v>0.86010363000000001</v>
      </c>
      <c r="F25" s="101">
        <v>3.2117260000000002E-2</v>
      </c>
      <c r="G25" s="101">
        <v>9.005995E-2</v>
      </c>
      <c r="H25" s="101">
        <v>4.3600000000000003E-5</v>
      </c>
      <c r="I25" s="101">
        <v>3.41121E-3</v>
      </c>
      <c r="J25" s="101">
        <v>1.0843219999999999E-2</v>
      </c>
      <c r="K25" s="101">
        <v>2.9856209999999998E-2</v>
      </c>
      <c r="L25" s="101">
        <v>2.2498100000000001E-3</v>
      </c>
      <c r="M25" s="101">
        <v>0.15275404000000001</v>
      </c>
      <c r="N25" s="114">
        <v>1.2860632999999999</v>
      </c>
      <c r="O25" s="159"/>
      <c r="P25" s="1070"/>
    </row>
    <row r="26" spans="1:16" s="71" customFormat="1" ht="15.75" customHeight="1">
      <c r="A26" s="623" t="s">
        <v>1317</v>
      </c>
      <c r="B26" s="101">
        <v>2.7031720000000002E-2</v>
      </c>
      <c r="C26" s="101">
        <v>2.8742730000000001E-2</v>
      </c>
      <c r="D26" s="101">
        <v>2.9967549999999999E-2</v>
      </c>
      <c r="E26" s="101">
        <v>2.7822570000000001E-2</v>
      </c>
      <c r="F26" s="101">
        <v>2.7825409999999998E-2</v>
      </c>
      <c r="G26" s="101">
        <v>0.11097372</v>
      </c>
      <c r="H26" s="101">
        <v>2.1697110000000002E-2</v>
      </c>
      <c r="I26" s="101">
        <v>2.253701E-2</v>
      </c>
      <c r="J26" s="101">
        <v>2.1444869999999998E-2</v>
      </c>
      <c r="K26" s="101">
        <v>2.3360349999999998E-2</v>
      </c>
      <c r="L26" s="101">
        <v>2.600123E-2</v>
      </c>
      <c r="M26" s="101">
        <v>2.7978919999999997E-2</v>
      </c>
      <c r="N26" s="114">
        <v>0.39538319</v>
      </c>
      <c r="O26" s="159"/>
      <c r="P26" s="1070"/>
    </row>
    <row r="27" spans="1:16" s="71" customFormat="1" ht="15.75" customHeight="1">
      <c r="A27" s="395" t="s">
        <v>1323</v>
      </c>
      <c r="B27" s="918">
        <v>36.87673264</v>
      </c>
      <c r="C27" s="918">
        <v>25.989906169999998</v>
      </c>
      <c r="D27" s="918">
        <v>23.516355440000002</v>
      </c>
      <c r="E27" s="918">
        <v>33.584010800000001</v>
      </c>
      <c r="F27" s="918">
        <v>32.700745959999999</v>
      </c>
      <c r="G27" s="918">
        <v>39.606777010000002</v>
      </c>
      <c r="H27" s="918">
        <v>43.106785940000002</v>
      </c>
      <c r="I27" s="918">
        <v>26.42082362</v>
      </c>
      <c r="J27" s="918">
        <v>26.082825329999995</v>
      </c>
      <c r="K27" s="918">
        <v>29.491823060000002</v>
      </c>
      <c r="L27" s="918">
        <v>32.763232620000004</v>
      </c>
      <c r="M27" s="918">
        <v>123.31636000999998</v>
      </c>
      <c r="N27" s="918">
        <v>473.45637859999999</v>
      </c>
      <c r="O27" s="159"/>
      <c r="P27" s="1070"/>
    </row>
    <row r="28" spans="1:16" s="71" customFormat="1" ht="15.75" customHeight="1">
      <c r="A28" s="917" t="s">
        <v>203</v>
      </c>
      <c r="B28" s="101">
        <v>5.4469155300000001</v>
      </c>
      <c r="C28" s="101">
        <v>3.2793151800000002</v>
      </c>
      <c r="D28" s="101">
        <v>2.46953589</v>
      </c>
      <c r="E28" s="101">
        <v>2.7875977799999996</v>
      </c>
      <c r="F28" s="101">
        <v>1.83532999</v>
      </c>
      <c r="G28" s="101">
        <v>16.149361890000002</v>
      </c>
      <c r="H28" s="101">
        <v>11.504478220000001</v>
      </c>
      <c r="I28" s="101">
        <v>0.77024535999999999</v>
      </c>
      <c r="J28" s="101">
        <v>1.9712541499999998</v>
      </c>
      <c r="K28" s="101">
        <v>5.3572232499999997</v>
      </c>
      <c r="L28" s="101">
        <v>4.5696811300000002</v>
      </c>
      <c r="M28" s="101">
        <v>97.029721480000006</v>
      </c>
      <c r="N28" s="114">
        <v>153.17065984999999</v>
      </c>
      <c r="O28" s="159"/>
      <c r="P28" s="1070"/>
    </row>
    <row r="29" spans="1:16" s="71" customFormat="1" ht="15.75" customHeight="1">
      <c r="A29" s="980" t="s">
        <v>1456</v>
      </c>
      <c r="B29" s="101">
        <v>1.8629413700000002</v>
      </c>
      <c r="C29" s="101">
        <v>0.33522154999999998</v>
      </c>
      <c r="D29" s="101">
        <v>0.21846913000000001</v>
      </c>
      <c r="E29" s="101">
        <v>1.54969764</v>
      </c>
      <c r="F29" s="101">
        <v>0.98284338999999998</v>
      </c>
      <c r="G29" s="101">
        <v>0.42534034999999998</v>
      </c>
      <c r="H29" s="101">
        <v>2.0663908799999997</v>
      </c>
      <c r="I29" s="101">
        <v>0.29753512999999998</v>
      </c>
      <c r="J29" s="101">
        <v>0.23544920999999999</v>
      </c>
      <c r="K29" s="101">
        <v>0.66101100999999995</v>
      </c>
      <c r="L29" s="101">
        <v>0.44261883000000002</v>
      </c>
      <c r="M29" s="101">
        <v>0.30921422999999998</v>
      </c>
      <c r="N29" s="114">
        <v>9.3867327200000013</v>
      </c>
      <c r="O29" s="159"/>
      <c r="P29" s="1070"/>
    </row>
    <row r="30" spans="1:16" s="71" customFormat="1" ht="15.75" customHeight="1">
      <c r="A30" s="917" t="s">
        <v>193</v>
      </c>
      <c r="B30" s="101">
        <v>13.25854202</v>
      </c>
      <c r="C30" s="101">
        <v>5.61583801</v>
      </c>
      <c r="D30" s="101">
        <v>4.1165329900000005</v>
      </c>
      <c r="E30" s="101">
        <v>10.373315740000001</v>
      </c>
      <c r="F30" s="101">
        <v>12.320919740000001</v>
      </c>
      <c r="G30" s="101">
        <v>5.5605648800000003</v>
      </c>
      <c r="H30" s="101">
        <v>12.288279960000001</v>
      </c>
      <c r="I30" s="101">
        <v>8.7385377399999999</v>
      </c>
      <c r="J30" s="101">
        <v>6.9454987199999998</v>
      </c>
      <c r="K30" s="101">
        <v>6.8945677999999999</v>
      </c>
      <c r="L30" s="101">
        <v>10.920191630000001</v>
      </c>
      <c r="M30" s="101">
        <v>9.7433126699999999</v>
      </c>
      <c r="N30" s="114">
        <v>106.77610190000001</v>
      </c>
      <c r="O30" s="159"/>
      <c r="P30" s="1070"/>
    </row>
    <row r="31" spans="1:16" s="71" customFormat="1" ht="15.75" customHeight="1">
      <c r="A31" s="437" t="s">
        <v>1340</v>
      </c>
      <c r="B31" s="101">
        <v>3.2911802999999997</v>
      </c>
      <c r="C31" s="101">
        <v>3.2579012899999999</v>
      </c>
      <c r="D31" s="101">
        <v>3.2915812799999999</v>
      </c>
      <c r="E31" s="101">
        <v>3.3160108199999998</v>
      </c>
      <c r="F31" s="101">
        <v>3.473738</v>
      </c>
      <c r="G31" s="101">
        <v>3.3266164700000003</v>
      </c>
      <c r="H31" s="101">
        <v>3.2923891000000003</v>
      </c>
      <c r="I31" s="101">
        <v>3.4568682900000001</v>
      </c>
      <c r="J31" s="101">
        <v>2.9455553700000001</v>
      </c>
      <c r="K31" s="101">
        <v>2.9120097599999997</v>
      </c>
      <c r="L31" s="101">
        <v>2.8544534700000002</v>
      </c>
      <c r="M31" s="101">
        <v>2.84159469</v>
      </c>
      <c r="N31" s="114">
        <v>38.259898840000005</v>
      </c>
      <c r="O31" s="159"/>
      <c r="P31" s="1070"/>
    </row>
    <row r="32" spans="1:16" s="71" customFormat="1" ht="15.75" customHeight="1">
      <c r="A32" s="437" t="s">
        <v>1594</v>
      </c>
      <c r="B32" s="101">
        <v>5.4420339999999996</v>
      </c>
      <c r="C32" s="101">
        <v>7.1690436500000008</v>
      </c>
      <c r="D32" s="101">
        <v>5.8385087999999996</v>
      </c>
      <c r="E32" s="101">
        <v>6.2651385999999993</v>
      </c>
      <c r="F32" s="101">
        <v>5.2067610000000002</v>
      </c>
      <c r="G32" s="101">
        <v>6.3091985999999993</v>
      </c>
      <c r="H32" s="101">
        <v>5.7623857999999997</v>
      </c>
      <c r="I32" s="101">
        <v>5.215573</v>
      </c>
      <c r="J32" s="101">
        <v>5.4887449999999998</v>
      </c>
      <c r="K32" s="101">
        <v>5.867661</v>
      </c>
      <c r="L32" s="101">
        <v>6.0174649999999996</v>
      </c>
      <c r="M32" s="101">
        <v>6.0703370000000003</v>
      </c>
      <c r="N32" s="114">
        <v>70.652851449999986</v>
      </c>
      <c r="O32" s="159"/>
      <c r="P32" s="1070"/>
    </row>
    <row r="33" spans="1:16" s="71" customFormat="1" ht="15.75" customHeight="1">
      <c r="A33" s="437" t="s">
        <v>252</v>
      </c>
      <c r="B33" s="101">
        <v>1.9704651000000002</v>
      </c>
      <c r="C33" s="101">
        <v>1.51349114</v>
      </c>
      <c r="D33" s="101">
        <v>1.41204434</v>
      </c>
      <c r="E33" s="101">
        <v>3.1194884700000003</v>
      </c>
      <c r="F33" s="101">
        <v>2.5311490800000001</v>
      </c>
      <c r="G33" s="101">
        <v>0.40401759999999998</v>
      </c>
      <c r="H33" s="101">
        <v>2.1300462900000001</v>
      </c>
      <c r="I33" s="101">
        <v>1.5496349199999999</v>
      </c>
      <c r="J33" s="101">
        <v>1.9304806799999998</v>
      </c>
      <c r="K33" s="101">
        <v>1.6768393400000001</v>
      </c>
      <c r="L33" s="101">
        <v>2.0769760499999999</v>
      </c>
      <c r="M33" s="101">
        <v>1.9080437400000001</v>
      </c>
      <c r="N33" s="114">
        <v>22.222676749999998</v>
      </c>
      <c r="O33" s="159"/>
      <c r="P33" s="1070"/>
    </row>
    <row r="34" spans="1:16" s="71" customFormat="1" ht="15.75" customHeight="1">
      <c r="A34" s="437" t="s">
        <v>612</v>
      </c>
      <c r="B34" s="1485">
        <v>5.6046543199999999</v>
      </c>
      <c r="C34" s="1485">
        <v>4.8190953499999996</v>
      </c>
      <c r="D34" s="1485">
        <v>6.16968301</v>
      </c>
      <c r="E34" s="1485">
        <v>6.1727617500000003</v>
      </c>
      <c r="F34" s="1485">
        <v>6.35000476</v>
      </c>
      <c r="G34" s="1485">
        <v>7.4316772199999992</v>
      </c>
      <c r="H34" s="1485">
        <v>6.0628156899999999</v>
      </c>
      <c r="I34" s="1485">
        <v>6.3924291799999997</v>
      </c>
      <c r="J34" s="1485">
        <v>6.5658421999999996</v>
      </c>
      <c r="K34" s="1485">
        <v>6.1225109</v>
      </c>
      <c r="L34" s="1485">
        <v>5.8818465099999999</v>
      </c>
      <c r="M34" s="1485">
        <v>5.4141361999999997</v>
      </c>
      <c r="N34" s="114">
        <v>72.987457090000007</v>
      </c>
      <c r="O34" s="159"/>
      <c r="P34" s="1070"/>
    </row>
    <row r="35" spans="1:16" s="71" customFormat="1" ht="15.75" customHeight="1">
      <c r="A35" s="402" t="s">
        <v>1321</v>
      </c>
      <c r="B35" s="100">
        <v>2.6284415700000001</v>
      </c>
      <c r="C35" s="100">
        <v>5.3239021500000003</v>
      </c>
      <c r="D35" s="100">
        <v>11.39955132</v>
      </c>
      <c r="E35" s="100">
        <v>4.6014729400000007</v>
      </c>
      <c r="F35" s="100">
        <v>3.2741999100000001</v>
      </c>
      <c r="G35" s="100">
        <v>2.2380432900000002</v>
      </c>
      <c r="H35" s="100">
        <v>4.42357333</v>
      </c>
      <c r="I35" s="100">
        <v>3.22919621</v>
      </c>
      <c r="J35" s="100">
        <v>3.3857244100000004</v>
      </c>
      <c r="K35" s="100">
        <v>2.48169306</v>
      </c>
      <c r="L35" s="100">
        <v>2.3658658399999997</v>
      </c>
      <c r="M35" s="100">
        <v>4.4864274800000006</v>
      </c>
      <c r="N35" s="918">
        <v>49.838091510000005</v>
      </c>
      <c r="O35" s="159"/>
      <c r="P35" s="1070"/>
    </row>
    <row r="36" spans="1:16" s="71" customFormat="1" ht="15.75" customHeight="1">
      <c r="A36" s="237" t="s">
        <v>422</v>
      </c>
      <c r="B36" s="98">
        <v>7.111552829999999</v>
      </c>
      <c r="C36" s="98">
        <v>10.716778959999999</v>
      </c>
      <c r="D36" s="98">
        <v>23.634624390000003</v>
      </c>
      <c r="E36" s="98">
        <v>50.452897709999995</v>
      </c>
      <c r="F36" s="98">
        <v>6.45512351</v>
      </c>
      <c r="G36" s="98">
        <v>12.29343639</v>
      </c>
      <c r="H36" s="98">
        <v>5.9711360599999992</v>
      </c>
      <c r="I36" s="98">
        <v>11.654852980000001</v>
      </c>
      <c r="J36" s="98">
        <v>23.648640329999999</v>
      </c>
      <c r="K36" s="98">
        <v>52.634236569999992</v>
      </c>
      <c r="L36" s="98">
        <v>8.5517547099999991</v>
      </c>
      <c r="M36" s="98">
        <v>9.5983008400000003</v>
      </c>
      <c r="N36" s="98">
        <v>222.72333528000001</v>
      </c>
      <c r="O36" s="159"/>
      <c r="P36" s="1070"/>
    </row>
    <row r="37" spans="1:16" s="71" customFormat="1" ht="15.75" customHeight="1">
      <c r="A37" s="343" t="s">
        <v>1374</v>
      </c>
      <c r="B37" s="101">
        <v>4.9360225999999994</v>
      </c>
      <c r="C37" s="101">
        <v>4.5686678299999999</v>
      </c>
      <c r="D37" s="101">
        <v>2.07948347</v>
      </c>
      <c r="E37" s="101">
        <v>46.647490380000001</v>
      </c>
      <c r="F37" s="101">
        <v>4.2329934600000003</v>
      </c>
      <c r="G37" s="101">
        <v>8.4513468100000004</v>
      </c>
      <c r="H37" s="101">
        <v>3.8156339100000003</v>
      </c>
      <c r="I37" s="101">
        <v>3.8389813300000002</v>
      </c>
      <c r="J37" s="101">
        <v>2.8348042000000002</v>
      </c>
      <c r="K37" s="101">
        <v>49.806684909999994</v>
      </c>
      <c r="L37" s="101">
        <v>4.1004633999999998</v>
      </c>
      <c r="M37" s="101">
        <v>3.42461583</v>
      </c>
      <c r="N37" s="114">
        <v>138.73718812999999</v>
      </c>
      <c r="O37" s="159"/>
      <c r="P37" s="1070"/>
    </row>
    <row r="38" spans="1:16" s="71" customFormat="1" ht="15.75" customHeight="1">
      <c r="A38" s="343" t="s">
        <v>1375</v>
      </c>
      <c r="B38" s="101">
        <v>0.85865202000000007</v>
      </c>
      <c r="C38" s="101">
        <v>2.0375574099999998</v>
      </c>
      <c r="D38" s="101">
        <v>20.417256569999999</v>
      </c>
      <c r="E38" s="101">
        <v>1.6671798500000001</v>
      </c>
      <c r="F38" s="101">
        <v>0.55412416000000009</v>
      </c>
      <c r="G38" s="101">
        <v>0.53118944999999995</v>
      </c>
      <c r="H38" s="101">
        <v>0.55182427000000001</v>
      </c>
      <c r="I38" s="101">
        <v>1.59042416</v>
      </c>
      <c r="J38" s="101">
        <v>18.682036549999999</v>
      </c>
      <c r="K38" s="101">
        <v>0.94102037000000005</v>
      </c>
      <c r="L38" s="101">
        <v>1.21248322</v>
      </c>
      <c r="M38" s="101">
        <v>0.88273526000000002</v>
      </c>
      <c r="N38" s="114">
        <v>49.92648329</v>
      </c>
      <c r="O38" s="159"/>
      <c r="P38" s="1070"/>
    </row>
    <row r="39" spans="1:16" s="71" customFormat="1" ht="15.75" customHeight="1">
      <c r="A39" s="352" t="s">
        <v>1376</v>
      </c>
      <c r="B39" s="101">
        <v>1.0000000000000001E-5</v>
      </c>
      <c r="C39" s="101">
        <v>1.0000000000000001E-5</v>
      </c>
      <c r="D39" s="101">
        <v>0.25992460000000001</v>
      </c>
      <c r="E39" s="101">
        <v>0.35166354</v>
      </c>
      <c r="F39" s="101">
        <v>0.71342195999999991</v>
      </c>
      <c r="G39" s="101">
        <v>0.58271724000000003</v>
      </c>
      <c r="H39" s="101">
        <v>0.83489395</v>
      </c>
      <c r="I39" s="101">
        <v>1.5175945200000001</v>
      </c>
      <c r="J39" s="101">
        <v>0.40007398999999999</v>
      </c>
      <c r="K39" s="101">
        <v>0.42284223999999998</v>
      </c>
      <c r="L39" s="101">
        <v>0.47564519</v>
      </c>
      <c r="M39" s="101">
        <v>0.79960692</v>
      </c>
      <c r="N39" s="114">
        <v>6.3584041500000001</v>
      </c>
      <c r="O39" s="159"/>
      <c r="P39" s="1070"/>
    </row>
    <row r="40" spans="1:16" s="71" customFormat="1" ht="15.75" customHeight="1">
      <c r="A40" s="437" t="s">
        <v>491</v>
      </c>
      <c r="B40" s="101">
        <v>7.4844080000000007E-2</v>
      </c>
      <c r="C40" s="101">
        <v>1.01127733</v>
      </c>
      <c r="D40" s="101">
        <v>7.840475999999999E-2</v>
      </c>
      <c r="E40" s="101">
        <v>8.3709660000000005E-2</v>
      </c>
      <c r="F40" s="101">
        <v>5.4228160000000004E-2</v>
      </c>
      <c r="G40" s="101">
        <v>0.13371595</v>
      </c>
      <c r="H40" s="101">
        <v>9.73276E-2</v>
      </c>
      <c r="I40" s="101">
        <v>2.702189E-2</v>
      </c>
      <c r="J40" s="101">
        <v>7.6254399999999998E-3</v>
      </c>
      <c r="K40" s="101">
        <v>5.7332900000000003E-3</v>
      </c>
      <c r="L40" s="101">
        <v>1.9308009999999997E-2</v>
      </c>
      <c r="M40" s="101">
        <v>1.448784E-2</v>
      </c>
      <c r="N40" s="114">
        <v>1.6076840100000003</v>
      </c>
      <c r="O40" s="159"/>
      <c r="P40" s="1070"/>
    </row>
    <row r="41" spans="1:16" s="71" customFormat="1" ht="15.75" customHeight="1">
      <c r="A41" s="437" t="s">
        <v>1447</v>
      </c>
      <c r="B41" s="101">
        <v>0.183</v>
      </c>
      <c r="C41" s="101">
        <v>2.4333670000000001</v>
      </c>
      <c r="D41" s="101">
        <v>8.6059999999999998E-2</v>
      </c>
      <c r="E41" s="101">
        <v>0.45071600000000001</v>
      </c>
      <c r="F41" s="101">
        <v>0.17407800000000001</v>
      </c>
      <c r="G41" s="101">
        <v>1.2703819999999999</v>
      </c>
      <c r="H41" s="101">
        <v>0.104</v>
      </c>
      <c r="I41" s="101">
        <v>3.69</v>
      </c>
      <c r="J41" s="101">
        <v>0.77919000000000005</v>
      </c>
      <c r="K41" s="101">
        <v>0.66200000000000003</v>
      </c>
      <c r="L41" s="101">
        <v>0.98899999999999999</v>
      </c>
      <c r="M41" s="101">
        <v>2.5710000000000002</v>
      </c>
      <c r="N41" s="114">
        <v>13.392793000000001</v>
      </c>
      <c r="O41" s="159"/>
      <c r="P41" s="1070"/>
    </row>
    <row r="42" spans="1:16" s="71" customFormat="1" ht="15.75" customHeight="1">
      <c r="A42" s="402" t="s">
        <v>1320</v>
      </c>
      <c r="B42" s="100">
        <v>1.0590241299999998</v>
      </c>
      <c r="C42" s="100">
        <v>0.66589938999999998</v>
      </c>
      <c r="D42" s="100">
        <v>0.71349498999999994</v>
      </c>
      <c r="E42" s="100">
        <v>1.25213828</v>
      </c>
      <c r="F42" s="100">
        <v>0.72627777000000004</v>
      </c>
      <c r="G42" s="100">
        <v>1.3240849399999999</v>
      </c>
      <c r="H42" s="100">
        <v>0.56745632999999995</v>
      </c>
      <c r="I42" s="100">
        <v>0.99083107999999998</v>
      </c>
      <c r="J42" s="100">
        <v>0.94491015</v>
      </c>
      <c r="K42" s="100">
        <v>0.79595576000000001</v>
      </c>
      <c r="L42" s="100">
        <v>1.7548548899999998</v>
      </c>
      <c r="M42" s="100">
        <v>1.9058549899999999</v>
      </c>
      <c r="N42" s="918">
        <v>12.7007827</v>
      </c>
      <c r="O42" s="159"/>
      <c r="P42" s="1070"/>
    </row>
    <row r="43" spans="1:16" s="71" customFormat="1" ht="15.75" customHeight="1">
      <c r="A43" s="237" t="s">
        <v>1322</v>
      </c>
      <c r="B43" s="98">
        <v>269.54568796000001</v>
      </c>
      <c r="C43" s="98">
        <v>207.00652119999998</v>
      </c>
      <c r="D43" s="98">
        <v>237.72640643999998</v>
      </c>
      <c r="E43" s="98">
        <v>240.19163310999997</v>
      </c>
      <c r="F43" s="98">
        <v>247.01918361</v>
      </c>
      <c r="G43" s="98">
        <v>244.31327607000003</v>
      </c>
      <c r="H43" s="98">
        <v>254.4634945</v>
      </c>
      <c r="I43" s="98">
        <v>234.85527923000001</v>
      </c>
      <c r="J43" s="98">
        <v>239.59252966</v>
      </c>
      <c r="K43" s="98">
        <v>206.64484808</v>
      </c>
      <c r="L43" s="98">
        <v>211.85806335000001</v>
      </c>
      <c r="M43" s="98">
        <v>238.59463027999999</v>
      </c>
      <c r="N43" s="98">
        <v>2831.8115534900003</v>
      </c>
      <c r="O43" s="159"/>
      <c r="P43" s="1070"/>
    </row>
    <row r="44" spans="1:16" s="71" customFormat="1" ht="15.75" customHeight="1">
      <c r="A44" s="73" t="s">
        <v>1327</v>
      </c>
      <c r="B44" s="98">
        <v>237.70004833000002</v>
      </c>
      <c r="C44" s="98">
        <v>171.02084969999999</v>
      </c>
      <c r="D44" s="98">
        <v>199.77278178999998</v>
      </c>
      <c r="E44" s="98">
        <v>206.93393691999998</v>
      </c>
      <c r="F44" s="98">
        <v>214.28253357</v>
      </c>
      <c r="G44" s="98">
        <v>204.87901693000001</v>
      </c>
      <c r="H44" s="98">
        <v>218.45059574000001</v>
      </c>
      <c r="I44" s="98">
        <v>196.91175394999999</v>
      </c>
      <c r="J44" s="98">
        <v>208.34987153999998</v>
      </c>
      <c r="K44" s="98">
        <v>174.47723984000001</v>
      </c>
      <c r="L44" s="98">
        <v>178.39377555000002</v>
      </c>
      <c r="M44" s="98">
        <v>206.14265523</v>
      </c>
      <c r="N44" s="98">
        <v>2417.31505909</v>
      </c>
      <c r="O44" s="159"/>
      <c r="P44" s="1070"/>
    </row>
    <row r="45" spans="1:16" s="71" customFormat="1" ht="15.75" customHeight="1">
      <c r="A45" s="396" t="s">
        <v>194</v>
      </c>
      <c r="B45" s="101">
        <v>237.70004833000002</v>
      </c>
      <c r="C45" s="101">
        <v>171.02084969999999</v>
      </c>
      <c r="D45" s="101">
        <v>199.77278178999998</v>
      </c>
      <c r="E45" s="101">
        <v>206.93393691999998</v>
      </c>
      <c r="F45" s="101">
        <v>214.28253357</v>
      </c>
      <c r="G45" s="101">
        <v>204.87901693000001</v>
      </c>
      <c r="H45" s="101">
        <v>218.45059574000001</v>
      </c>
      <c r="I45" s="101">
        <v>196.91175394999999</v>
      </c>
      <c r="J45" s="101">
        <v>208.34987153999998</v>
      </c>
      <c r="K45" s="101">
        <v>174.47723984000001</v>
      </c>
      <c r="L45" s="101">
        <v>178.39377555000002</v>
      </c>
      <c r="M45" s="101">
        <v>206.14265523</v>
      </c>
      <c r="N45" s="114">
        <v>2417.31505909</v>
      </c>
      <c r="O45" s="159"/>
      <c r="P45" s="1070"/>
    </row>
    <row r="46" spans="1:16" s="73" customFormat="1" ht="15.75" customHeight="1">
      <c r="A46" s="206" t="s">
        <v>1328</v>
      </c>
      <c r="B46" s="100">
        <v>1.0025331200000001</v>
      </c>
      <c r="C46" s="100">
        <v>0.95367647</v>
      </c>
      <c r="D46" s="100">
        <v>0.93968315000000002</v>
      </c>
      <c r="E46" s="100">
        <v>1.08765201</v>
      </c>
      <c r="F46" s="100">
        <v>0.62223046999999998</v>
      </c>
      <c r="G46" s="100">
        <v>1.3219441399999998</v>
      </c>
      <c r="H46" s="100">
        <v>0.56227693000000001</v>
      </c>
      <c r="I46" s="100">
        <v>1.0024726399999999</v>
      </c>
      <c r="J46" s="100">
        <v>0.98825737000000002</v>
      </c>
      <c r="K46" s="100">
        <v>0.76322030000000007</v>
      </c>
      <c r="L46" s="100">
        <v>0.73918715000000002</v>
      </c>
      <c r="M46" s="100">
        <v>1.35807374</v>
      </c>
      <c r="N46" s="100">
        <v>11.341207489999999</v>
      </c>
      <c r="O46" s="808"/>
      <c r="P46" s="1284"/>
    </row>
    <row r="47" spans="1:16" s="71" customFormat="1" ht="15.75" customHeight="1">
      <c r="A47" s="338" t="s">
        <v>231</v>
      </c>
      <c r="B47" s="101">
        <v>1.0025331200000001</v>
      </c>
      <c r="C47" s="101">
        <v>0.95367647</v>
      </c>
      <c r="D47" s="101">
        <v>0.93968315000000002</v>
      </c>
      <c r="E47" s="101">
        <v>1.08765201</v>
      </c>
      <c r="F47" s="101">
        <v>0.62223046999999998</v>
      </c>
      <c r="G47" s="101">
        <v>1.3219441399999998</v>
      </c>
      <c r="H47" s="101">
        <v>0.56227693000000001</v>
      </c>
      <c r="I47" s="101">
        <v>1.0024726399999999</v>
      </c>
      <c r="J47" s="101">
        <v>0.98825737000000002</v>
      </c>
      <c r="K47" s="101">
        <v>0.76322030000000007</v>
      </c>
      <c r="L47" s="101">
        <v>0.73918715000000002</v>
      </c>
      <c r="M47" s="101">
        <v>1.35807374</v>
      </c>
      <c r="N47" s="114">
        <v>11.341207489999999</v>
      </c>
      <c r="O47" s="159"/>
      <c r="P47" s="1070"/>
    </row>
    <row r="48" spans="1:16" s="83" customFormat="1" ht="15.75" customHeight="1">
      <c r="A48" s="395" t="s">
        <v>200</v>
      </c>
      <c r="B48" s="98">
        <v>29.69865089</v>
      </c>
      <c r="C48" s="98">
        <v>33.565869980000002</v>
      </c>
      <c r="D48" s="98">
        <v>35.401948009999998</v>
      </c>
      <c r="E48" s="98">
        <v>30.416618339999999</v>
      </c>
      <c r="F48" s="98">
        <v>30.687111950000002</v>
      </c>
      <c r="G48" s="98">
        <v>36.54247685</v>
      </c>
      <c r="H48" s="98">
        <v>33.64766032</v>
      </c>
      <c r="I48" s="98">
        <v>35.152443169999998</v>
      </c>
      <c r="J48" s="98">
        <v>27.641839309999998</v>
      </c>
      <c r="K48" s="98">
        <v>28.83640106</v>
      </c>
      <c r="L48" s="98">
        <v>31.089364259999996</v>
      </c>
      <c r="M48" s="98">
        <v>28.719513119999995</v>
      </c>
      <c r="N48" s="98">
        <v>381.39989725999999</v>
      </c>
      <c r="O48" s="159"/>
      <c r="P48" s="1070"/>
    </row>
    <row r="49" spans="1:16" s="83" customFormat="1" ht="15.75" customHeight="1">
      <c r="A49" s="160" t="s">
        <v>1329</v>
      </c>
      <c r="B49" s="101">
        <v>9.67781424</v>
      </c>
      <c r="C49" s="101">
        <v>13.22750033</v>
      </c>
      <c r="D49" s="101">
        <v>14.66420666</v>
      </c>
      <c r="E49" s="101">
        <v>9.9684105899999995</v>
      </c>
      <c r="F49" s="101">
        <v>10.150011599999999</v>
      </c>
      <c r="G49" s="101">
        <v>15.905881300000001</v>
      </c>
      <c r="H49" s="101">
        <v>13.246028320000001</v>
      </c>
      <c r="I49" s="101">
        <v>14.90212107</v>
      </c>
      <c r="J49" s="101">
        <v>8.96569547</v>
      </c>
      <c r="K49" s="101">
        <v>9.9465811199999994</v>
      </c>
      <c r="L49" s="101">
        <v>12.32989332</v>
      </c>
      <c r="M49" s="101">
        <v>9.9181691799999996</v>
      </c>
      <c r="N49" s="114">
        <v>142.90231320000001</v>
      </c>
      <c r="O49" s="159"/>
      <c r="P49" s="1070"/>
    </row>
    <row r="50" spans="1:16" s="83" customFormat="1" ht="15.75" customHeight="1">
      <c r="A50" s="104" t="s">
        <v>238</v>
      </c>
      <c r="B50" s="101">
        <v>0.42830000000000001</v>
      </c>
      <c r="C50" s="101">
        <v>0.56520000000000004</v>
      </c>
      <c r="D50" s="101">
        <v>0.54369999999999996</v>
      </c>
      <c r="E50" s="101">
        <v>0.34489999999999998</v>
      </c>
      <c r="F50" s="101">
        <v>0.4269</v>
      </c>
      <c r="G50" s="101">
        <v>0.55059999999999998</v>
      </c>
      <c r="H50" s="101">
        <v>0.4713</v>
      </c>
      <c r="I50" s="101">
        <v>0.47070000000000001</v>
      </c>
      <c r="J50" s="101">
        <v>0.30980000000000002</v>
      </c>
      <c r="K50" s="101">
        <v>0.63119999999999998</v>
      </c>
      <c r="L50" s="101">
        <v>0.45500000000000002</v>
      </c>
      <c r="M50" s="101">
        <v>0.50039999999999996</v>
      </c>
      <c r="N50" s="114">
        <v>5.6979999999999986</v>
      </c>
      <c r="O50" s="159"/>
      <c r="P50" s="1070"/>
    </row>
    <row r="51" spans="1:16" s="83" customFormat="1" ht="15.75" customHeight="1">
      <c r="A51" s="330" t="s">
        <v>1381</v>
      </c>
      <c r="B51" s="101">
        <v>19.59253665</v>
      </c>
      <c r="C51" s="101">
        <v>19.77316965</v>
      </c>
      <c r="D51" s="101">
        <v>20.194041350000003</v>
      </c>
      <c r="E51" s="101">
        <v>20.103307749999999</v>
      </c>
      <c r="F51" s="101">
        <v>20.110200350000003</v>
      </c>
      <c r="G51" s="101">
        <v>20.08599555</v>
      </c>
      <c r="H51" s="101">
        <v>19.930332</v>
      </c>
      <c r="I51" s="101">
        <v>19.779622100000001</v>
      </c>
      <c r="J51" s="101">
        <v>18.366343839999999</v>
      </c>
      <c r="K51" s="101">
        <v>18.258619939999999</v>
      </c>
      <c r="L51" s="101">
        <v>18.304470939999998</v>
      </c>
      <c r="M51" s="101">
        <v>18.300943939999996</v>
      </c>
      <c r="N51" s="114">
        <v>232.79958405999997</v>
      </c>
      <c r="O51" s="159"/>
      <c r="P51" s="1070"/>
    </row>
    <row r="52" spans="1:16" s="83" customFormat="1" ht="15.75" customHeight="1">
      <c r="A52" s="172" t="s">
        <v>1331</v>
      </c>
      <c r="B52" s="100">
        <v>1.14445562</v>
      </c>
      <c r="C52" s="1355">
        <v>1.46612505</v>
      </c>
      <c r="D52" s="100">
        <v>1.6119934899999999</v>
      </c>
      <c r="E52" s="100">
        <v>1.75342584</v>
      </c>
      <c r="F52" s="100">
        <v>1.4273076200000001</v>
      </c>
      <c r="G52" s="100">
        <v>1.5698381499999998</v>
      </c>
      <c r="H52" s="100">
        <v>1.80296151</v>
      </c>
      <c r="I52" s="100">
        <v>1.7886094699999999</v>
      </c>
      <c r="J52" s="100">
        <v>2.6125614399999999</v>
      </c>
      <c r="K52" s="100">
        <v>2.5679868799999999</v>
      </c>
      <c r="L52" s="100">
        <v>1.6357363899999999</v>
      </c>
      <c r="M52" s="100">
        <v>2.3743881899999999</v>
      </c>
      <c r="N52" s="918">
        <v>21.755389650000001</v>
      </c>
      <c r="O52" s="159"/>
      <c r="P52" s="1070"/>
    </row>
    <row r="53" spans="1:16" s="83" customFormat="1" ht="15.75" customHeight="1">
      <c r="A53" s="172" t="s">
        <v>1333</v>
      </c>
      <c r="B53" s="918">
        <v>0.86142819999999998</v>
      </c>
      <c r="C53" s="918">
        <v>0.97069110999999997</v>
      </c>
      <c r="D53" s="918">
        <v>1.0165760400000001</v>
      </c>
      <c r="E53" s="918">
        <v>0.77572326999999996</v>
      </c>
      <c r="F53" s="918">
        <v>0.74143172999999996</v>
      </c>
      <c r="G53" s="918">
        <v>1.19456724</v>
      </c>
      <c r="H53" s="918">
        <v>1.1409594699999999</v>
      </c>
      <c r="I53" s="918">
        <v>1.1239836599999999</v>
      </c>
      <c r="J53" s="918">
        <v>0.64753013999999998</v>
      </c>
      <c r="K53" s="918">
        <v>0.80325929000000007</v>
      </c>
      <c r="L53" s="918">
        <v>0.81123288999999998</v>
      </c>
      <c r="M53" s="918">
        <v>0.67041483999999996</v>
      </c>
      <c r="N53" s="918">
        <v>10.75779788</v>
      </c>
      <c r="O53" s="159"/>
      <c r="P53" s="1070"/>
    </row>
    <row r="54" spans="1:16" s="83" customFormat="1" ht="15.75" customHeight="1">
      <c r="A54" s="160" t="s">
        <v>1334</v>
      </c>
      <c r="B54" s="101">
        <v>0.86142819999999998</v>
      </c>
      <c r="C54" s="101">
        <v>0.97069110999999997</v>
      </c>
      <c r="D54" s="101">
        <v>1.0165760400000001</v>
      </c>
      <c r="E54" s="101">
        <v>0.77572326999999996</v>
      </c>
      <c r="F54" s="101">
        <v>0.74143172999999996</v>
      </c>
      <c r="G54" s="101">
        <v>1.19456724</v>
      </c>
      <c r="H54" s="101">
        <v>1.1409594699999999</v>
      </c>
      <c r="I54" s="101">
        <v>1.1239836599999999</v>
      </c>
      <c r="J54" s="101">
        <v>0.64753013999999998</v>
      </c>
      <c r="K54" s="101">
        <v>0.80325929000000007</v>
      </c>
      <c r="L54" s="101">
        <v>0.81123288999999998</v>
      </c>
      <c r="M54" s="101">
        <v>0.67041483999999996</v>
      </c>
      <c r="N54" s="114">
        <v>10.75779788</v>
      </c>
      <c r="O54" s="159"/>
      <c r="P54" s="1070"/>
    </row>
    <row r="55" spans="1:16" s="83" customFormat="1" ht="15.75" customHeight="1">
      <c r="A55" s="172" t="s">
        <v>1335</v>
      </c>
      <c r="B55" s="918">
        <v>8.6599999999999993E-3</v>
      </c>
      <c r="C55" s="918">
        <v>1.119E-2</v>
      </c>
      <c r="D55" s="918">
        <v>1.9295E-2</v>
      </c>
      <c r="E55" s="918">
        <v>1.4795000000000001E-2</v>
      </c>
      <c r="F55" s="918">
        <v>9.6100000000000005E-3</v>
      </c>
      <c r="G55" s="918">
        <v>1.5904999999999999E-2</v>
      </c>
      <c r="H55" s="918">
        <v>1.4834999999999999E-2</v>
      </c>
      <c r="I55" s="918">
        <v>1.426E-2</v>
      </c>
      <c r="J55" s="918">
        <v>1.4345E-2</v>
      </c>
      <c r="K55" s="918">
        <v>1.0869999999999999E-2</v>
      </c>
      <c r="L55" s="918">
        <v>1.6865000000000002E-2</v>
      </c>
      <c r="M55" s="918">
        <v>1.3755E-2</v>
      </c>
      <c r="N55" s="918">
        <v>0.16438499999999998</v>
      </c>
      <c r="O55" s="159"/>
      <c r="P55" s="1070"/>
    </row>
    <row r="56" spans="1:16" s="83" customFormat="1" ht="15.75" customHeight="1">
      <c r="A56" s="160" t="s">
        <v>1336</v>
      </c>
      <c r="B56" s="1127">
        <v>8.6599999999999993E-3</v>
      </c>
      <c r="C56" s="1127">
        <v>1.119E-2</v>
      </c>
      <c r="D56" s="1127">
        <v>1.9295E-2</v>
      </c>
      <c r="E56" s="1127">
        <v>1.4795000000000001E-2</v>
      </c>
      <c r="F56" s="1127">
        <v>9.6100000000000005E-3</v>
      </c>
      <c r="G56" s="1127">
        <v>1.5904999999999999E-2</v>
      </c>
      <c r="H56" s="1127">
        <v>1.4834999999999999E-2</v>
      </c>
      <c r="I56" s="1127">
        <v>1.426E-2</v>
      </c>
      <c r="J56" s="1127">
        <v>1.4345E-2</v>
      </c>
      <c r="K56" s="1127">
        <v>1.0869999999999999E-2</v>
      </c>
      <c r="L56" s="1127">
        <v>1.6865000000000002E-2</v>
      </c>
      <c r="M56" s="1127">
        <v>1.3755E-2</v>
      </c>
      <c r="N56" s="114">
        <v>0.16438499999999998</v>
      </c>
      <c r="O56" s="159"/>
      <c r="P56" s="1070"/>
    </row>
    <row r="57" spans="1:16" s="83" customFormat="1" ht="15.75" customHeight="1">
      <c r="A57" s="172" t="s">
        <v>1337</v>
      </c>
      <c r="B57" s="918">
        <v>8.321394E-2</v>
      </c>
      <c r="C57" s="918">
        <v>3.5296609999999999E-2</v>
      </c>
      <c r="D57" s="918">
        <v>3.108E-2</v>
      </c>
      <c r="E57" s="918">
        <v>5.6795069999999996E-2</v>
      </c>
      <c r="F57" s="918">
        <v>3.5401999999999997E-4</v>
      </c>
      <c r="G57" s="918">
        <v>5.2080000000000001E-2</v>
      </c>
      <c r="H57" s="918">
        <v>2.6741250000000001E-2</v>
      </c>
      <c r="I57" s="918">
        <v>0.66421751999999989</v>
      </c>
      <c r="J57" s="918">
        <v>0.56270169999999997</v>
      </c>
      <c r="K57" s="918">
        <v>0.53731768000000002</v>
      </c>
      <c r="L57" s="918">
        <v>0.14104227999999999</v>
      </c>
      <c r="M57" s="918">
        <v>0.31535087999999994</v>
      </c>
      <c r="N57" s="918">
        <v>2.5061909499999997</v>
      </c>
      <c r="O57" s="159"/>
      <c r="P57" s="1070"/>
    </row>
    <row r="58" spans="1:16" s="83" customFormat="1" ht="15.75" customHeight="1">
      <c r="A58" s="1285" t="s">
        <v>1338</v>
      </c>
      <c r="B58" s="101">
        <v>8.3169999999999994E-2</v>
      </c>
      <c r="C58" s="101">
        <v>3.4389999999999997E-2</v>
      </c>
      <c r="D58" s="101">
        <v>3.0790000000000001E-2</v>
      </c>
      <c r="E58" s="101">
        <v>5.6579999999999998E-2</v>
      </c>
      <c r="F58" s="101">
        <v>0</v>
      </c>
      <c r="G58" s="101">
        <v>5.1580000000000001E-2</v>
      </c>
      <c r="H58" s="101">
        <v>2.579E-2</v>
      </c>
      <c r="I58" s="101">
        <v>0.6624741999999999</v>
      </c>
      <c r="J58" s="101">
        <v>0.56008400000000003</v>
      </c>
      <c r="K58" s="101">
        <v>0.18536329999999998</v>
      </c>
      <c r="L58" s="101">
        <v>0.13894129999999999</v>
      </c>
      <c r="M58" s="101">
        <v>0.31431329999999996</v>
      </c>
      <c r="N58" s="918">
        <v>2.1434760999999996</v>
      </c>
      <c r="O58" s="159"/>
      <c r="P58" s="1070"/>
    </row>
    <row r="59" spans="1:16" s="83" customFormat="1" ht="15.75" customHeight="1">
      <c r="A59" s="83" t="s">
        <v>191</v>
      </c>
      <c r="B59" s="101">
        <v>4.3939999999999996E-5</v>
      </c>
      <c r="C59" s="101">
        <v>9.0660999999999997E-4</v>
      </c>
      <c r="D59" s="101">
        <v>2.9E-4</v>
      </c>
      <c r="E59" s="101">
        <v>2.1506999999999999E-4</v>
      </c>
      <c r="F59" s="101">
        <v>3.5401999999999997E-4</v>
      </c>
      <c r="G59" s="101">
        <v>5.0000000000000001E-4</v>
      </c>
      <c r="H59" s="101">
        <v>9.5124999999999995E-4</v>
      </c>
      <c r="I59" s="101">
        <v>1.74332E-3</v>
      </c>
      <c r="J59" s="101">
        <v>2.6176999999999997E-3</v>
      </c>
      <c r="K59" s="101">
        <v>0.35195438000000001</v>
      </c>
      <c r="L59" s="101">
        <v>2.1009800000000001E-3</v>
      </c>
      <c r="M59" s="101">
        <v>1.03758E-3</v>
      </c>
      <c r="N59" s="918">
        <v>0.36271484999999998</v>
      </c>
      <c r="O59" s="159"/>
      <c r="P59" s="1070"/>
    </row>
    <row r="60" spans="1:16" s="83" customFormat="1" ht="14.25" customHeight="1">
      <c r="A60" s="735" t="s">
        <v>458</v>
      </c>
      <c r="B60" s="238">
        <v>538.52163291000011</v>
      </c>
      <c r="C60" s="238">
        <v>434.18369623000001</v>
      </c>
      <c r="D60" s="238">
        <v>516.12496627000007</v>
      </c>
      <c r="E60" s="238">
        <v>754.11732536999989</v>
      </c>
      <c r="F60" s="238">
        <v>515.61529611000003</v>
      </c>
      <c r="G60" s="238">
        <v>537.57241929000008</v>
      </c>
      <c r="H60" s="238">
        <v>560.39470811000001</v>
      </c>
      <c r="I60" s="238">
        <v>508.34998150000001</v>
      </c>
      <c r="J60" s="238">
        <v>516.85027232999994</v>
      </c>
      <c r="K60" s="238">
        <v>567.47280991999992</v>
      </c>
      <c r="L60" s="238">
        <v>464.35699252999996</v>
      </c>
      <c r="M60" s="238">
        <v>605.40096853999989</v>
      </c>
      <c r="N60" s="238">
        <v>6518.9610691100006</v>
      </c>
      <c r="O60" s="91"/>
    </row>
    <row r="61" spans="1:16" s="83" customFormat="1" ht="15.75">
      <c r="A61" s="328" t="s">
        <v>744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48"/>
      <c r="O61" s="91"/>
    </row>
    <row r="62" spans="1:16" s="83" customFormat="1">
      <c r="A62" s="1516" t="s">
        <v>1872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134"/>
      <c r="O62" s="91"/>
    </row>
    <row r="63" spans="1:16" s="83" customFormat="1" ht="15.75">
      <c r="A63" s="930" t="s">
        <v>1981</v>
      </c>
      <c r="B63" s="219"/>
      <c r="C63" s="353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1135"/>
      <c r="O63" s="91"/>
    </row>
    <row r="64" spans="1:16" s="83" customFormat="1">
      <c r="A64" s="89"/>
      <c r="B64" s="219"/>
      <c r="C64" s="114"/>
      <c r="D64" s="114"/>
      <c r="E64" s="114"/>
      <c r="F64" s="114"/>
      <c r="G64" s="114"/>
      <c r="H64" s="114"/>
      <c r="I64" s="114"/>
      <c r="J64" s="114"/>
      <c r="K64" s="114"/>
      <c r="L64" s="114"/>
      <c r="M64" s="114"/>
      <c r="N64" s="114"/>
      <c r="O64" s="91"/>
    </row>
    <row r="65" spans="1:15" s="82" customFormat="1">
      <c r="A65" s="94"/>
      <c r="N65" s="114"/>
      <c r="O65" s="93"/>
    </row>
    <row r="66" spans="1:15" s="83" customFormat="1">
      <c r="N66" s="114"/>
      <c r="O66" s="91"/>
    </row>
    <row r="67" spans="1:15" s="82" customFormat="1">
      <c r="B67" s="106"/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93"/>
    </row>
    <row r="68" spans="1:15" s="83" customFormat="1">
      <c r="B68" s="169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  <c r="N68" s="114"/>
      <c r="O68" s="91"/>
    </row>
    <row r="69" spans="1:15" s="83" customFormat="1">
      <c r="B69" s="219"/>
      <c r="C69" s="219"/>
      <c r="D69" s="219"/>
      <c r="E69" s="219"/>
      <c r="F69" s="219"/>
      <c r="G69" s="219"/>
      <c r="H69" s="219"/>
      <c r="I69" s="219"/>
      <c r="J69" s="219"/>
      <c r="K69" s="219"/>
      <c r="L69" s="219"/>
      <c r="M69" s="219"/>
      <c r="N69" s="219"/>
      <c r="O69" s="91"/>
    </row>
    <row r="70" spans="1:15" s="83" customFormat="1" ht="12" customHeight="1">
      <c r="B70" s="219"/>
      <c r="C70" s="219"/>
      <c r="D70" s="219"/>
      <c r="E70" s="219"/>
      <c r="F70" s="219"/>
      <c r="G70" s="219"/>
      <c r="H70" s="219"/>
      <c r="I70" s="219"/>
      <c r="J70" s="219"/>
      <c r="K70" s="219"/>
      <c r="L70" s="219"/>
      <c r="M70" s="219"/>
      <c r="N70" s="219"/>
      <c r="O70" s="91"/>
    </row>
    <row r="71" spans="1:15" s="83" customFormat="1"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91"/>
    </row>
    <row r="72" spans="1:15" s="83" customFormat="1"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91"/>
    </row>
    <row r="73" spans="1:15" s="82" customFormat="1">
      <c r="A73" s="94"/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93"/>
    </row>
    <row r="74" spans="1:15">
      <c r="A74" s="89"/>
      <c r="B74" s="219"/>
      <c r="C74" s="219"/>
      <c r="D74" s="219"/>
      <c r="E74" s="219"/>
      <c r="F74" s="219"/>
      <c r="G74" s="219"/>
      <c r="H74" s="219"/>
      <c r="I74" s="219"/>
      <c r="J74" s="219"/>
      <c r="K74" s="219"/>
      <c r="L74" s="219"/>
      <c r="M74" s="219"/>
      <c r="N74" s="219"/>
    </row>
    <row r="75" spans="1:15" s="83" customFormat="1">
      <c r="A75" s="94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239"/>
      <c r="O75" s="91"/>
    </row>
  </sheetData>
  <customSheetViews>
    <customSheetView guid="{45E423DD-7FD2-487F-8372-5798D7D06C15}" showPageBreaks="1" showGridLines="0" printArea="1" topLeftCell="B1">
      <selection activeCell="N2" sqref="N2"/>
      <pageMargins left="0.49" right="0.39370078740157483" top="0.65" bottom="0.21" header="0.44" footer="0.27"/>
      <pageSetup scale="80" orientation="landscape" r:id="rId1"/>
      <headerFooter alignWithMargins="0"/>
    </customSheetView>
    <customSheetView guid="{B297ACE3-C144-4411-A206-EE5C8D41CE1C}">
      <selection activeCell="H39" sqref="H39"/>
      <pageMargins left="0.70866141732283472" right="0.39370078740157483" top="0.55118110236220474" bottom="0.55118110236220474" header="0.51181102362204722" footer="0.35433070866141736"/>
      <pageSetup scale="68" orientation="landscape" r:id="rId2"/>
      <headerFooter alignWithMargins="0"/>
    </customSheetView>
    <customSheetView guid="{51F1D52B-5D55-4FCC-809B-9B4CC86C88B9}" showGridLines="0" topLeftCell="B1">
      <selection activeCell="N2" sqref="N2"/>
      <pageMargins left="0.49" right="0.39370078740157483" top="0.65" bottom="0.21" header="0.44" footer="0.27"/>
      <pageSetup scale="80" orientation="landscape" r:id="rId3"/>
      <headerFooter alignWithMargins="0"/>
    </customSheetView>
  </customSheetViews>
  <phoneticPr fontId="19" type="noConversion"/>
  <pageMargins left="1.08" right="0.39370078740157483" top="0.6692913385826772" bottom="0.35433070866141736" header="0.43307086614173229" footer="0.43307086614173229"/>
  <pageSetup scale="56" orientation="landscape" r:id="rId4"/>
  <headerFooter alignWithMargins="0"/>
  <drawing r:id="rId5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3"/>
  <dimension ref="A1:D67"/>
  <sheetViews>
    <sheetView showGridLines="0" topLeftCell="A43" zoomScaleNormal="100" workbookViewId="0">
      <selection activeCell="C64" sqref="C64"/>
    </sheetView>
  </sheetViews>
  <sheetFormatPr defaultRowHeight="15"/>
  <cols>
    <col min="1" max="1" width="55.42578125" style="66" customWidth="1"/>
    <col min="2" max="2" width="19.140625" style="66" customWidth="1"/>
    <col min="3" max="3" width="23.85546875" style="66" customWidth="1"/>
    <col min="4" max="4" width="5.7109375" style="66" customWidth="1"/>
    <col min="5" max="16384" width="9.140625" style="66"/>
  </cols>
  <sheetData>
    <row r="1" spans="1:4">
      <c r="A1" s="544" t="s">
        <v>332</v>
      </c>
      <c r="B1" s="78"/>
      <c r="C1" s="78"/>
      <c r="D1" s="78">
        <v>66</v>
      </c>
    </row>
    <row r="2" spans="1:4">
      <c r="A2" s="71"/>
      <c r="B2" s="71"/>
      <c r="C2" s="71"/>
      <c r="D2" s="71"/>
    </row>
    <row r="3" spans="1:4">
      <c r="A3" s="71"/>
      <c r="B3" s="71"/>
      <c r="C3" s="71"/>
      <c r="D3" s="71"/>
    </row>
    <row r="4" spans="1:4">
      <c r="A4" s="71"/>
      <c r="B4" s="71"/>
      <c r="C4" s="71"/>
      <c r="D4" s="71"/>
    </row>
    <row r="5" spans="1:4">
      <c r="A5" s="71"/>
      <c r="B5" s="71"/>
      <c r="C5" s="71"/>
      <c r="D5" s="71"/>
    </row>
    <row r="6" spans="1:4">
      <c r="A6" s="71"/>
      <c r="B6" s="71"/>
      <c r="C6" s="71"/>
      <c r="D6" s="71"/>
    </row>
    <row r="7" spans="1:4">
      <c r="A7" s="71"/>
      <c r="B7" s="71"/>
      <c r="C7" s="71"/>
      <c r="D7" s="71"/>
    </row>
    <row r="10" spans="1:4">
      <c r="A10" s="73" t="s">
        <v>1928</v>
      </c>
    </row>
    <row r="11" spans="1:4">
      <c r="A11" s="73" t="s">
        <v>1909</v>
      </c>
    </row>
    <row r="12" spans="1:4">
      <c r="A12" s="82" t="s">
        <v>1653</v>
      </c>
    </row>
    <row r="13" spans="1:4">
      <c r="A13" s="71" t="s">
        <v>416</v>
      </c>
    </row>
    <row r="14" spans="1:4">
      <c r="A14" s="218" t="s">
        <v>344</v>
      </c>
      <c r="B14" s="1553">
        <v>2015</v>
      </c>
      <c r="C14" s="1553">
        <v>2016</v>
      </c>
    </row>
    <row r="15" spans="1:4">
      <c r="A15" s="237" t="s">
        <v>420</v>
      </c>
      <c r="B15" s="918">
        <v>2799.1226443800006</v>
      </c>
      <c r="C15" s="918">
        <v>3450.9978065099999</v>
      </c>
      <c r="D15" s="237"/>
    </row>
    <row r="16" spans="1:4">
      <c r="A16" s="395" t="s">
        <v>202</v>
      </c>
      <c r="B16" s="918">
        <v>860.70991061999996</v>
      </c>
      <c r="C16" s="918">
        <v>1048.4097906899999</v>
      </c>
      <c r="D16" s="395"/>
    </row>
    <row r="17" spans="1:4">
      <c r="A17" s="352" t="s">
        <v>213</v>
      </c>
      <c r="B17" s="114">
        <v>66.766854319999993</v>
      </c>
      <c r="C17" s="152">
        <v>68.608198090000002</v>
      </c>
      <c r="D17" s="352"/>
    </row>
    <row r="18" spans="1:4">
      <c r="A18" s="352" t="s">
        <v>214</v>
      </c>
      <c r="B18" s="114">
        <v>549.26426139</v>
      </c>
      <c r="C18" s="152">
        <v>683.96938117000002</v>
      </c>
      <c r="D18" s="352"/>
    </row>
    <row r="19" spans="1:4">
      <c r="A19" s="326" t="s">
        <v>215</v>
      </c>
      <c r="B19" s="114">
        <v>167.54973769</v>
      </c>
      <c r="C19" s="152">
        <v>194.31980808999998</v>
      </c>
      <c r="D19" s="326"/>
    </row>
    <row r="20" spans="1:4">
      <c r="A20" s="89" t="s">
        <v>464</v>
      </c>
      <c r="B20" s="114">
        <v>3.5970443999999997</v>
      </c>
      <c r="C20" s="152">
        <v>4.7916006899999992</v>
      </c>
      <c r="D20" s="89"/>
    </row>
    <row r="21" spans="1:4">
      <c r="A21" s="326" t="s">
        <v>216</v>
      </c>
      <c r="B21" s="114">
        <v>19.009480130000004</v>
      </c>
      <c r="C21" s="152">
        <v>20.018601300000004</v>
      </c>
      <c r="D21" s="326"/>
    </row>
    <row r="22" spans="1:4">
      <c r="A22" s="326" t="s">
        <v>217</v>
      </c>
      <c r="B22" s="114">
        <v>10.71236257</v>
      </c>
      <c r="C22" s="152">
        <v>9.5465966500000015</v>
      </c>
      <c r="D22" s="326"/>
    </row>
    <row r="23" spans="1:4">
      <c r="A23" s="102" t="s">
        <v>669</v>
      </c>
      <c r="B23" s="114">
        <v>43.810170120000002</v>
      </c>
      <c r="C23" s="152">
        <v>67.155604700000012</v>
      </c>
      <c r="D23" s="102"/>
    </row>
    <row r="24" spans="1:4">
      <c r="A24" s="395" t="s">
        <v>1324</v>
      </c>
      <c r="B24" s="98">
        <v>1562.8925658400001</v>
      </c>
      <c r="C24" s="98">
        <v>1879.2935457100002</v>
      </c>
      <c r="D24" s="395"/>
    </row>
    <row r="25" spans="1:4">
      <c r="A25" s="352" t="s">
        <v>218</v>
      </c>
      <c r="B25" s="114">
        <v>1510.2980935799999</v>
      </c>
      <c r="C25" s="152">
        <v>1788.1489834200001</v>
      </c>
      <c r="D25" s="352"/>
    </row>
    <row r="26" spans="1:4">
      <c r="A26" s="102" t="s">
        <v>1313</v>
      </c>
      <c r="B26" s="114">
        <v>38.979674330000002</v>
      </c>
      <c r="C26" s="152">
        <v>73.690104820000002</v>
      </c>
      <c r="D26" s="102"/>
    </row>
    <row r="27" spans="1:4">
      <c r="A27" s="623" t="s">
        <v>189</v>
      </c>
      <c r="B27" s="114">
        <v>11.950199830000001</v>
      </c>
      <c r="C27" s="152">
        <v>15.659260549999999</v>
      </c>
      <c r="D27" s="623"/>
    </row>
    <row r="28" spans="1:4">
      <c r="A28" s="623" t="s">
        <v>1315</v>
      </c>
      <c r="B28" s="114">
        <v>0.43685421000000008</v>
      </c>
      <c r="C28" s="152">
        <v>0.11375043000000001</v>
      </c>
      <c r="D28" s="623"/>
    </row>
    <row r="29" spans="1:4">
      <c r="A29" s="623" t="s">
        <v>1316</v>
      </c>
      <c r="B29" s="114">
        <v>0.75714048999999983</v>
      </c>
      <c r="C29" s="152">
        <v>1.2860632999999999</v>
      </c>
      <c r="D29" s="623"/>
    </row>
    <row r="30" spans="1:4">
      <c r="A30" s="623" t="s">
        <v>1317</v>
      </c>
      <c r="B30" s="114">
        <v>0.47060340000000001</v>
      </c>
      <c r="C30" s="152">
        <v>0.39538319</v>
      </c>
      <c r="D30" s="623"/>
    </row>
    <row r="31" spans="1:4">
      <c r="A31" s="395" t="s">
        <v>1323</v>
      </c>
      <c r="B31" s="918">
        <v>344.30392176999999</v>
      </c>
      <c r="C31" s="918">
        <v>473.45637859999999</v>
      </c>
      <c r="D31" s="395"/>
    </row>
    <row r="32" spans="1:4">
      <c r="A32" s="917" t="s">
        <v>203</v>
      </c>
      <c r="B32" s="114">
        <v>94.37783798000001</v>
      </c>
      <c r="C32" s="152">
        <v>153.17065984999999</v>
      </c>
      <c r="D32" s="917"/>
    </row>
    <row r="33" spans="1:4">
      <c r="A33" s="980" t="s">
        <v>1456</v>
      </c>
      <c r="B33" s="114">
        <v>7.2236379099999999</v>
      </c>
      <c r="C33" s="152">
        <v>9.3867327200000013</v>
      </c>
      <c r="D33" s="980"/>
    </row>
    <row r="34" spans="1:4">
      <c r="A34" s="917" t="s">
        <v>193</v>
      </c>
      <c r="B34" s="114">
        <v>54.902136920000004</v>
      </c>
      <c r="C34" s="152">
        <v>106.77610190000001</v>
      </c>
      <c r="D34" s="917"/>
    </row>
    <row r="35" spans="1:4">
      <c r="A35" s="437" t="s">
        <v>1340</v>
      </c>
      <c r="B35" s="114">
        <v>28.596585249999997</v>
      </c>
      <c r="C35" s="152">
        <v>38.259898840000005</v>
      </c>
      <c r="D35" s="437"/>
    </row>
    <row r="36" spans="1:4">
      <c r="A36" s="437" t="s">
        <v>1594</v>
      </c>
      <c r="B36" s="114">
        <v>63.510092809999996</v>
      </c>
      <c r="C36" s="152">
        <v>70.652851449999986</v>
      </c>
      <c r="D36" s="437"/>
    </row>
    <row r="37" spans="1:4">
      <c r="A37" s="437" t="s">
        <v>252</v>
      </c>
      <c r="B37" s="114">
        <v>23.570891560000003</v>
      </c>
      <c r="C37" s="152">
        <v>22.222676749999998</v>
      </c>
      <c r="D37" s="437"/>
    </row>
    <row r="38" spans="1:4">
      <c r="A38" s="437" t="s">
        <v>612</v>
      </c>
      <c r="B38" s="114">
        <v>72.122739339999981</v>
      </c>
      <c r="C38" s="152">
        <v>72.987457090000007</v>
      </c>
      <c r="D38" s="437"/>
    </row>
    <row r="39" spans="1:4">
      <c r="A39" s="402" t="s">
        <v>1321</v>
      </c>
      <c r="B39" s="918">
        <v>31.216246149999996</v>
      </c>
      <c r="C39" s="1013">
        <v>49.838091510000005</v>
      </c>
      <c r="D39" s="402"/>
    </row>
    <row r="40" spans="1:4">
      <c r="A40" s="237" t="s">
        <v>422</v>
      </c>
      <c r="B40" s="98">
        <v>191.17307771999998</v>
      </c>
      <c r="C40" s="98">
        <v>222.72333528000001</v>
      </c>
      <c r="D40" s="237"/>
    </row>
    <row r="41" spans="1:4">
      <c r="A41" s="343" t="s">
        <v>1374</v>
      </c>
      <c r="B41" s="114">
        <v>121.46819751999999</v>
      </c>
      <c r="C41" s="152">
        <v>138.73718812999999</v>
      </c>
      <c r="D41" s="343"/>
    </row>
    <row r="42" spans="1:4">
      <c r="A42" s="343" t="s">
        <v>1375</v>
      </c>
      <c r="B42" s="114">
        <v>43.098342240000001</v>
      </c>
      <c r="C42" s="152">
        <v>49.92648329</v>
      </c>
      <c r="D42" s="343"/>
    </row>
    <row r="43" spans="1:4">
      <c r="A43" s="352" t="s">
        <v>1376</v>
      </c>
      <c r="B43" s="114">
        <v>0.17563030999999998</v>
      </c>
      <c r="C43" s="152">
        <v>6.3584041500000001</v>
      </c>
      <c r="D43" s="352"/>
    </row>
    <row r="44" spans="1:4">
      <c r="A44" s="437" t="s">
        <v>491</v>
      </c>
      <c r="B44" s="114">
        <v>0.89354323000000013</v>
      </c>
      <c r="C44" s="152">
        <v>1.6076840100000003</v>
      </c>
      <c r="D44" s="437"/>
    </row>
    <row r="45" spans="1:4">
      <c r="A45" s="437" t="s">
        <v>1447</v>
      </c>
      <c r="B45" s="114">
        <v>14.153538469999999</v>
      </c>
      <c r="C45" s="152">
        <v>13.392793000000001</v>
      </c>
      <c r="D45" s="437"/>
    </row>
    <row r="46" spans="1:4">
      <c r="A46" s="402" t="s">
        <v>1320</v>
      </c>
      <c r="B46" s="918">
        <v>11.383825949999999</v>
      </c>
      <c r="C46" s="1013">
        <v>12.7007827</v>
      </c>
      <c r="D46" s="402"/>
    </row>
    <row r="47" spans="1:4">
      <c r="A47" s="237" t="s">
        <v>1322</v>
      </c>
      <c r="B47" s="98">
        <v>2467.5205694599999</v>
      </c>
      <c r="C47" s="98">
        <v>2831.8115534900003</v>
      </c>
      <c r="D47" s="237"/>
    </row>
    <row r="48" spans="1:4">
      <c r="A48" s="73" t="s">
        <v>1327</v>
      </c>
      <c r="B48" s="98">
        <v>2153.7321620799999</v>
      </c>
      <c r="C48" s="1013">
        <v>2417.31505909</v>
      </c>
      <c r="D48" s="73"/>
    </row>
    <row r="49" spans="1:4">
      <c r="A49" s="396" t="s">
        <v>194</v>
      </c>
      <c r="B49" s="98">
        <v>2153.7321620799999</v>
      </c>
      <c r="C49" s="1013">
        <v>2417.31505909</v>
      </c>
      <c r="D49" s="396"/>
    </row>
    <row r="50" spans="1:4">
      <c r="A50" s="206" t="s">
        <v>1328</v>
      </c>
      <c r="B50" s="1684">
        <v>0</v>
      </c>
      <c r="C50" s="1013">
        <v>11.341207489999999</v>
      </c>
    </row>
    <row r="51" spans="1:4">
      <c r="A51" s="338" t="s">
        <v>231</v>
      </c>
      <c r="B51" s="1549">
        <v>0</v>
      </c>
      <c r="C51" s="152">
        <v>11.341207489999999</v>
      </c>
    </row>
    <row r="52" spans="1:4">
      <c r="A52" s="395" t="s">
        <v>200</v>
      </c>
      <c r="B52" s="1013">
        <v>295.76642385000002</v>
      </c>
      <c r="C52" s="1013">
        <v>381.39989725999999</v>
      </c>
      <c r="D52" s="395"/>
    </row>
    <row r="53" spans="1:4">
      <c r="A53" s="160" t="s">
        <v>1329</v>
      </c>
      <c r="B53" s="152">
        <v>116.87037853</v>
      </c>
      <c r="C53" s="152">
        <v>142.90231320000001</v>
      </c>
      <c r="D53" s="160"/>
    </row>
    <row r="54" spans="1:4">
      <c r="A54" s="104" t="s">
        <v>238</v>
      </c>
      <c r="B54" s="152">
        <v>5.1034000000000006</v>
      </c>
      <c r="C54" s="152">
        <v>5.6979999999999986</v>
      </c>
      <c r="D54" s="104"/>
    </row>
    <row r="55" spans="1:4">
      <c r="A55" s="330" t="s">
        <v>1381</v>
      </c>
      <c r="B55" s="152">
        <v>173.79264532000002</v>
      </c>
      <c r="C55" s="152">
        <v>232.79958405999997</v>
      </c>
      <c r="D55" s="330"/>
    </row>
    <row r="56" spans="1:4">
      <c r="A56" s="172" t="s">
        <v>1331</v>
      </c>
      <c r="B56" s="1569">
        <v>18.02198353</v>
      </c>
      <c r="C56" s="1569">
        <v>21.755389650000001</v>
      </c>
      <c r="D56" s="172"/>
    </row>
    <row r="57" spans="1:4">
      <c r="A57" s="172" t="s">
        <v>1333</v>
      </c>
      <c r="B57" s="1013">
        <v>9.4723396300000005</v>
      </c>
      <c r="C57" s="1013">
        <v>10.75779788</v>
      </c>
      <c r="D57" s="172"/>
    </row>
    <row r="58" spans="1:4">
      <c r="A58" s="160" t="s">
        <v>1334</v>
      </c>
      <c r="B58" s="152">
        <v>9.4723396300000005</v>
      </c>
      <c r="C58" s="152">
        <v>10.75779788</v>
      </c>
      <c r="D58" s="160"/>
    </row>
    <row r="59" spans="1:4">
      <c r="A59" s="172" t="s">
        <v>1335</v>
      </c>
      <c r="B59" s="1013">
        <v>0.18182999999999999</v>
      </c>
      <c r="C59" s="1013">
        <v>0.16438499999999998</v>
      </c>
      <c r="D59" s="172"/>
    </row>
    <row r="60" spans="1:4">
      <c r="A60" s="160" t="s">
        <v>1336</v>
      </c>
      <c r="B60" s="152">
        <v>0.18182999999999999</v>
      </c>
      <c r="C60" s="152">
        <v>0.16438499999999998</v>
      </c>
      <c r="D60" s="160"/>
    </row>
    <row r="61" spans="1:4">
      <c r="A61" s="172" t="s">
        <v>1337</v>
      </c>
      <c r="B61" s="1013">
        <v>6.3817003199999993</v>
      </c>
      <c r="C61" s="1013">
        <v>2.5061909499999997</v>
      </c>
      <c r="D61" s="172"/>
    </row>
    <row r="62" spans="1:4">
      <c r="A62" s="1285" t="s">
        <v>1338</v>
      </c>
      <c r="B62" s="152">
        <v>6.3817003199999993</v>
      </c>
      <c r="C62" s="152">
        <v>2.1434760999999996</v>
      </c>
      <c r="D62" s="1285"/>
    </row>
    <row r="63" spans="1:4">
      <c r="A63" s="83" t="s">
        <v>191</v>
      </c>
      <c r="B63" s="1549">
        <v>0</v>
      </c>
      <c r="C63" s="152">
        <v>0.36271484999999998</v>
      </c>
    </row>
    <row r="64" spans="1:4">
      <c r="A64" s="735" t="s">
        <v>458</v>
      </c>
      <c r="B64" s="1565">
        <v>5473.8521615099999</v>
      </c>
      <c r="C64" s="1565">
        <v>6518.9610691100006</v>
      </c>
    </row>
    <row r="65" spans="1:3" ht="15.75">
      <c r="A65" s="328" t="s">
        <v>744</v>
      </c>
      <c r="C65" s="152"/>
    </row>
    <row r="66" spans="1:3">
      <c r="A66" s="1516" t="s">
        <v>1872</v>
      </c>
      <c r="C66" s="152"/>
    </row>
    <row r="67" spans="1:3" ht="15.75">
      <c r="A67" s="930" t="s">
        <v>1981</v>
      </c>
      <c r="C67" s="152"/>
    </row>
  </sheetData>
  <pageMargins left="1.03" right="0.7" top="0.75" bottom="0.75" header="0.3" footer="0.3"/>
  <pageSetup scale="69" orientation="portrait" r:id="rId1"/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P67"/>
  <sheetViews>
    <sheetView showGridLines="0" topLeftCell="A36" zoomScaleNormal="100" workbookViewId="0">
      <pane xSplit="1" topLeftCell="B1" activePane="topRight" state="frozen"/>
      <selection activeCell="A29" sqref="A29"/>
      <selection pane="topRight" activeCell="N38" sqref="N38"/>
    </sheetView>
  </sheetViews>
  <sheetFormatPr defaultColWidth="11.42578125" defaultRowHeight="15"/>
  <cols>
    <col min="1" max="1" width="55.7109375" style="91" customWidth="1"/>
    <col min="2" max="2" width="13" style="91" customWidth="1"/>
    <col min="3" max="3" width="11" style="91" customWidth="1"/>
    <col min="4" max="4" width="9.85546875" style="91" customWidth="1"/>
    <col min="5" max="5" width="10.140625" style="91" customWidth="1"/>
    <col min="6" max="7" width="10.85546875" style="91" customWidth="1"/>
    <col min="8" max="8" width="10.140625" style="91" customWidth="1"/>
    <col min="9" max="9" width="9.5703125" style="91" customWidth="1"/>
    <col min="10" max="10" width="10.28515625" style="91" customWidth="1"/>
    <col min="11" max="11" width="10.42578125" style="91" customWidth="1"/>
    <col min="12" max="12" width="11.5703125" style="91" customWidth="1"/>
    <col min="13" max="13" width="12" style="91" customWidth="1"/>
    <col min="14" max="14" width="14" style="91" customWidth="1"/>
    <col min="15" max="16384" width="11.42578125" style="91"/>
  </cols>
  <sheetData>
    <row r="1" spans="1:16" s="89" customForma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67</v>
      </c>
    </row>
    <row r="8" spans="1:16">
      <c r="A8" s="93" t="s">
        <v>1929</v>
      </c>
    </row>
    <row r="9" spans="1:16">
      <c r="A9" s="94" t="s">
        <v>1745</v>
      </c>
    </row>
    <row r="10" spans="1:16">
      <c r="A10" s="91" t="s">
        <v>416</v>
      </c>
    </row>
    <row r="11" spans="1:16" s="89" customFormat="1" ht="17.25">
      <c r="A11" s="95" t="s">
        <v>344</v>
      </c>
      <c r="B11" s="95" t="s">
        <v>425</v>
      </c>
      <c r="C11" s="95" t="s">
        <v>385</v>
      </c>
      <c r="D11" s="95" t="s">
        <v>386</v>
      </c>
      <c r="E11" s="95" t="s">
        <v>387</v>
      </c>
      <c r="F11" s="95" t="s">
        <v>388</v>
      </c>
      <c r="G11" s="95" t="s">
        <v>389</v>
      </c>
      <c r="H11" s="95" t="s">
        <v>390</v>
      </c>
      <c r="I11" s="95" t="s">
        <v>391</v>
      </c>
      <c r="J11" s="95" t="s">
        <v>392</v>
      </c>
      <c r="K11" s="95" t="s">
        <v>393</v>
      </c>
      <c r="L11" s="95" t="s">
        <v>394</v>
      </c>
      <c r="M11" s="95" t="s">
        <v>395</v>
      </c>
      <c r="N11" s="96" t="s">
        <v>37</v>
      </c>
    </row>
    <row r="12" spans="1:16" s="89" customFormat="1" ht="15.75" customHeight="1">
      <c r="A12" s="97" t="s">
        <v>420</v>
      </c>
      <c r="B12" s="1255">
        <v>43.345215689999996</v>
      </c>
      <c r="C12" s="1255">
        <v>43.314732849999999</v>
      </c>
      <c r="D12" s="1255">
        <v>45.934203619999998</v>
      </c>
      <c r="E12" s="1255">
        <v>88.435298539999991</v>
      </c>
      <c r="F12" s="1255">
        <v>44.807973960000012</v>
      </c>
      <c r="G12" s="1255">
        <v>45.695020399999997</v>
      </c>
      <c r="H12" s="1255">
        <v>44.585760410000006</v>
      </c>
      <c r="I12" s="1255">
        <v>52.112850459999997</v>
      </c>
      <c r="J12" s="1255">
        <v>53.319359199999987</v>
      </c>
      <c r="K12" s="1255">
        <v>49.158146300000006</v>
      </c>
      <c r="L12" s="1255">
        <v>42.619161120000001</v>
      </c>
      <c r="M12" s="1255">
        <v>49.433541340000005</v>
      </c>
      <c r="N12" s="1255">
        <v>602.76126389000001</v>
      </c>
      <c r="O12" s="159"/>
      <c r="P12" s="1237"/>
    </row>
    <row r="13" spans="1:16" s="89" customFormat="1" ht="18" customHeight="1">
      <c r="A13" s="99" t="s">
        <v>426</v>
      </c>
      <c r="B13" s="1383">
        <v>18.223869749999999</v>
      </c>
      <c r="C13" s="1383">
        <v>15.710044460000001</v>
      </c>
      <c r="D13" s="1383">
        <v>19.363630439999998</v>
      </c>
      <c r="E13" s="1383">
        <v>17.785695230000002</v>
      </c>
      <c r="F13" s="1383">
        <v>16.065191630000001</v>
      </c>
      <c r="G13" s="1383">
        <v>16.360591149999998</v>
      </c>
      <c r="H13" s="1383">
        <v>14.2451147</v>
      </c>
      <c r="I13" s="1383">
        <v>15.345865229999999</v>
      </c>
      <c r="J13" s="1383">
        <v>16.465320790000003</v>
      </c>
      <c r="K13" s="1383">
        <v>13.171432430000001</v>
      </c>
      <c r="L13" s="1383">
        <v>11.756093790000001</v>
      </c>
      <c r="M13" s="1383">
        <v>14.587790760000003</v>
      </c>
      <c r="N13" s="1383">
        <v>189.08064035999999</v>
      </c>
      <c r="O13" s="159"/>
      <c r="P13" s="1237"/>
    </row>
    <row r="14" spans="1:16" s="89" customFormat="1">
      <c r="A14" s="332" t="s">
        <v>213</v>
      </c>
      <c r="B14" s="101">
        <v>0.96419932999999991</v>
      </c>
      <c r="C14" s="101">
        <v>1.94896395</v>
      </c>
      <c r="D14" s="101">
        <v>6.9381685099999997</v>
      </c>
      <c r="E14" s="101">
        <v>2.06474688</v>
      </c>
      <c r="F14" s="101">
        <v>0.88423906000000008</v>
      </c>
      <c r="G14" s="101">
        <v>5.5848027699999996</v>
      </c>
      <c r="H14" s="101">
        <v>1.9252158100000001</v>
      </c>
      <c r="I14" s="101">
        <v>2.65322316</v>
      </c>
      <c r="J14" s="101">
        <v>3.6039611200000001</v>
      </c>
      <c r="K14" s="101">
        <v>1.3740191499999999</v>
      </c>
      <c r="L14" s="101">
        <v>1.0937591299999998</v>
      </c>
      <c r="M14" s="101">
        <v>2.85010618</v>
      </c>
      <c r="N14" s="558">
        <v>31.885405049999999</v>
      </c>
      <c r="O14" s="159"/>
      <c r="P14" s="1237"/>
    </row>
    <row r="15" spans="1:16" s="89" customFormat="1">
      <c r="A15" s="332" t="s">
        <v>214</v>
      </c>
      <c r="B15" s="101">
        <v>14.798677199999998</v>
      </c>
      <c r="C15" s="101">
        <v>11.486041960000001</v>
      </c>
      <c r="D15" s="101">
        <v>10.480626599999999</v>
      </c>
      <c r="E15" s="101">
        <v>13.59340622</v>
      </c>
      <c r="F15" s="101">
        <v>12.90915972</v>
      </c>
      <c r="G15" s="101">
        <v>8.853738589999999</v>
      </c>
      <c r="H15" s="101">
        <v>10.46571544</v>
      </c>
      <c r="I15" s="101">
        <v>10.877904150000001</v>
      </c>
      <c r="J15" s="101">
        <v>10.711631259999999</v>
      </c>
      <c r="K15" s="101">
        <v>9.461628880000001</v>
      </c>
      <c r="L15" s="101">
        <v>8.7098788999999996</v>
      </c>
      <c r="M15" s="101">
        <v>9.8129034600000011</v>
      </c>
      <c r="N15" s="558">
        <v>132.16131238</v>
      </c>
      <c r="O15" s="159"/>
      <c r="P15" s="1237"/>
    </row>
    <row r="16" spans="1:16" s="89" customFormat="1">
      <c r="A16" s="332" t="s">
        <v>215</v>
      </c>
      <c r="B16" s="101">
        <v>1.9392885099999999</v>
      </c>
      <c r="C16" s="101">
        <v>1.4018377</v>
      </c>
      <c r="D16" s="101">
        <v>1.4073900700000002</v>
      </c>
      <c r="E16" s="101">
        <v>1.6926918500000001</v>
      </c>
      <c r="F16" s="101">
        <v>1.5800499800000001</v>
      </c>
      <c r="G16" s="101">
        <v>1.5265632900000001</v>
      </c>
      <c r="H16" s="101">
        <v>1.51883323</v>
      </c>
      <c r="I16" s="101">
        <v>1.4101946399999998</v>
      </c>
      <c r="J16" s="101">
        <v>1.86551577</v>
      </c>
      <c r="K16" s="101">
        <v>1.99985843</v>
      </c>
      <c r="L16" s="101">
        <v>1.4831990700000002</v>
      </c>
      <c r="M16" s="101">
        <v>1.58757777</v>
      </c>
      <c r="N16" s="558">
        <v>19.413000310000001</v>
      </c>
      <c r="O16" s="159"/>
      <c r="P16" s="1237"/>
    </row>
    <row r="17" spans="1:16" s="89" customFormat="1">
      <c r="A17" s="332" t="s">
        <v>476</v>
      </c>
      <c r="B17" s="101">
        <v>0.10302497000000001</v>
      </c>
      <c r="C17" s="101">
        <v>0.50834435</v>
      </c>
      <c r="D17" s="101">
        <v>0.16771032999999999</v>
      </c>
      <c r="E17" s="101">
        <v>0.12893241999999999</v>
      </c>
      <c r="F17" s="1354">
        <v>0.15535715999999999</v>
      </c>
      <c r="G17" s="101">
        <v>6.1485330000000005E-2</v>
      </c>
      <c r="H17" s="101">
        <v>0.13293395000000002</v>
      </c>
      <c r="I17" s="101">
        <v>0.10948844000000001</v>
      </c>
      <c r="J17" s="101">
        <v>9.0526899999999993E-2</v>
      </c>
      <c r="K17" s="101">
        <v>0.13683014999999998</v>
      </c>
      <c r="L17" s="101">
        <v>9.9982189999999999E-2</v>
      </c>
      <c r="M17" s="101">
        <v>8.7006020000000003E-2</v>
      </c>
      <c r="N17" s="558">
        <v>1.7816222100000001</v>
      </c>
      <c r="O17" s="159"/>
      <c r="P17" s="1237"/>
    </row>
    <row r="18" spans="1:16" s="89" customFormat="1">
      <c r="A18" s="332" t="s">
        <v>216</v>
      </c>
      <c r="B18" s="101">
        <v>0.14323937</v>
      </c>
      <c r="C18" s="101">
        <v>0.14943430999999999</v>
      </c>
      <c r="D18" s="101">
        <v>0.15051402999999999</v>
      </c>
      <c r="E18" s="101">
        <v>0.12251238</v>
      </c>
      <c r="F18" s="101">
        <v>0.17108915</v>
      </c>
      <c r="G18" s="101">
        <v>0.14099320000000001</v>
      </c>
      <c r="H18" s="101">
        <v>0.10989391999999999</v>
      </c>
      <c r="I18" s="101">
        <v>0.13953014000000002</v>
      </c>
      <c r="J18" s="101">
        <v>0.10689825999999999</v>
      </c>
      <c r="K18" s="101">
        <v>0.10545412</v>
      </c>
      <c r="L18" s="101">
        <v>0.12473441</v>
      </c>
      <c r="M18" s="101">
        <v>0.17598345000000001</v>
      </c>
      <c r="N18" s="558">
        <v>1.64027674</v>
      </c>
      <c r="O18" s="159"/>
      <c r="P18" s="1237"/>
    </row>
    <row r="19" spans="1:16" s="89" customFormat="1">
      <c r="A19" s="332" t="s">
        <v>217</v>
      </c>
      <c r="B19" s="101">
        <v>0.16349054000000002</v>
      </c>
      <c r="C19" s="101">
        <v>7.6162670000000002E-2</v>
      </c>
      <c r="D19" s="101">
        <v>7.5807280000000005E-2</v>
      </c>
      <c r="E19" s="101">
        <v>0.14942855999999999</v>
      </c>
      <c r="F19" s="101">
        <v>5.888177E-2</v>
      </c>
      <c r="G19" s="101">
        <v>4.6987339999999995E-2</v>
      </c>
      <c r="H19" s="101">
        <v>4.2471969999999998E-2</v>
      </c>
      <c r="I19" s="101">
        <v>5.4635320000000001E-2</v>
      </c>
      <c r="J19" s="101">
        <v>4.077588E-2</v>
      </c>
      <c r="K19" s="101">
        <v>3.5759150000000003E-2</v>
      </c>
      <c r="L19" s="101">
        <v>0.15892276999999999</v>
      </c>
      <c r="M19" s="101">
        <v>3.8991440000000002E-2</v>
      </c>
      <c r="N19" s="558">
        <v>0.94231469000000001</v>
      </c>
      <c r="O19" s="159"/>
      <c r="P19" s="1237"/>
    </row>
    <row r="20" spans="1:16" s="89" customFormat="1">
      <c r="A20" s="332" t="s">
        <v>678</v>
      </c>
      <c r="B20" s="101">
        <v>0.11194983</v>
      </c>
      <c r="C20" s="101">
        <v>0.13925952</v>
      </c>
      <c r="D20" s="101">
        <v>0.14341361999999999</v>
      </c>
      <c r="E20" s="101">
        <v>3.3976920000000001E-2</v>
      </c>
      <c r="F20" s="101">
        <v>0.30641478999999999</v>
      </c>
      <c r="G20" s="101">
        <v>0.14602063000000001</v>
      </c>
      <c r="H20" s="101">
        <v>5.0050379999999998E-2</v>
      </c>
      <c r="I20" s="101">
        <v>0.10088938</v>
      </c>
      <c r="J20" s="101">
        <v>4.60116E-2</v>
      </c>
      <c r="K20" s="101">
        <v>5.7882550000000005E-2</v>
      </c>
      <c r="L20" s="101">
        <v>8.5617320000000011E-2</v>
      </c>
      <c r="M20" s="101">
        <v>3.5222440000000001E-2</v>
      </c>
      <c r="N20" s="558">
        <v>1.25670898</v>
      </c>
      <c r="O20" s="159"/>
      <c r="P20" s="1237"/>
    </row>
    <row r="21" spans="1:16" s="89" customFormat="1">
      <c r="A21" s="99" t="s">
        <v>1324</v>
      </c>
      <c r="B21" s="1383">
        <v>21.149120319999998</v>
      </c>
      <c r="C21" s="1383">
        <v>24.272624590000003</v>
      </c>
      <c r="D21" s="1383">
        <v>22.47479023</v>
      </c>
      <c r="E21" s="1383">
        <v>66.68259110999999</v>
      </c>
      <c r="F21" s="1383">
        <v>24.658130920000001</v>
      </c>
      <c r="G21" s="1383">
        <v>26.137205769999998</v>
      </c>
      <c r="H21" s="1383">
        <v>26.502366810000005</v>
      </c>
      <c r="I21" s="1383">
        <v>28.312410829999997</v>
      </c>
      <c r="J21" s="1383">
        <v>25.572708459999994</v>
      </c>
      <c r="K21" s="1383">
        <v>29.247346140000005</v>
      </c>
      <c r="L21" s="1383">
        <v>25.889204180000004</v>
      </c>
      <c r="M21" s="1383">
        <v>27.568346639999998</v>
      </c>
      <c r="N21" s="1383">
        <v>348.46684599999998</v>
      </c>
      <c r="O21" s="159"/>
      <c r="P21" s="1237"/>
    </row>
    <row r="22" spans="1:16" s="89" customFormat="1">
      <c r="A22" s="332" t="s">
        <v>218</v>
      </c>
      <c r="B22" s="101">
        <v>19.597669329999999</v>
      </c>
      <c r="C22" s="101">
        <v>22.34295809</v>
      </c>
      <c r="D22" s="101">
        <v>20.864084579999997</v>
      </c>
      <c r="E22" s="101">
        <v>64.811127689999992</v>
      </c>
      <c r="F22" s="101">
        <v>23.046969409999999</v>
      </c>
      <c r="G22" s="101">
        <v>24.859433879999997</v>
      </c>
      <c r="H22" s="101">
        <v>25.533945660000001</v>
      </c>
      <c r="I22" s="101">
        <v>27.263368280000002</v>
      </c>
      <c r="J22" s="101">
        <v>24.51724166</v>
      </c>
      <c r="K22" s="101">
        <v>28.18172509</v>
      </c>
      <c r="L22" s="101">
        <v>24.77519856</v>
      </c>
      <c r="M22" s="101">
        <v>26.388745270000001</v>
      </c>
      <c r="N22" s="558">
        <v>332.18246749999997</v>
      </c>
      <c r="O22" s="159"/>
      <c r="P22" s="1237"/>
    </row>
    <row r="23" spans="1:16" s="89" customFormat="1">
      <c r="A23" s="332" t="s">
        <v>1601</v>
      </c>
      <c r="B23" s="101">
        <v>0.37413029999999997</v>
      </c>
      <c r="C23" s="101">
        <v>0.53446990000000005</v>
      </c>
      <c r="D23" s="101">
        <v>0.50819534999999993</v>
      </c>
      <c r="E23" s="101">
        <v>0.54102435999999998</v>
      </c>
      <c r="F23" s="101">
        <v>0.41787408000000004</v>
      </c>
      <c r="G23" s="101">
        <v>0.27826471999999997</v>
      </c>
      <c r="H23" s="101">
        <v>0.28461072999999998</v>
      </c>
      <c r="I23" s="101">
        <v>0.34209757000000002</v>
      </c>
      <c r="J23" s="101">
        <v>0.32400679999999998</v>
      </c>
      <c r="K23" s="101">
        <v>0.24197917000000002</v>
      </c>
      <c r="L23" s="101">
        <v>0.27004776000000003</v>
      </c>
      <c r="M23" s="101">
        <v>0.33535747999999999</v>
      </c>
      <c r="N23" s="558">
        <v>4.4520582199999996</v>
      </c>
      <c r="O23" s="159"/>
      <c r="P23" s="1237"/>
    </row>
    <row r="24" spans="1:16" s="89" customFormat="1">
      <c r="A24" s="332" t="s">
        <v>1602</v>
      </c>
      <c r="B24" s="101">
        <v>0.54109968999999991</v>
      </c>
      <c r="C24" s="101">
        <v>0.70390406000000005</v>
      </c>
      <c r="D24" s="101">
        <v>0.62378140999999998</v>
      </c>
      <c r="E24" s="101">
        <v>0.75835870999999999</v>
      </c>
      <c r="F24" s="101">
        <v>0.66562256999999991</v>
      </c>
      <c r="G24" s="101">
        <v>0.63084247999999998</v>
      </c>
      <c r="H24" s="101">
        <v>0.45267678</v>
      </c>
      <c r="I24" s="101">
        <v>0.33835676000000003</v>
      </c>
      <c r="J24" s="101">
        <v>0.40912092</v>
      </c>
      <c r="K24" s="101">
        <v>0.47476103000000003</v>
      </c>
      <c r="L24" s="101">
        <v>0.38719429999999999</v>
      </c>
      <c r="M24" s="101">
        <v>0.62609404000000002</v>
      </c>
      <c r="N24" s="558">
        <v>6.6118127500000003</v>
      </c>
      <c r="O24" s="159"/>
      <c r="P24" s="1237"/>
    </row>
    <row r="25" spans="1:16" s="89" customFormat="1">
      <c r="A25" s="332" t="s">
        <v>219</v>
      </c>
      <c r="B25" s="101">
        <v>0.55420945999999993</v>
      </c>
      <c r="C25" s="101">
        <v>0.57156333999999998</v>
      </c>
      <c r="D25" s="101">
        <v>0.35999788999999999</v>
      </c>
      <c r="E25" s="101">
        <v>0.55968308999999994</v>
      </c>
      <c r="F25" s="101">
        <v>0.43599337999999999</v>
      </c>
      <c r="G25" s="101">
        <v>0.33042149999999998</v>
      </c>
      <c r="H25" s="101">
        <v>0.20673179</v>
      </c>
      <c r="I25" s="101">
        <v>0.20673179</v>
      </c>
      <c r="J25" s="101">
        <v>0.30035837999999998</v>
      </c>
      <c r="K25" s="101">
        <v>0.31279040000000002</v>
      </c>
      <c r="L25" s="101">
        <v>0.40641698999999998</v>
      </c>
      <c r="M25" s="101">
        <v>0.20673179</v>
      </c>
      <c r="N25" s="558">
        <v>4.4516298000000001</v>
      </c>
      <c r="O25" s="159"/>
      <c r="P25" s="1237"/>
    </row>
    <row r="26" spans="1:16" s="89" customFormat="1">
      <c r="A26" s="332" t="s">
        <v>1603</v>
      </c>
      <c r="B26" s="101">
        <v>2.7337179999999999E-2</v>
      </c>
      <c r="C26" s="101">
        <v>4.4241040000000002E-2</v>
      </c>
      <c r="D26" s="101">
        <v>3.9577000000000001E-2</v>
      </c>
      <c r="E26" s="101">
        <v>4.1324200000000004E-3</v>
      </c>
      <c r="F26" s="101">
        <v>3.055716E-2</v>
      </c>
      <c r="G26" s="101">
        <v>1.2747729999999999E-2</v>
      </c>
      <c r="H26" s="101">
        <v>8.1339499999999992E-3</v>
      </c>
      <c r="I26" s="101">
        <v>0.10927955</v>
      </c>
      <c r="J26" s="101">
        <v>7.3268999999999999E-3</v>
      </c>
      <c r="K26" s="101">
        <v>1.203015E-2</v>
      </c>
      <c r="L26" s="101">
        <v>1.6782189999999999E-2</v>
      </c>
      <c r="M26" s="101">
        <v>3.8060199999999998E-3</v>
      </c>
      <c r="N26" s="558">
        <v>0.31595129000000005</v>
      </c>
      <c r="O26" s="159"/>
      <c r="P26" s="1237"/>
    </row>
    <row r="27" spans="1:16" s="89" customFormat="1">
      <c r="A27" s="332" t="s">
        <v>1604</v>
      </c>
      <c r="B27" s="101">
        <v>2.7337179999999999E-2</v>
      </c>
      <c r="C27" s="101">
        <v>3.7799579999999999E-2</v>
      </c>
      <c r="D27" s="101">
        <v>3.9577000000000001E-2</v>
      </c>
      <c r="E27" s="101">
        <v>4.1324200000000004E-3</v>
      </c>
      <c r="F27" s="101">
        <v>3.055716E-2</v>
      </c>
      <c r="G27" s="101">
        <v>1.2747729999999999E-2</v>
      </c>
      <c r="H27" s="101">
        <v>8.1339499999999992E-3</v>
      </c>
      <c r="I27" s="101">
        <v>2.628844E-2</v>
      </c>
      <c r="J27" s="101">
        <v>7.3268999999999999E-3</v>
      </c>
      <c r="K27" s="101">
        <v>1.203015E-2</v>
      </c>
      <c r="L27" s="101">
        <v>1.6782189999999999E-2</v>
      </c>
      <c r="M27" s="101">
        <v>3.8060199999999998E-3</v>
      </c>
      <c r="N27" s="558">
        <v>0.22651871999999998</v>
      </c>
      <c r="O27" s="159"/>
      <c r="P27" s="1237"/>
    </row>
    <row r="28" spans="1:16" s="89" customFormat="1" ht="15" customHeight="1">
      <c r="A28" s="332" t="s">
        <v>1605</v>
      </c>
      <c r="B28" s="101">
        <v>2.7337179999999999E-2</v>
      </c>
      <c r="C28" s="101">
        <v>3.7688579999999999E-2</v>
      </c>
      <c r="D28" s="101">
        <v>3.9577000000000001E-2</v>
      </c>
      <c r="E28" s="101">
        <v>4.1324200000000004E-3</v>
      </c>
      <c r="F28" s="101">
        <v>3.055716E-2</v>
      </c>
      <c r="G28" s="101">
        <v>1.2747729999999999E-2</v>
      </c>
      <c r="H28" s="101">
        <v>8.1339499999999992E-3</v>
      </c>
      <c r="I28" s="101">
        <v>2.628844E-2</v>
      </c>
      <c r="J28" s="101">
        <v>7.3268999999999999E-3</v>
      </c>
      <c r="K28" s="101">
        <v>1.203015E-2</v>
      </c>
      <c r="L28" s="101">
        <v>1.6782189999999999E-2</v>
      </c>
      <c r="M28" s="101">
        <v>3.8060199999999998E-3</v>
      </c>
      <c r="N28" s="558">
        <v>0.22640772000000001</v>
      </c>
      <c r="O28" s="159"/>
      <c r="P28" s="1237"/>
    </row>
    <row r="29" spans="1:16" s="89" customFormat="1">
      <c r="A29" s="99" t="s">
        <v>1323</v>
      </c>
      <c r="B29" s="1383">
        <v>2.9110536499999999</v>
      </c>
      <c r="C29" s="1383">
        <v>2.3976025700000001</v>
      </c>
      <c r="D29" s="1383">
        <v>3.17838887</v>
      </c>
      <c r="E29" s="1383">
        <v>2.5602183100000002</v>
      </c>
      <c r="F29" s="1383">
        <v>3.1955040399999999</v>
      </c>
      <c r="G29" s="1383">
        <v>2.3912499800000004</v>
      </c>
      <c r="H29" s="1383">
        <v>2.7198488000000003</v>
      </c>
      <c r="I29" s="1383">
        <v>6.9641950500000007</v>
      </c>
      <c r="J29" s="1383">
        <v>9.9073567199999992</v>
      </c>
      <c r="K29" s="1383">
        <v>5.0660202099999996</v>
      </c>
      <c r="L29" s="1383">
        <v>3.4324588600000006</v>
      </c>
      <c r="M29" s="1383">
        <v>5.1034459000000005</v>
      </c>
      <c r="N29" s="1383">
        <v>49.827342960000003</v>
      </c>
      <c r="O29" s="159"/>
      <c r="P29" s="1237"/>
    </row>
    <row r="30" spans="1:16" s="89" customFormat="1">
      <c r="A30" s="332" t="s">
        <v>220</v>
      </c>
      <c r="B30" s="101">
        <v>0.11102175</v>
      </c>
      <c r="C30" s="101">
        <v>0.29845558</v>
      </c>
      <c r="D30" s="101">
        <v>0.16986667000000003</v>
      </c>
      <c r="E30" s="101">
        <v>7.4801289999999993E-2</v>
      </c>
      <c r="F30" s="101">
        <v>6.4157160000000005E-2</v>
      </c>
      <c r="G30" s="101">
        <v>4.6347730000000004E-2</v>
      </c>
      <c r="H30" s="101">
        <v>4.1733949999999999E-2</v>
      </c>
      <c r="I30" s="101">
        <v>3.0598884399999999</v>
      </c>
      <c r="J30" s="101">
        <v>7.4318469</v>
      </c>
      <c r="K30" s="101">
        <v>0.44097374</v>
      </c>
      <c r="L30" s="101">
        <v>0.86987318000000002</v>
      </c>
      <c r="M30" s="101">
        <v>1.1875892800000001</v>
      </c>
      <c r="N30" s="558">
        <v>13.79655567</v>
      </c>
      <c r="O30" s="159"/>
      <c r="P30" s="1237"/>
    </row>
    <row r="31" spans="1:16" s="89" customFormat="1">
      <c r="A31" s="332" t="s">
        <v>1599</v>
      </c>
      <c r="B31" s="101">
        <v>5.5674399999999999E-2</v>
      </c>
      <c r="C31" s="101">
        <v>7.637737E-2</v>
      </c>
      <c r="D31" s="101">
        <v>8.0154130000000004E-2</v>
      </c>
      <c r="E31" s="101">
        <v>4.9694169999999996E-2</v>
      </c>
      <c r="F31" s="101">
        <v>6.2114280000000001E-2</v>
      </c>
      <c r="G31" s="101">
        <v>2.6495419999999999E-2</v>
      </c>
      <c r="H31" s="101">
        <v>1.7267979999999999E-2</v>
      </c>
      <c r="I31" s="101">
        <v>5.3577079999999999E-2</v>
      </c>
      <c r="J31" s="101">
        <v>1.565385E-2</v>
      </c>
      <c r="K31" s="101">
        <v>2.5060160000000001E-2</v>
      </c>
      <c r="L31" s="101">
        <v>3.4564539999999998E-2</v>
      </c>
      <c r="M31" s="101">
        <v>8.6119200000000003E-3</v>
      </c>
      <c r="N31" s="558">
        <v>0.50524530000000001</v>
      </c>
      <c r="O31" s="159"/>
      <c r="P31" s="1237"/>
    </row>
    <row r="32" spans="1:16" s="89" customFormat="1">
      <c r="A32" s="332" t="s">
        <v>221</v>
      </c>
      <c r="B32" s="101">
        <v>0.24419101999999998</v>
      </c>
      <c r="C32" s="101">
        <v>0.12727317999999999</v>
      </c>
      <c r="D32" s="101">
        <v>0.39729364</v>
      </c>
      <c r="E32" s="101">
        <v>6.144115E-2</v>
      </c>
      <c r="F32" s="101">
        <v>0.16139007999999999</v>
      </c>
      <c r="G32" s="101">
        <v>5.4340769999999997E-2</v>
      </c>
      <c r="H32" s="101">
        <v>4.1008830000000003E-2</v>
      </c>
      <c r="I32" s="101">
        <v>0.13558853000000001</v>
      </c>
      <c r="J32" s="101">
        <v>4.914226E-2</v>
      </c>
      <c r="K32" s="101">
        <v>1.4159252600000001</v>
      </c>
      <c r="L32" s="101">
        <v>0.11010689</v>
      </c>
      <c r="M32" s="101">
        <v>5.7706029999999998E-2</v>
      </c>
      <c r="N32" s="558">
        <v>2.8554076399999997</v>
      </c>
      <c r="O32" s="159"/>
      <c r="P32" s="1237"/>
    </row>
    <row r="33" spans="1:16" s="89" customFormat="1">
      <c r="A33" s="332" t="s">
        <v>1429</v>
      </c>
      <c r="B33" s="101">
        <v>0.35378492</v>
      </c>
      <c r="C33" s="101">
        <v>0.37197777000000004</v>
      </c>
      <c r="D33" s="101">
        <v>0.38000597999999997</v>
      </c>
      <c r="E33" s="101">
        <v>0.40604362999999999</v>
      </c>
      <c r="F33" s="101">
        <v>0.35772456000000002</v>
      </c>
      <c r="G33" s="101">
        <v>0.40208524000000001</v>
      </c>
      <c r="H33" s="101">
        <v>0.40298845</v>
      </c>
      <c r="I33" s="101">
        <v>0.37632541999999997</v>
      </c>
      <c r="J33" s="101">
        <v>0.36679122999999997</v>
      </c>
      <c r="K33" s="101">
        <v>0.35301568999999999</v>
      </c>
      <c r="L33" s="101">
        <v>0.36585053000000001</v>
      </c>
      <c r="M33" s="101">
        <v>0.34304684999999996</v>
      </c>
      <c r="N33" s="558">
        <v>4.4796402700000009</v>
      </c>
      <c r="O33" s="159"/>
      <c r="P33" s="1237"/>
    </row>
    <row r="34" spans="1:16" s="89" customFormat="1">
      <c r="A34" s="332" t="s">
        <v>1597</v>
      </c>
      <c r="B34" s="101">
        <v>0.86473570999999994</v>
      </c>
      <c r="C34" s="101">
        <v>0.87977612000000005</v>
      </c>
      <c r="D34" s="101">
        <v>1.1225029199999998</v>
      </c>
      <c r="E34" s="101">
        <v>1.03459692</v>
      </c>
      <c r="F34" s="101">
        <v>0.91493292000000004</v>
      </c>
      <c r="G34" s="101">
        <v>0.67560492000000005</v>
      </c>
      <c r="H34" s="101">
        <v>0.67560492000000005</v>
      </c>
      <c r="I34" s="101">
        <v>0.67560492000000005</v>
      </c>
      <c r="J34" s="101">
        <v>0.67560492000000005</v>
      </c>
      <c r="K34" s="101">
        <v>0.67560492000000005</v>
      </c>
      <c r="L34" s="101">
        <v>0.67560492000000005</v>
      </c>
      <c r="M34" s="101">
        <v>0.67560492000000005</v>
      </c>
      <c r="N34" s="558">
        <v>9.5457790299999985</v>
      </c>
      <c r="O34" s="159"/>
      <c r="P34" s="1237"/>
    </row>
    <row r="35" spans="1:16" s="89" customFormat="1">
      <c r="A35" s="332" t="s">
        <v>245</v>
      </c>
      <c r="B35" s="101">
        <v>0.43158832000000003</v>
      </c>
      <c r="C35" s="101">
        <v>0.18564135000000001</v>
      </c>
      <c r="D35" s="101">
        <v>0.56987650000000001</v>
      </c>
      <c r="E35" s="101">
        <v>0.15649287000000001</v>
      </c>
      <c r="F35" s="101">
        <v>0.73112345999999995</v>
      </c>
      <c r="G35" s="101">
        <v>0.51322295000000007</v>
      </c>
      <c r="H35" s="101">
        <v>0.90607607999999995</v>
      </c>
      <c r="I35" s="101">
        <v>1.8047982</v>
      </c>
      <c r="J35" s="101">
        <v>0.61446221000000001</v>
      </c>
      <c r="K35" s="101">
        <v>1.0754343799999999</v>
      </c>
      <c r="L35" s="101">
        <v>0.52669418999999995</v>
      </c>
      <c r="M35" s="101">
        <v>1.77381794</v>
      </c>
      <c r="N35" s="558">
        <v>9.2892284499999995</v>
      </c>
      <c r="O35" s="159"/>
      <c r="P35" s="1237"/>
    </row>
    <row r="36" spans="1:16" s="89" customFormat="1">
      <c r="A36" s="332" t="s">
        <v>1555</v>
      </c>
      <c r="B36" s="182">
        <v>0.85005752999999995</v>
      </c>
      <c r="C36" s="182">
        <v>0.45810119999999999</v>
      </c>
      <c r="D36" s="182">
        <v>0.45868903000000005</v>
      </c>
      <c r="E36" s="182">
        <v>0.77714828000000002</v>
      </c>
      <c r="F36" s="182">
        <v>0.90406158000000003</v>
      </c>
      <c r="G36" s="182">
        <v>0.67315294999999997</v>
      </c>
      <c r="H36" s="182">
        <v>0.63516859000000003</v>
      </c>
      <c r="I36" s="182">
        <v>0.85841246000000004</v>
      </c>
      <c r="J36" s="182">
        <v>0.75385535000000004</v>
      </c>
      <c r="K36" s="182">
        <v>1.0800060600000001</v>
      </c>
      <c r="L36" s="182">
        <v>0.84976461000000003</v>
      </c>
      <c r="M36" s="182">
        <v>1.0570689600000001</v>
      </c>
      <c r="N36" s="558">
        <v>9.3554866000000008</v>
      </c>
      <c r="O36" s="159"/>
      <c r="P36" s="1237"/>
    </row>
    <row r="37" spans="1:16" s="89" customFormat="1">
      <c r="A37" s="402" t="s">
        <v>1321</v>
      </c>
      <c r="B37" s="100">
        <v>1.06117197</v>
      </c>
      <c r="C37" s="100">
        <v>0.93446123000000003</v>
      </c>
      <c r="D37" s="100">
        <v>0.91739408</v>
      </c>
      <c r="E37" s="100">
        <v>1.4067938899999999</v>
      </c>
      <c r="F37" s="100">
        <v>0.88914736999999999</v>
      </c>
      <c r="G37" s="100">
        <v>0.80597350000000001</v>
      </c>
      <c r="H37" s="100">
        <v>1.1184301000000001</v>
      </c>
      <c r="I37" s="100">
        <v>1.49037935</v>
      </c>
      <c r="J37" s="100">
        <v>1.37397323</v>
      </c>
      <c r="K37" s="100">
        <v>1.6733475200000001</v>
      </c>
      <c r="L37" s="100">
        <v>1.54140429</v>
      </c>
      <c r="M37" s="100">
        <v>2.17395804</v>
      </c>
      <c r="N37" s="1383">
        <v>15.38643457</v>
      </c>
      <c r="O37" s="159"/>
      <c r="P37" s="1237"/>
    </row>
    <row r="38" spans="1:16" s="89" customFormat="1">
      <c r="A38" s="97" t="s">
        <v>422</v>
      </c>
      <c r="B38" s="1383">
        <v>22.817715339999999</v>
      </c>
      <c r="C38" s="1383">
        <v>59.08202661</v>
      </c>
      <c r="D38" s="1383">
        <v>62.692052570000001</v>
      </c>
      <c r="E38" s="1383">
        <v>82.318268410000002</v>
      </c>
      <c r="F38" s="1383">
        <v>22.462082530000004</v>
      </c>
      <c r="G38" s="1383">
        <v>25.478331439999998</v>
      </c>
      <c r="H38" s="1383">
        <v>29.658928150000001</v>
      </c>
      <c r="I38" s="1383">
        <v>31.290689060000005</v>
      </c>
      <c r="J38" s="1383">
        <v>37.029755729999991</v>
      </c>
      <c r="K38" s="1383">
        <v>65.235478780000008</v>
      </c>
      <c r="L38" s="1383">
        <v>27.057828669999999</v>
      </c>
      <c r="M38" s="1383">
        <v>30.286175820000004</v>
      </c>
      <c r="N38" s="1383">
        <v>495.40933311000003</v>
      </c>
      <c r="O38" s="159"/>
      <c r="P38" s="1237"/>
    </row>
    <row r="39" spans="1:16" s="89" customFormat="1">
      <c r="A39" s="332" t="s">
        <v>223</v>
      </c>
      <c r="B39" s="101">
        <v>11.779793509999999</v>
      </c>
      <c r="C39" s="101">
        <v>46.398310989999999</v>
      </c>
      <c r="D39" s="101">
        <v>31.598838609999998</v>
      </c>
      <c r="E39" s="101">
        <v>12.20666786</v>
      </c>
      <c r="F39" s="101">
        <v>9.0154472100000014</v>
      </c>
      <c r="G39" s="101">
        <v>12.596009840000001</v>
      </c>
      <c r="H39" s="101">
        <v>13.346091660000001</v>
      </c>
      <c r="I39" s="101">
        <v>18.4128194</v>
      </c>
      <c r="J39" s="101">
        <v>11.21074905</v>
      </c>
      <c r="K39" s="101">
        <v>14.044246220000002</v>
      </c>
      <c r="L39" s="101">
        <v>12.931201230000001</v>
      </c>
      <c r="M39" s="101">
        <v>13.428908910000001</v>
      </c>
      <c r="N39" s="558">
        <v>206.96908448999997</v>
      </c>
      <c r="O39" s="159"/>
      <c r="P39" s="1237"/>
    </row>
    <row r="40" spans="1:16" s="89" customFormat="1">
      <c r="A40" s="332" t="s">
        <v>1374</v>
      </c>
      <c r="B40" s="101">
        <v>2.7049875499999998</v>
      </c>
      <c r="C40" s="101">
        <v>2.7015016300000001</v>
      </c>
      <c r="D40" s="101">
        <v>8.7332246700000002</v>
      </c>
      <c r="E40" s="101">
        <v>54.45622796</v>
      </c>
      <c r="F40" s="101">
        <v>3.6360307700000001</v>
      </c>
      <c r="G40" s="101">
        <v>2.6182591200000003</v>
      </c>
      <c r="H40" s="101">
        <v>3.8343026899999999</v>
      </c>
      <c r="I40" s="101">
        <v>2.35854528</v>
      </c>
      <c r="J40" s="101">
        <v>3.5348732599999999</v>
      </c>
      <c r="K40" s="101">
        <v>36.682235590000005</v>
      </c>
      <c r="L40" s="101">
        <v>4.0727846599999999</v>
      </c>
      <c r="M40" s="101">
        <v>3.9226178700000003</v>
      </c>
      <c r="N40" s="558">
        <v>129.25559105000002</v>
      </c>
      <c r="O40" s="159"/>
      <c r="P40" s="1237"/>
    </row>
    <row r="41" spans="1:16" s="89" customFormat="1">
      <c r="A41" s="332" t="s">
        <v>1375</v>
      </c>
      <c r="B41" s="101">
        <v>1.0271984000000001</v>
      </c>
      <c r="C41" s="101">
        <v>2.7982839400000001</v>
      </c>
      <c r="D41" s="101">
        <v>14.17951921</v>
      </c>
      <c r="E41" s="101">
        <v>1.6392073600000001</v>
      </c>
      <c r="F41" s="101">
        <v>1.79145501</v>
      </c>
      <c r="G41" s="101">
        <v>1.2826983799999998</v>
      </c>
      <c r="H41" s="101">
        <v>1.3934763999999999</v>
      </c>
      <c r="I41" s="101">
        <v>1.47319847</v>
      </c>
      <c r="J41" s="101">
        <v>12.310752359999999</v>
      </c>
      <c r="K41" s="101">
        <v>2.9579582999999996</v>
      </c>
      <c r="L41" s="101">
        <v>1.12315214</v>
      </c>
      <c r="M41" s="101">
        <v>1.7060805299999999</v>
      </c>
      <c r="N41" s="558">
        <v>43.682980500000006</v>
      </c>
      <c r="O41" s="159"/>
      <c r="P41" s="1237"/>
    </row>
    <row r="42" spans="1:16" s="89" customFormat="1">
      <c r="A42" s="332" t="s">
        <v>1376</v>
      </c>
      <c r="B42" s="101">
        <v>0.20780811999999999</v>
      </c>
      <c r="C42" s="101">
        <v>0.22836032000000001</v>
      </c>
      <c r="D42" s="101">
        <v>0.58369417000000001</v>
      </c>
      <c r="E42" s="101">
        <v>4.6381836700000001</v>
      </c>
      <c r="F42" s="101">
        <v>0.76941755000000001</v>
      </c>
      <c r="G42" s="101">
        <v>0.69641407999999994</v>
      </c>
      <c r="H42" s="101">
        <v>2.6078956600000001</v>
      </c>
      <c r="I42" s="101">
        <v>1.0486101000000001</v>
      </c>
      <c r="J42" s="101">
        <v>1.0391018400000001</v>
      </c>
      <c r="K42" s="101">
        <v>1.7786301299999998</v>
      </c>
      <c r="L42" s="101">
        <v>0.47873721000000002</v>
      </c>
      <c r="M42" s="101">
        <v>0.65351943999999995</v>
      </c>
      <c r="N42" s="558">
        <v>14.730372290000002</v>
      </c>
      <c r="O42" s="159"/>
      <c r="P42" s="1237"/>
    </row>
    <row r="43" spans="1:16" s="89" customFormat="1">
      <c r="A43" s="332" t="s">
        <v>492</v>
      </c>
      <c r="B43" s="101">
        <v>5.2516153299999999</v>
      </c>
      <c r="C43" s="101">
        <v>5.7077384599999998</v>
      </c>
      <c r="D43" s="101">
        <v>5.8825403400000003</v>
      </c>
      <c r="E43" s="101">
        <v>5.7438584600000002</v>
      </c>
      <c r="F43" s="101">
        <v>5.7419932500000002</v>
      </c>
      <c r="G43" s="101">
        <v>6.2175113499999997</v>
      </c>
      <c r="H43" s="101">
        <v>5.5218152500000004</v>
      </c>
      <c r="I43" s="101">
        <v>6.2107170700000003</v>
      </c>
      <c r="J43" s="101">
        <v>5.6990596</v>
      </c>
      <c r="K43" s="101">
        <v>5.3674028099999997</v>
      </c>
      <c r="L43" s="101">
        <v>5.2618758899999998</v>
      </c>
      <c r="M43" s="101">
        <v>6.0053086200000001</v>
      </c>
      <c r="N43" s="558">
        <v>68.611436429999998</v>
      </c>
      <c r="O43" s="159"/>
      <c r="P43" s="1237"/>
    </row>
    <row r="44" spans="1:16" s="89" customFormat="1">
      <c r="A44" s="332" t="s">
        <v>1467</v>
      </c>
      <c r="B44" s="101">
        <v>4.9700000000000001E-2</v>
      </c>
      <c r="C44" s="101">
        <v>6.8000000000000005E-2</v>
      </c>
      <c r="D44" s="101">
        <v>6.3009999999999997E-2</v>
      </c>
      <c r="E44" s="101">
        <v>0.13231236999999998</v>
      </c>
      <c r="F44" s="101">
        <v>8.8499999999999995E-2</v>
      </c>
      <c r="G44" s="101">
        <v>0.185</v>
      </c>
      <c r="H44" s="101">
        <v>1.020402</v>
      </c>
      <c r="I44" s="101">
        <v>0.129</v>
      </c>
      <c r="J44" s="101">
        <v>0.46949999999999997</v>
      </c>
      <c r="K44" s="101">
        <v>4.9000000000000002E-2</v>
      </c>
      <c r="L44" s="101">
        <v>6.5500000000000003E-2</v>
      </c>
      <c r="M44" s="101">
        <v>0.107</v>
      </c>
      <c r="N44" s="558">
        <v>2.4269243700000001</v>
      </c>
      <c r="O44" s="159"/>
      <c r="P44" s="1237"/>
    </row>
    <row r="45" spans="1:16" s="94" customFormat="1">
      <c r="A45" s="402" t="s">
        <v>1320</v>
      </c>
      <c r="B45" s="100">
        <v>1.7966124299999999</v>
      </c>
      <c r="C45" s="100">
        <v>1.17983127</v>
      </c>
      <c r="D45" s="100">
        <v>1.65122557</v>
      </c>
      <c r="E45" s="100">
        <v>3.5018107299999999</v>
      </c>
      <c r="F45" s="100">
        <v>1.4192387399999999</v>
      </c>
      <c r="G45" s="100">
        <v>1.88243867</v>
      </c>
      <c r="H45" s="100">
        <v>1.9349444899999999</v>
      </c>
      <c r="I45" s="100">
        <v>1.65779874</v>
      </c>
      <c r="J45" s="100">
        <v>2.76571962</v>
      </c>
      <c r="K45" s="100">
        <v>4.3560057300000006</v>
      </c>
      <c r="L45" s="100">
        <v>3.1245775400000002</v>
      </c>
      <c r="M45" s="100">
        <v>4.4627404500000001</v>
      </c>
      <c r="N45" s="1383">
        <v>29.732943980000002</v>
      </c>
      <c r="O45" s="808"/>
      <c r="P45" s="1292"/>
    </row>
    <row r="46" spans="1:16" s="89" customFormat="1">
      <c r="A46" s="97" t="s">
        <v>1322</v>
      </c>
      <c r="B46" s="1383">
        <v>90.947232369999995</v>
      </c>
      <c r="C46" s="1383">
        <v>84.462207149999998</v>
      </c>
      <c r="D46" s="1383">
        <v>82.92029903000001</v>
      </c>
      <c r="E46" s="1383">
        <v>90.712793009999999</v>
      </c>
      <c r="F46" s="1383">
        <v>81.986177280000007</v>
      </c>
      <c r="G46" s="1383">
        <v>86.067331240000001</v>
      </c>
      <c r="H46" s="1383">
        <v>78.553365369999995</v>
      </c>
      <c r="I46" s="1383">
        <v>76.315708409999999</v>
      </c>
      <c r="J46" s="1383">
        <v>95.182572209999989</v>
      </c>
      <c r="K46" s="1383">
        <v>70.103919410000003</v>
      </c>
      <c r="L46" s="1383">
        <v>72.929153400000004</v>
      </c>
      <c r="M46" s="1383">
        <v>75.540648220000008</v>
      </c>
      <c r="N46" s="1383">
        <v>985.72140709999996</v>
      </c>
      <c r="O46" s="159"/>
      <c r="P46" s="1237"/>
    </row>
    <row r="47" spans="1:16" s="89" customFormat="1">
      <c r="A47" s="99" t="s">
        <v>1327</v>
      </c>
      <c r="B47" s="560">
        <v>62.018776789999997</v>
      </c>
      <c r="C47" s="560">
        <v>56.822987609999998</v>
      </c>
      <c r="D47" s="560">
        <v>54.410354750000003</v>
      </c>
      <c r="E47" s="560">
        <v>58.595290390000002</v>
      </c>
      <c r="F47" s="560">
        <v>51.548133960000001</v>
      </c>
      <c r="G47" s="560">
        <v>47.396561749999996</v>
      </c>
      <c r="H47" s="560">
        <v>41.760775079999995</v>
      </c>
      <c r="I47" s="560">
        <v>48.627769919999999</v>
      </c>
      <c r="J47" s="560">
        <v>61.850001319999997</v>
      </c>
      <c r="K47" s="560">
        <v>37.520215010000001</v>
      </c>
      <c r="L47" s="560">
        <v>43.3198115</v>
      </c>
      <c r="M47" s="560">
        <v>42.273966200000004</v>
      </c>
      <c r="N47" s="560">
        <v>606.14464427999997</v>
      </c>
      <c r="O47" s="159"/>
      <c r="P47" s="1237"/>
    </row>
    <row r="48" spans="1:16" s="89" customFormat="1">
      <c r="A48" s="332" t="s">
        <v>490</v>
      </c>
      <c r="B48" s="101">
        <v>62.018776789999997</v>
      </c>
      <c r="C48" s="101">
        <v>56.822987609999998</v>
      </c>
      <c r="D48" s="101">
        <v>54.410354750000003</v>
      </c>
      <c r="E48" s="101">
        <v>58.595290390000002</v>
      </c>
      <c r="F48" s="101">
        <v>51.548133960000001</v>
      </c>
      <c r="G48" s="101">
        <v>47.396561749999996</v>
      </c>
      <c r="H48" s="101">
        <v>41.760775079999995</v>
      </c>
      <c r="I48" s="101">
        <v>48.627769919999999</v>
      </c>
      <c r="J48" s="101">
        <v>61.850001319999997</v>
      </c>
      <c r="K48" s="101">
        <v>37.520215010000001</v>
      </c>
      <c r="L48" s="101">
        <v>43.3198115</v>
      </c>
      <c r="M48" s="101">
        <v>42.273966200000004</v>
      </c>
      <c r="N48" s="558">
        <v>606.14464427999997</v>
      </c>
      <c r="O48" s="159"/>
      <c r="P48" s="1237"/>
    </row>
    <row r="49" spans="1:16" s="89" customFormat="1">
      <c r="A49" s="206" t="s">
        <v>1328</v>
      </c>
      <c r="B49" s="101">
        <v>0.87368701000000004</v>
      </c>
      <c r="C49" s="101">
        <v>0.86343159999999997</v>
      </c>
      <c r="D49" s="101">
        <v>0.87686294999999992</v>
      </c>
      <c r="E49" s="101">
        <v>0.88665287999999998</v>
      </c>
      <c r="F49" s="101">
        <v>0.8773548000000001</v>
      </c>
      <c r="G49" s="101">
        <v>0.88617391000000001</v>
      </c>
      <c r="H49" s="101">
        <v>0.89568864999999998</v>
      </c>
      <c r="I49" s="101">
        <v>0.88782830000000001</v>
      </c>
      <c r="J49" s="101">
        <v>0.93558973999999995</v>
      </c>
      <c r="K49" s="101">
        <v>0.89318706000000003</v>
      </c>
      <c r="L49" s="101">
        <v>0.90291573000000003</v>
      </c>
      <c r="M49" s="101">
        <v>0.91238976000000005</v>
      </c>
      <c r="N49" s="558">
        <v>10.691762390000001</v>
      </c>
      <c r="O49" s="159"/>
      <c r="P49" s="1237"/>
    </row>
    <row r="50" spans="1:16" s="89" customFormat="1">
      <c r="A50" s="338" t="s">
        <v>231</v>
      </c>
      <c r="B50" s="101">
        <v>0.87368701000000004</v>
      </c>
      <c r="C50" s="101">
        <v>0.86343159999999997</v>
      </c>
      <c r="D50" s="101">
        <v>0.87686294999999992</v>
      </c>
      <c r="E50" s="101">
        <v>0.88665287999999998</v>
      </c>
      <c r="F50" s="101">
        <v>0.8773548000000001</v>
      </c>
      <c r="G50" s="101">
        <v>0.88617391000000001</v>
      </c>
      <c r="H50" s="101">
        <v>0.89568864999999998</v>
      </c>
      <c r="I50" s="101">
        <v>0.88782830000000001</v>
      </c>
      <c r="J50" s="101">
        <v>0.93558973999999995</v>
      </c>
      <c r="K50" s="101">
        <v>0.89318706000000003</v>
      </c>
      <c r="L50" s="101">
        <v>0.90291573000000003</v>
      </c>
      <c r="M50" s="101">
        <v>0.91238976000000005</v>
      </c>
      <c r="N50" s="558">
        <v>10.691762390000001</v>
      </c>
      <c r="O50" s="159"/>
      <c r="P50" s="1237"/>
    </row>
    <row r="51" spans="1:16" s="89" customFormat="1">
      <c r="A51" s="99" t="s">
        <v>7</v>
      </c>
      <c r="B51" s="575">
        <v>27.24328813</v>
      </c>
      <c r="C51" s="575">
        <v>25.832811079999999</v>
      </c>
      <c r="D51" s="575">
        <v>26.797529369999999</v>
      </c>
      <c r="E51" s="575">
        <v>30.578435200000001</v>
      </c>
      <c r="F51" s="575">
        <v>28.964290790000003</v>
      </c>
      <c r="G51" s="575">
        <v>36.973088490000009</v>
      </c>
      <c r="H51" s="575">
        <v>35.231147419999999</v>
      </c>
      <c r="I51" s="575">
        <v>26.10652241</v>
      </c>
      <c r="J51" s="575">
        <v>30.936130779999999</v>
      </c>
      <c r="K51" s="575">
        <v>30.77020104</v>
      </c>
      <c r="L51" s="575">
        <v>27.87692702</v>
      </c>
      <c r="M51" s="575">
        <v>31.175123009999997</v>
      </c>
      <c r="N51" s="575">
        <v>358.48549473999998</v>
      </c>
      <c r="O51" s="159"/>
      <c r="P51" s="1237"/>
    </row>
    <row r="52" spans="1:16" s="89" customFormat="1">
      <c r="A52" s="332" t="s">
        <v>1606</v>
      </c>
      <c r="B52" s="101">
        <v>24.45005621</v>
      </c>
      <c r="C52" s="101">
        <v>22.467302649999997</v>
      </c>
      <c r="D52" s="101">
        <v>23.475410979999999</v>
      </c>
      <c r="E52" s="101">
        <v>27.386165699999999</v>
      </c>
      <c r="F52" s="101">
        <v>26.210469170000003</v>
      </c>
      <c r="G52" s="101">
        <v>33.810245030000004</v>
      </c>
      <c r="H52" s="101">
        <v>32.133223109999996</v>
      </c>
      <c r="I52" s="101">
        <v>23.334712460000002</v>
      </c>
      <c r="J52" s="101">
        <v>28.17025864</v>
      </c>
      <c r="K52" s="101">
        <v>28.106497839999999</v>
      </c>
      <c r="L52" s="101">
        <v>25.066516620000002</v>
      </c>
      <c r="M52" s="101">
        <v>28.168877469999998</v>
      </c>
      <c r="N52" s="558">
        <v>322.77973587999998</v>
      </c>
      <c r="O52" s="159"/>
      <c r="P52" s="1237"/>
    </row>
    <row r="53" spans="1:16" s="89" customFormat="1">
      <c r="A53" s="332" t="s">
        <v>232</v>
      </c>
      <c r="B53" s="101">
        <v>0.78635200000000005</v>
      </c>
      <c r="C53" s="101">
        <v>1.2846</v>
      </c>
      <c r="D53" s="101">
        <v>1.261026</v>
      </c>
      <c r="E53" s="101">
        <v>1.1584000000000001</v>
      </c>
      <c r="F53" s="101">
        <v>0.88219999999999998</v>
      </c>
      <c r="G53" s="101">
        <v>1.1351</v>
      </c>
      <c r="H53" s="101">
        <v>1.0732999999999999</v>
      </c>
      <c r="I53" s="101">
        <v>0.84040000000000004</v>
      </c>
      <c r="J53" s="101">
        <v>0.87852600000000003</v>
      </c>
      <c r="K53" s="101">
        <v>0.83220000000000005</v>
      </c>
      <c r="L53" s="101">
        <v>0.91959999999999997</v>
      </c>
      <c r="M53" s="101">
        <v>1.1350039999999999</v>
      </c>
      <c r="N53" s="558">
        <v>12.186708000000001</v>
      </c>
      <c r="O53" s="159"/>
      <c r="P53" s="1237"/>
    </row>
    <row r="54" spans="1:16" s="89" customFormat="1">
      <c r="A54" s="332" t="s">
        <v>1381</v>
      </c>
      <c r="B54" s="101">
        <v>2.0068799199999998</v>
      </c>
      <c r="C54" s="101">
        <v>2.08090843</v>
      </c>
      <c r="D54" s="101">
        <v>2.0610923899999998</v>
      </c>
      <c r="E54" s="101">
        <v>2.0338695000000002</v>
      </c>
      <c r="F54" s="101">
        <v>1.8716216200000002</v>
      </c>
      <c r="G54" s="101">
        <v>2.0277434599999999</v>
      </c>
      <c r="H54" s="101">
        <v>2.0246243100000001</v>
      </c>
      <c r="I54" s="101">
        <v>1.9314099499999999</v>
      </c>
      <c r="J54" s="101">
        <v>1.88734614</v>
      </c>
      <c r="K54" s="101">
        <v>1.8315032</v>
      </c>
      <c r="L54" s="101">
        <v>1.8908103999999999</v>
      </c>
      <c r="M54" s="101">
        <v>1.87124154</v>
      </c>
      <c r="N54" s="558">
        <v>23.51905086</v>
      </c>
      <c r="O54" s="159"/>
      <c r="P54" s="1237"/>
    </row>
    <row r="55" spans="1:16" s="89" customFormat="1">
      <c r="A55" s="402" t="s">
        <v>1331</v>
      </c>
      <c r="B55" s="100">
        <v>0.81148043999999997</v>
      </c>
      <c r="C55" s="1355">
        <v>0.94297686000000003</v>
      </c>
      <c r="D55" s="100">
        <v>0.83555195999999998</v>
      </c>
      <c r="E55" s="100">
        <v>0.65241453999999999</v>
      </c>
      <c r="F55" s="100">
        <v>0.59639772999999996</v>
      </c>
      <c r="G55" s="100">
        <v>0.81150708999999999</v>
      </c>
      <c r="H55" s="100">
        <v>0.66575421999999995</v>
      </c>
      <c r="I55" s="100">
        <v>0.69358777999999999</v>
      </c>
      <c r="J55" s="100">
        <v>1.4608503700000002</v>
      </c>
      <c r="K55" s="100">
        <v>0.92031630000000009</v>
      </c>
      <c r="L55" s="100">
        <v>0.82949915000000007</v>
      </c>
      <c r="M55" s="100">
        <v>1.1791692499999999</v>
      </c>
      <c r="N55" s="1383">
        <v>10.39950569</v>
      </c>
      <c r="O55" s="159"/>
      <c r="P55" s="1237"/>
    </row>
    <row r="56" spans="1:16" s="89" customFormat="1">
      <c r="A56" s="172" t="s">
        <v>1333</v>
      </c>
      <c r="B56" s="1383">
        <v>2.2335507900000002</v>
      </c>
      <c r="C56" s="1383">
        <v>2.0716455100000002</v>
      </c>
      <c r="D56" s="1383">
        <v>2.1659248099999999</v>
      </c>
      <c r="E56" s="1383">
        <v>2.48204834</v>
      </c>
      <c r="F56" s="1383">
        <v>2.4661654799999999</v>
      </c>
      <c r="G56" s="1383">
        <v>3.2219215999999999</v>
      </c>
      <c r="H56" s="1383">
        <v>3.3600665899999997</v>
      </c>
      <c r="I56" s="1383">
        <v>2.2096696900000001</v>
      </c>
      <c r="J56" s="1383">
        <v>2.7923231200000003</v>
      </c>
      <c r="K56" s="1383">
        <v>2.7444532400000003</v>
      </c>
      <c r="L56" s="1383">
        <v>2.4911829500000002</v>
      </c>
      <c r="M56" s="1383">
        <v>2.6506277900000002</v>
      </c>
      <c r="N56" s="1383">
        <v>30.889579909999998</v>
      </c>
      <c r="O56" s="159"/>
      <c r="P56" s="1237"/>
    </row>
    <row r="57" spans="1:16" s="89" customFormat="1">
      <c r="A57" s="332" t="s">
        <v>1607</v>
      </c>
      <c r="B57" s="101">
        <v>2.2335507900000002</v>
      </c>
      <c r="C57" s="101">
        <v>2.0716455100000002</v>
      </c>
      <c r="D57" s="101">
        <v>2.1659248099999999</v>
      </c>
      <c r="E57" s="101">
        <v>2.48204834</v>
      </c>
      <c r="F57" s="101">
        <v>2.4661654799999999</v>
      </c>
      <c r="G57" s="101">
        <v>3.2219215999999999</v>
      </c>
      <c r="H57" s="101">
        <v>3.3600665899999997</v>
      </c>
      <c r="I57" s="101">
        <v>2.2096696900000001</v>
      </c>
      <c r="J57" s="101">
        <v>2.7923231200000003</v>
      </c>
      <c r="K57" s="101">
        <v>2.7444532400000003</v>
      </c>
      <c r="L57" s="101">
        <v>2.4911829500000002</v>
      </c>
      <c r="M57" s="101">
        <v>2.6506277900000002</v>
      </c>
      <c r="N57" s="558">
        <v>30.889579909999998</v>
      </c>
      <c r="O57" s="159"/>
      <c r="P57" s="1237"/>
    </row>
    <row r="58" spans="1:16" s="89" customFormat="1">
      <c r="A58" s="172" t="s">
        <v>1335</v>
      </c>
      <c r="B58" s="1383">
        <v>6.8574999999999997E-2</v>
      </c>
      <c r="C58" s="1383">
        <v>8.8285000000000002E-2</v>
      </c>
      <c r="D58" s="1383">
        <v>8.7989999999999999E-2</v>
      </c>
      <c r="E58" s="1383">
        <v>9.0410000000000004E-2</v>
      </c>
      <c r="F58" s="1383">
        <v>7.8950000000000006E-2</v>
      </c>
      <c r="G58" s="1383">
        <v>9.8330000000000001E-2</v>
      </c>
      <c r="H58" s="1383">
        <v>9.3270000000000006E-2</v>
      </c>
      <c r="I58" s="1383">
        <v>8.4034999999999999E-2</v>
      </c>
      <c r="J58" s="1383">
        <v>9.6909999999999996E-2</v>
      </c>
      <c r="K58" s="1383">
        <v>8.6470000000000005E-2</v>
      </c>
      <c r="L58" s="1383">
        <v>8.6455000000000004E-2</v>
      </c>
      <c r="M58" s="1383">
        <v>6.2670000000000003E-2</v>
      </c>
      <c r="N58" s="1383">
        <v>1.0223499999999999</v>
      </c>
      <c r="O58" s="1383"/>
      <c r="P58" s="1237"/>
    </row>
    <row r="59" spans="1:16" s="89" customFormat="1">
      <c r="A59" s="332" t="s">
        <v>1427</v>
      </c>
      <c r="B59" s="1127">
        <v>6.8574999999999997E-2</v>
      </c>
      <c r="C59" s="1127">
        <v>8.8285000000000002E-2</v>
      </c>
      <c r="D59" s="1127">
        <v>8.7989999999999999E-2</v>
      </c>
      <c r="E59" s="1127">
        <v>9.0410000000000004E-2</v>
      </c>
      <c r="F59" s="1127">
        <v>7.8950000000000006E-2</v>
      </c>
      <c r="G59" s="1127">
        <v>9.8330000000000001E-2</v>
      </c>
      <c r="H59" s="1127">
        <v>9.3270000000000006E-2</v>
      </c>
      <c r="I59" s="1127">
        <v>8.4034999999999999E-2</v>
      </c>
      <c r="J59" s="1127">
        <v>9.6909999999999996E-2</v>
      </c>
      <c r="K59" s="1127">
        <v>8.6470000000000005E-2</v>
      </c>
      <c r="L59" s="1127">
        <v>8.6455000000000004E-2</v>
      </c>
      <c r="M59" s="1127">
        <v>6.2670000000000003E-2</v>
      </c>
      <c r="N59" s="558">
        <v>1.0223499999999999</v>
      </c>
      <c r="O59" s="159"/>
      <c r="P59" s="1237"/>
    </row>
    <row r="60" spans="1:16" s="89" customFormat="1">
      <c r="A60" s="172" t="s">
        <v>1337</v>
      </c>
      <c r="B60" s="1383">
        <v>0.13467570000000001</v>
      </c>
      <c r="C60" s="1383">
        <v>0.12995000000000001</v>
      </c>
      <c r="D60" s="1383">
        <v>0.28198679000000004</v>
      </c>
      <c r="E60" s="1383">
        <v>0.10345849999999999</v>
      </c>
      <c r="F60" s="1383">
        <v>0.20904246000000001</v>
      </c>
      <c r="G60" s="1383">
        <v>8.9453499999999991E-2</v>
      </c>
      <c r="H60" s="1383">
        <v>4.4170700000000004E-3</v>
      </c>
      <c r="I60" s="1383">
        <v>7.7964849999999988E-2</v>
      </c>
      <c r="J60" s="1383">
        <v>0.138542</v>
      </c>
      <c r="K60" s="1383">
        <v>0.55283875999999998</v>
      </c>
      <c r="L60" s="1383">
        <v>0.353738</v>
      </c>
      <c r="M60" s="1383">
        <v>0.45985300000000001</v>
      </c>
      <c r="N60" s="1383">
        <v>2.5359206300000001</v>
      </c>
      <c r="O60" s="159"/>
      <c r="P60" s="1237"/>
    </row>
    <row r="61" spans="1:16" s="89" customFormat="1">
      <c r="A61" s="332" t="s">
        <v>1382</v>
      </c>
      <c r="B61" s="101">
        <v>0.10316</v>
      </c>
      <c r="C61" s="101">
        <v>0.12895000000000001</v>
      </c>
      <c r="D61" s="101">
        <v>0.25790000000000002</v>
      </c>
      <c r="E61" s="101">
        <v>0.10316</v>
      </c>
      <c r="F61" s="101">
        <v>0.20632</v>
      </c>
      <c r="G61" s="101">
        <v>8.8789999999999994E-2</v>
      </c>
      <c r="H61" s="101">
        <v>1E-4</v>
      </c>
      <c r="I61" s="101">
        <v>7.7369999999999994E-2</v>
      </c>
      <c r="J61" s="101">
        <v>0.123792</v>
      </c>
      <c r="K61" s="101">
        <v>0.55190600000000001</v>
      </c>
      <c r="L61" s="101">
        <v>0.35363800000000001</v>
      </c>
      <c r="M61" s="101">
        <v>0.45277200000000001</v>
      </c>
      <c r="N61" s="558">
        <v>2.4478580000000001</v>
      </c>
      <c r="O61" s="159"/>
      <c r="P61" s="1237"/>
    </row>
    <row r="62" spans="1:16" s="89" customFormat="1">
      <c r="A62" s="332" t="s">
        <v>227</v>
      </c>
      <c r="B62" s="101">
        <v>3.1515700000000001E-2</v>
      </c>
      <c r="C62" s="101">
        <v>1E-3</v>
      </c>
      <c r="D62" s="101">
        <v>2.408679E-2</v>
      </c>
      <c r="E62" s="101">
        <v>2.9849999999999999E-4</v>
      </c>
      <c r="F62" s="101">
        <v>2.7224599999999999E-3</v>
      </c>
      <c r="G62" s="101">
        <v>6.6350000000000003E-4</v>
      </c>
      <c r="H62" s="101">
        <v>4.3170700000000001E-3</v>
      </c>
      <c r="I62" s="101">
        <v>5.9485000000000007E-4</v>
      </c>
      <c r="J62" s="101">
        <v>1.4749999999999999E-2</v>
      </c>
      <c r="K62" s="101">
        <v>9.3276000000000003E-4</v>
      </c>
      <c r="L62" s="101">
        <v>1E-4</v>
      </c>
      <c r="M62" s="101">
        <v>7.0809999999999996E-3</v>
      </c>
      <c r="N62" s="558">
        <v>8.8062630000000017E-2</v>
      </c>
      <c r="O62" s="159"/>
      <c r="P62" s="1237"/>
    </row>
    <row r="63" spans="1:16" s="105" customFormat="1" ht="15" customHeight="1" thickBot="1">
      <c r="A63" s="767" t="s">
        <v>472</v>
      </c>
      <c r="B63" s="768">
        <v>159.54696489</v>
      </c>
      <c r="C63" s="768">
        <v>189.14884711999997</v>
      </c>
      <c r="D63" s="768">
        <v>194.08245682</v>
      </c>
      <c r="E63" s="768">
        <v>264.14227679999999</v>
      </c>
      <c r="F63" s="768">
        <v>152.01039171000002</v>
      </c>
      <c r="G63" s="768">
        <v>160.65038817999999</v>
      </c>
      <c r="H63" s="768">
        <v>156.25580758999999</v>
      </c>
      <c r="I63" s="768">
        <v>162.09091746999999</v>
      </c>
      <c r="J63" s="768">
        <v>188.55946225999995</v>
      </c>
      <c r="K63" s="768">
        <v>187.88130649000001</v>
      </c>
      <c r="L63" s="768">
        <v>145.53751914</v>
      </c>
      <c r="M63" s="768">
        <v>158.43351617000002</v>
      </c>
      <c r="N63" s="768">
        <v>2118.3398546399999</v>
      </c>
    </row>
    <row r="64" spans="1:16" s="89" customFormat="1" ht="16.5" thickTop="1">
      <c r="A64" s="39" t="s">
        <v>745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22"/>
    </row>
    <row r="65" spans="1:14" s="89" customFormat="1">
      <c r="A65" s="1516" t="s">
        <v>1872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</row>
    <row r="66" spans="1:14" s="89" customFormat="1" ht="15.75">
      <c r="A66" s="930" t="s">
        <v>1981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</row>
    <row r="67" spans="1:14" s="89" customFormat="1">
      <c r="A67" s="107"/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</row>
  </sheetData>
  <customSheetViews>
    <customSheetView guid="{45E423DD-7FD2-487F-8372-5798D7D06C15}" showPageBreaks="1" showGridLines="0" printArea="1" topLeftCell="D1">
      <selection activeCell="N2" sqref="N2"/>
      <pageMargins left="1" right="0.75" top="0.56000000000000005" bottom="0.39" header="0" footer="0"/>
      <pageSetup scale="72" orientation="landscape" r:id="rId1"/>
      <headerFooter alignWithMargins="0"/>
    </customSheetView>
    <customSheetView guid="{B297ACE3-C144-4411-A206-EE5C8D41CE1C}" scale="60" showPageBreaks="1" printArea="1" view="pageBreakPreview" topLeftCell="A18">
      <selection activeCell="H39" sqref="H39"/>
      <pageMargins left="1" right="0.75" top="0.56000000000000005" bottom="0.39" header="0" footer="0"/>
      <pageSetup scale="73" orientation="landscape" r:id="rId2"/>
      <headerFooter alignWithMargins="0"/>
    </customSheetView>
    <customSheetView guid="{67BA8672-8137-4028-84CD-AA630649A2B3}" showRuler="0" topLeftCell="A13">
      <selection activeCell="O53" sqref="N53:O53"/>
      <pageMargins left="1" right="0.75" top="0.56000000000000005" bottom="0.39" header="0" footer="0"/>
      <pageSetup scale="73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1" right="0.75" top="0.56000000000000005" bottom="0.39" header="0" footer="0"/>
      <pageSetup scale="72" orientation="landscape" r:id="rId4"/>
      <headerFooter alignWithMargins="0"/>
    </customSheetView>
  </customSheetViews>
  <phoneticPr fontId="0" type="noConversion"/>
  <pageMargins left="1.1000000000000001" right="0.75" top="0.51" bottom="0.3" header="0" footer="0"/>
  <pageSetup scale="56" orientation="landscape" r:id="rId5"/>
  <headerFooter alignWithMargins="0"/>
  <drawing r:id="rId6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0"/>
  <dimension ref="A1:G69"/>
  <sheetViews>
    <sheetView showGridLines="0" topLeftCell="A43" zoomScaleNormal="100" workbookViewId="0">
      <selection activeCell="B66" sqref="B66"/>
    </sheetView>
  </sheetViews>
  <sheetFormatPr defaultRowHeight="15"/>
  <cols>
    <col min="1" max="1" width="58.28515625" style="66" customWidth="1"/>
    <col min="2" max="2" width="14.85546875" style="66" customWidth="1"/>
    <col min="3" max="3" width="15.28515625" style="66" customWidth="1"/>
    <col min="4" max="16384" width="9.140625" style="66"/>
  </cols>
  <sheetData>
    <row r="1" spans="1:7">
      <c r="A1" s="544" t="s">
        <v>332</v>
      </c>
      <c r="B1" s="78"/>
      <c r="C1" s="78"/>
      <c r="D1" s="78"/>
      <c r="E1" s="78">
        <v>68</v>
      </c>
    </row>
    <row r="2" spans="1:7">
      <c r="A2" s="71"/>
      <c r="B2" s="71"/>
      <c r="C2" s="71"/>
    </row>
    <row r="3" spans="1:7">
      <c r="A3" s="71"/>
      <c r="B3" s="71"/>
      <c r="C3" s="71"/>
    </row>
    <row r="4" spans="1:7">
      <c r="A4" s="71"/>
      <c r="B4" s="71"/>
      <c r="C4" s="71"/>
    </row>
    <row r="5" spans="1:7">
      <c r="A5" s="71"/>
      <c r="B5" s="71"/>
      <c r="C5" s="71"/>
    </row>
    <row r="6" spans="1:7">
      <c r="A6" s="71"/>
      <c r="B6" s="71"/>
      <c r="C6" s="71"/>
    </row>
    <row r="7" spans="1:7">
      <c r="A7" s="71"/>
      <c r="B7" s="71"/>
      <c r="C7" s="71"/>
    </row>
    <row r="10" spans="1:7">
      <c r="A10" s="73" t="s">
        <v>1930</v>
      </c>
    </row>
    <row r="11" spans="1:7">
      <c r="A11" s="73" t="s">
        <v>1911</v>
      </c>
    </row>
    <row r="12" spans="1:7">
      <c r="A12" s="82" t="s">
        <v>1653</v>
      </c>
    </row>
    <row r="13" spans="1:7">
      <c r="A13" s="71" t="s">
        <v>416</v>
      </c>
    </row>
    <row r="14" spans="1:7">
      <c r="A14" s="218" t="s">
        <v>344</v>
      </c>
      <c r="B14" s="1553">
        <v>2015</v>
      </c>
      <c r="C14" s="1553">
        <v>2016</v>
      </c>
    </row>
    <row r="15" spans="1:7">
      <c r="A15" s="97" t="s">
        <v>420</v>
      </c>
      <c r="B15" s="1013">
        <v>534.31537336999997</v>
      </c>
      <c r="C15" s="1013">
        <v>602.76126389000001</v>
      </c>
    </row>
    <row r="16" spans="1:7">
      <c r="A16" s="99" t="s">
        <v>426</v>
      </c>
      <c r="B16" s="1013">
        <v>180.53510271999997</v>
      </c>
      <c r="C16" s="1013">
        <v>189.08064035999999</v>
      </c>
      <c r="D16" s="150"/>
      <c r="E16" s="150"/>
      <c r="F16" s="150"/>
      <c r="G16" s="150"/>
    </row>
    <row r="17" spans="1:4">
      <c r="A17" s="332" t="s">
        <v>213</v>
      </c>
      <c r="B17" s="152">
        <v>33.701527949999999</v>
      </c>
      <c r="C17" s="152">
        <v>31.885405049999999</v>
      </c>
      <c r="D17" s="189"/>
    </row>
    <row r="18" spans="1:4">
      <c r="A18" s="332" t="s">
        <v>214</v>
      </c>
      <c r="B18" s="152">
        <v>123.64395094</v>
      </c>
      <c r="C18" s="152">
        <v>132.16131238</v>
      </c>
      <c r="D18" s="189"/>
    </row>
    <row r="19" spans="1:4">
      <c r="A19" s="332" t="s">
        <v>215</v>
      </c>
      <c r="B19" s="152">
        <v>17.576327940000002</v>
      </c>
      <c r="C19" s="152">
        <v>19.413000310000001</v>
      </c>
      <c r="D19" s="189"/>
    </row>
    <row r="20" spans="1:4">
      <c r="A20" s="332" t="s">
        <v>476</v>
      </c>
      <c r="B20" s="152">
        <v>2.0382827500000005</v>
      </c>
      <c r="C20" s="152">
        <v>1.7816222100000001</v>
      </c>
      <c r="D20" s="189"/>
    </row>
    <row r="21" spans="1:4">
      <c r="A21" s="332" t="s">
        <v>216</v>
      </c>
      <c r="B21" s="152">
        <v>1.8164638099999997</v>
      </c>
      <c r="C21" s="152">
        <v>1.64027674</v>
      </c>
      <c r="D21" s="189"/>
    </row>
    <row r="22" spans="1:4">
      <c r="A22" s="332" t="s">
        <v>217</v>
      </c>
      <c r="B22" s="152">
        <v>0.68639468000000003</v>
      </c>
      <c r="C22" s="152">
        <v>0.94231469000000001</v>
      </c>
      <c r="D22" s="189"/>
    </row>
    <row r="23" spans="1:4">
      <c r="A23" s="332" t="s">
        <v>678</v>
      </c>
      <c r="B23" s="152">
        <v>1.0721546500000001</v>
      </c>
      <c r="C23" s="152">
        <v>1.25670898</v>
      </c>
      <c r="D23" s="189"/>
    </row>
    <row r="24" spans="1:4">
      <c r="A24" s="99" t="s">
        <v>1324</v>
      </c>
      <c r="B24" s="1013">
        <v>291.86760775999994</v>
      </c>
      <c r="C24" s="1013">
        <v>348.46684599999998</v>
      </c>
    </row>
    <row r="25" spans="1:4">
      <c r="A25" s="332" t="s">
        <v>218</v>
      </c>
      <c r="B25" s="152">
        <v>280.83724202999997</v>
      </c>
      <c r="C25" s="152">
        <v>332.18246749999997</v>
      </c>
    </row>
    <row r="26" spans="1:4">
      <c r="A26" s="332" t="s">
        <v>1601</v>
      </c>
      <c r="B26" s="152">
        <v>3.7865151099999999</v>
      </c>
      <c r="C26" s="152">
        <v>4.4520582199999996</v>
      </c>
    </row>
    <row r="27" spans="1:4">
      <c r="A27" s="332" t="s">
        <v>1602</v>
      </c>
      <c r="B27" s="152">
        <v>3.1323319499999998</v>
      </c>
      <c r="C27" s="152">
        <v>6.6118127500000003</v>
      </c>
    </row>
    <row r="28" spans="1:4">
      <c r="A28" s="332" t="s">
        <v>219</v>
      </c>
      <c r="B28" s="152">
        <v>3.5466298099999998</v>
      </c>
      <c r="C28" s="152">
        <v>4.4516298000000001</v>
      </c>
    </row>
    <row r="29" spans="1:4">
      <c r="A29" s="332" t="s">
        <v>1603</v>
      </c>
      <c r="B29" s="152">
        <v>0.18206828</v>
      </c>
      <c r="C29" s="152">
        <v>0.31595129000000005</v>
      </c>
    </row>
    <row r="30" spans="1:4">
      <c r="A30" s="332" t="s">
        <v>1604</v>
      </c>
      <c r="B30" s="152">
        <v>0.20075229999999999</v>
      </c>
      <c r="C30" s="152">
        <v>0.22651871999999998</v>
      </c>
    </row>
    <row r="31" spans="1:4">
      <c r="A31" s="332" t="s">
        <v>1605</v>
      </c>
      <c r="B31" s="152">
        <v>0.18206828</v>
      </c>
      <c r="C31" s="152">
        <v>0.22640772000000001</v>
      </c>
    </row>
    <row r="32" spans="1:4">
      <c r="A32" s="99" t="s">
        <v>1323</v>
      </c>
      <c r="B32" s="1013">
        <v>48.246496369999996</v>
      </c>
      <c r="C32" s="1013">
        <v>49.827342960000003</v>
      </c>
    </row>
    <row r="33" spans="1:3">
      <c r="A33" s="332" t="s">
        <v>220</v>
      </c>
      <c r="B33" s="152">
        <v>10.375445780000002</v>
      </c>
      <c r="C33" s="152">
        <v>13.79655567</v>
      </c>
    </row>
    <row r="34" spans="1:3">
      <c r="A34" s="332" t="s">
        <v>1599</v>
      </c>
      <c r="B34" s="152">
        <v>0.45704642000000001</v>
      </c>
      <c r="C34" s="152">
        <v>0.50524530000000001</v>
      </c>
    </row>
    <row r="35" spans="1:3">
      <c r="A35" s="332" t="s">
        <v>221</v>
      </c>
      <c r="B35" s="152">
        <v>2.9071966900000001</v>
      </c>
      <c r="C35" s="152">
        <v>2.8554076399999997</v>
      </c>
    </row>
    <row r="36" spans="1:3">
      <c r="A36" s="332" t="s">
        <v>1429</v>
      </c>
      <c r="B36" s="152">
        <v>4.47598801</v>
      </c>
      <c r="C36" s="152">
        <v>4.4796402700000009</v>
      </c>
    </row>
    <row r="37" spans="1:3">
      <c r="A37" s="332" t="s">
        <v>1597</v>
      </c>
      <c r="B37" s="152">
        <v>10.180040629999999</v>
      </c>
      <c r="C37" s="152">
        <v>9.5457790299999985</v>
      </c>
    </row>
    <row r="38" spans="1:3">
      <c r="A38" s="332" t="s">
        <v>245</v>
      </c>
      <c r="B38" s="152">
        <v>6.8091525099999997</v>
      </c>
      <c r="C38" s="152">
        <v>9.2892284499999995</v>
      </c>
    </row>
    <row r="39" spans="1:3">
      <c r="A39" s="332" t="s">
        <v>1555</v>
      </c>
      <c r="B39" s="152">
        <v>13.04162633</v>
      </c>
      <c r="C39" s="152">
        <v>9.3554866000000008</v>
      </c>
    </row>
    <row r="40" spans="1:3">
      <c r="A40" s="402" t="s">
        <v>1321</v>
      </c>
      <c r="B40" s="1013">
        <v>13.666166520000001</v>
      </c>
      <c r="C40" s="1013">
        <v>15.38643457</v>
      </c>
    </row>
    <row r="41" spans="1:3">
      <c r="A41" s="97" t="s">
        <v>422</v>
      </c>
      <c r="B41" s="1013">
        <v>387.53599110000005</v>
      </c>
      <c r="C41" s="1013">
        <v>495.40933311000003</v>
      </c>
    </row>
    <row r="42" spans="1:3">
      <c r="A42" s="332" t="s">
        <v>223</v>
      </c>
      <c r="B42" s="152">
        <v>132.27532323</v>
      </c>
      <c r="C42" s="152">
        <v>206.96908448999997</v>
      </c>
    </row>
    <row r="43" spans="1:3">
      <c r="A43" s="332" t="s">
        <v>1374</v>
      </c>
      <c r="B43" s="152">
        <v>114.98514228000001</v>
      </c>
      <c r="C43" s="152">
        <v>129.25559105000002</v>
      </c>
    </row>
    <row r="44" spans="1:3">
      <c r="A44" s="332" t="s">
        <v>1375</v>
      </c>
      <c r="B44" s="152">
        <v>39.423186060000006</v>
      </c>
      <c r="C44" s="152">
        <v>43.682980500000006</v>
      </c>
    </row>
    <row r="45" spans="1:3">
      <c r="A45" s="332" t="s">
        <v>1376</v>
      </c>
      <c r="B45" s="152">
        <v>4.8942700300000004</v>
      </c>
      <c r="C45" s="152">
        <v>14.730372290000002</v>
      </c>
    </row>
    <row r="46" spans="1:3">
      <c r="A46" s="332" t="s">
        <v>492</v>
      </c>
      <c r="B46" s="152">
        <v>68.622510270000006</v>
      </c>
      <c r="C46" s="152">
        <v>68.611436429999998</v>
      </c>
    </row>
    <row r="47" spans="1:3">
      <c r="A47" s="332" t="s">
        <v>1467</v>
      </c>
      <c r="B47" s="152">
        <v>3.4790420000000002</v>
      </c>
      <c r="C47" s="152">
        <v>2.4269243700000001</v>
      </c>
    </row>
    <row r="48" spans="1:3">
      <c r="A48" s="402" t="s">
        <v>1320</v>
      </c>
      <c r="B48" s="1013">
        <v>23.856517229999998</v>
      </c>
      <c r="C48" s="1013">
        <v>29.732943980000002</v>
      </c>
    </row>
    <row r="49" spans="1:3">
      <c r="A49" s="97" t="s">
        <v>1322</v>
      </c>
      <c r="B49" s="1013">
        <v>865.82499802999996</v>
      </c>
      <c r="C49" s="1013">
        <v>985.72140709999996</v>
      </c>
    </row>
    <row r="50" spans="1:3">
      <c r="A50" s="99" t="s">
        <v>1327</v>
      </c>
      <c r="B50" s="1013">
        <v>569.84134820999998</v>
      </c>
      <c r="C50" s="1013">
        <v>606.14464427999997</v>
      </c>
    </row>
    <row r="51" spans="1:3">
      <c r="A51" s="332" t="s">
        <v>490</v>
      </c>
      <c r="B51" s="152">
        <v>569.84134820999998</v>
      </c>
      <c r="C51" s="152">
        <v>606.14464427999997</v>
      </c>
    </row>
    <row r="52" spans="1:3">
      <c r="A52" s="206" t="s">
        <v>1328</v>
      </c>
      <c r="B52" s="1552">
        <v>0</v>
      </c>
      <c r="C52" s="1013">
        <v>10.691762390000001</v>
      </c>
    </row>
    <row r="53" spans="1:3">
      <c r="A53" s="338" t="s">
        <v>231</v>
      </c>
      <c r="B53" s="189">
        <v>0</v>
      </c>
      <c r="C53" s="152">
        <v>10.691762390000001</v>
      </c>
    </row>
    <row r="54" spans="1:3">
      <c r="A54" s="99" t="s">
        <v>7</v>
      </c>
      <c r="B54" s="1013">
        <v>285.15490761000001</v>
      </c>
      <c r="C54" s="1013">
        <v>358.48549473999998</v>
      </c>
    </row>
    <row r="55" spans="1:3">
      <c r="A55" s="332" t="s">
        <v>1606</v>
      </c>
      <c r="B55" s="152">
        <v>249.0381185</v>
      </c>
      <c r="C55" s="152">
        <v>322.77973587999998</v>
      </c>
    </row>
    <row r="56" spans="1:3">
      <c r="A56" s="332" t="s">
        <v>232</v>
      </c>
      <c r="B56" s="152">
        <v>11.059482000000003</v>
      </c>
      <c r="C56" s="152">
        <v>12.186708000000001</v>
      </c>
    </row>
    <row r="57" spans="1:3">
      <c r="A57" s="332" t="s">
        <v>1381</v>
      </c>
      <c r="B57" s="152">
        <v>25.05730711</v>
      </c>
      <c r="C57" s="152">
        <v>23.51905086</v>
      </c>
    </row>
    <row r="58" spans="1:3">
      <c r="A58" s="402" t="s">
        <v>1331</v>
      </c>
      <c r="B58" s="1013">
        <v>10.828742210000001</v>
      </c>
      <c r="C58" s="1013">
        <v>10.39950569</v>
      </c>
    </row>
    <row r="59" spans="1:3">
      <c r="A59" s="172" t="s">
        <v>1333</v>
      </c>
      <c r="B59" s="1013">
        <v>23.140861130000001</v>
      </c>
      <c r="C59" s="1013">
        <v>30.889579909999998</v>
      </c>
    </row>
    <row r="60" spans="1:3">
      <c r="A60" s="332" t="s">
        <v>1607</v>
      </c>
      <c r="B60" s="152">
        <v>23.140861130000001</v>
      </c>
      <c r="C60" s="152">
        <v>30.889579909999998</v>
      </c>
    </row>
    <row r="61" spans="1:3">
      <c r="A61" s="172" t="s">
        <v>1335</v>
      </c>
      <c r="B61" s="1013">
        <v>0.9324349999999999</v>
      </c>
      <c r="C61" s="1013">
        <v>1.0223499999999999</v>
      </c>
    </row>
    <row r="62" spans="1:3">
      <c r="A62" s="332" t="s">
        <v>1427</v>
      </c>
      <c r="B62" s="152">
        <v>0.9324349999999999</v>
      </c>
      <c r="C62" s="152">
        <v>1.0223499999999999</v>
      </c>
    </row>
    <row r="63" spans="1:3">
      <c r="A63" s="172" t="s">
        <v>1337</v>
      </c>
      <c r="B63" s="1013">
        <v>3.6072477399999996</v>
      </c>
      <c r="C63" s="1013">
        <v>2.5359206300000001</v>
      </c>
    </row>
    <row r="64" spans="1:3">
      <c r="A64" s="332" t="s">
        <v>1382</v>
      </c>
      <c r="B64" s="152">
        <v>3.3120133199999997</v>
      </c>
      <c r="C64" s="152">
        <v>2.4478580000000001</v>
      </c>
    </row>
    <row r="65" spans="1:3">
      <c r="A65" s="332" t="s">
        <v>227</v>
      </c>
      <c r="B65" s="152">
        <v>0.29523441999999994</v>
      </c>
      <c r="C65" s="152">
        <v>8.8062630000000017E-2</v>
      </c>
    </row>
    <row r="66" spans="1:3" ht="15.75" thickBot="1">
      <c r="A66" s="767" t="s">
        <v>472</v>
      </c>
      <c r="B66" s="1570">
        <v>1815.3569063700002</v>
      </c>
      <c r="C66" s="1570">
        <v>2118.3398546399999</v>
      </c>
    </row>
    <row r="67" spans="1:3" ht="16.5" thickTop="1">
      <c r="A67" s="39" t="s">
        <v>745</v>
      </c>
    </row>
    <row r="68" spans="1:3">
      <c r="A68" s="1516" t="s">
        <v>1872</v>
      </c>
    </row>
    <row r="69" spans="1:3" ht="15.75">
      <c r="A69" s="930" t="s">
        <v>1981</v>
      </c>
    </row>
  </sheetData>
  <pageMargins left="1.08" right="0.7" top="0.75" bottom="0.75" header="0.3" footer="0.3"/>
  <pageSetup scale="68" orientation="portrait" r:id="rId1"/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P61"/>
  <sheetViews>
    <sheetView showGridLines="0" topLeftCell="A25" zoomScaleNormal="100" workbookViewId="0">
      <pane xSplit="1" topLeftCell="B1" activePane="topRight" state="frozen"/>
      <selection activeCell="A29" sqref="A29"/>
      <selection pane="topRight" activeCell="E41" sqref="E41"/>
    </sheetView>
  </sheetViews>
  <sheetFormatPr defaultColWidth="11.42578125" defaultRowHeight="15"/>
  <cols>
    <col min="1" max="1" width="54.140625" style="71" customWidth="1"/>
    <col min="2" max="2" width="9.7109375" style="71" customWidth="1"/>
    <col min="3" max="3" width="9.28515625" style="71" customWidth="1"/>
    <col min="4" max="4" width="9.42578125" style="71" customWidth="1"/>
    <col min="5" max="6" width="9" style="71" customWidth="1"/>
    <col min="7" max="7" width="8.7109375" style="71" customWidth="1"/>
    <col min="8" max="8" width="8.5703125" style="71" customWidth="1"/>
    <col min="9" max="9" width="9" style="71" customWidth="1"/>
    <col min="10" max="10" width="10.85546875" style="71" customWidth="1"/>
    <col min="11" max="11" width="8.7109375" style="71" customWidth="1"/>
    <col min="12" max="12" width="11.140625" style="71" customWidth="1"/>
    <col min="13" max="13" width="9.7109375" style="71" customWidth="1"/>
    <col min="14" max="14" width="8.85546875" style="71" customWidth="1"/>
    <col min="15" max="16384" width="11.42578125" style="71"/>
  </cols>
  <sheetData>
    <row r="1" spans="1:16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69</v>
      </c>
    </row>
    <row r="2" spans="1:16">
      <c r="A2" s="679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441"/>
    </row>
    <row r="6" spans="1:16">
      <c r="A6" s="73" t="s">
        <v>1931</v>
      </c>
    </row>
    <row r="7" spans="1:16">
      <c r="A7" s="73" t="s">
        <v>1746</v>
      </c>
    </row>
    <row r="8" spans="1:16">
      <c r="A8" s="71" t="s">
        <v>416</v>
      </c>
    </row>
    <row r="9" spans="1:16" ht="17.25">
      <c r="A9" s="145" t="s">
        <v>344</v>
      </c>
      <c r="B9" s="145" t="s">
        <v>425</v>
      </c>
      <c r="C9" s="145" t="s">
        <v>385</v>
      </c>
      <c r="D9" s="145" t="s">
        <v>386</v>
      </c>
      <c r="E9" s="145" t="s">
        <v>387</v>
      </c>
      <c r="F9" s="145" t="s">
        <v>388</v>
      </c>
      <c r="G9" s="145" t="s">
        <v>389</v>
      </c>
      <c r="H9" s="145" t="s">
        <v>390</v>
      </c>
      <c r="I9" s="145" t="s">
        <v>391</v>
      </c>
      <c r="J9" s="145" t="s">
        <v>392</v>
      </c>
      <c r="K9" s="145" t="s">
        <v>393</v>
      </c>
      <c r="L9" s="145" t="s">
        <v>394</v>
      </c>
      <c r="M9" s="145" t="s">
        <v>395</v>
      </c>
      <c r="N9" s="146" t="s">
        <v>37</v>
      </c>
    </row>
    <row r="10" spans="1:16">
      <c r="A10" s="147" t="s">
        <v>420</v>
      </c>
      <c r="B10" s="554">
        <v>4.7765237699999998</v>
      </c>
      <c r="C10" s="554">
        <v>5.2956174099999993</v>
      </c>
      <c r="D10" s="554">
        <v>8.2974754700000002</v>
      </c>
      <c r="E10" s="554">
        <v>6.9333559799999991</v>
      </c>
      <c r="F10" s="554">
        <v>4.6930505199999999</v>
      </c>
      <c r="G10" s="554">
        <v>8.803554479999999</v>
      </c>
      <c r="H10" s="554">
        <v>5.4986134699999996</v>
      </c>
      <c r="I10" s="554">
        <v>6.8740985800000001</v>
      </c>
      <c r="J10" s="554">
        <v>7.2880963800000007</v>
      </c>
      <c r="K10" s="554">
        <v>4.8865045199999999</v>
      </c>
      <c r="L10" s="554">
        <v>4.479873490000001</v>
      </c>
      <c r="M10" s="554">
        <v>6.9032665500000006</v>
      </c>
      <c r="N10" s="554">
        <v>74.730030619999994</v>
      </c>
      <c r="O10" s="634"/>
      <c r="P10" s="1070"/>
    </row>
    <row r="11" spans="1:16">
      <c r="A11" s="147" t="s">
        <v>202</v>
      </c>
      <c r="B11" s="554">
        <v>1.3524732699999999</v>
      </c>
      <c r="C11" s="554">
        <v>1.7136372300000002</v>
      </c>
      <c r="D11" s="554">
        <v>4.5113941899999999</v>
      </c>
      <c r="E11" s="554">
        <v>1.56600575</v>
      </c>
      <c r="F11" s="554">
        <v>1.5438591800000001</v>
      </c>
      <c r="G11" s="554">
        <v>5.3291845999999987</v>
      </c>
      <c r="H11" s="554">
        <v>1.9629842100000001</v>
      </c>
      <c r="I11" s="554">
        <v>1.5432258299999999</v>
      </c>
      <c r="J11" s="554">
        <v>3.9622177500000002</v>
      </c>
      <c r="K11" s="554">
        <v>1.8859109599999999</v>
      </c>
      <c r="L11" s="554">
        <v>1.5246685000000002</v>
      </c>
      <c r="M11" s="554">
        <v>3.1768954100000002</v>
      </c>
      <c r="N11" s="554">
        <v>30.072456879999997</v>
      </c>
      <c r="O11" s="634"/>
      <c r="P11" s="1070"/>
    </row>
    <row r="12" spans="1:16">
      <c r="A12" s="556" t="s">
        <v>569</v>
      </c>
      <c r="B12" s="101">
        <v>0.31490456999999999</v>
      </c>
      <c r="C12" s="101">
        <v>0.52445489000000001</v>
      </c>
      <c r="D12" s="101">
        <v>3.4134568399999998</v>
      </c>
      <c r="E12" s="101">
        <v>0.40395964000000001</v>
      </c>
      <c r="F12" s="101">
        <v>0.41728653999999998</v>
      </c>
      <c r="G12" s="101">
        <v>4.3381177699999993</v>
      </c>
      <c r="H12" s="101">
        <v>0.93511093999999995</v>
      </c>
      <c r="I12" s="101">
        <v>0.56383670999999991</v>
      </c>
      <c r="J12" s="101">
        <v>2.8974595000000001</v>
      </c>
      <c r="K12" s="101">
        <v>0.76528039999999997</v>
      </c>
      <c r="L12" s="101">
        <v>0.42397070000000003</v>
      </c>
      <c r="M12" s="101">
        <v>2.17151497</v>
      </c>
      <c r="N12" s="551">
        <v>17.169353469999997</v>
      </c>
      <c r="O12" s="634"/>
      <c r="P12" s="1070"/>
    </row>
    <row r="13" spans="1:16">
      <c r="A13" s="437" t="s">
        <v>570</v>
      </c>
      <c r="B13" s="101">
        <v>6.2014400000000004E-2</v>
      </c>
      <c r="C13" s="101">
        <v>8.0265729999999993E-2</v>
      </c>
      <c r="D13" s="101">
        <v>6.9433759999999997E-2</v>
      </c>
      <c r="E13" s="101">
        <v>0.18980826000000001</v>
      </c>
      <c r="F13" s="101">
        <v>0.13777082999999998</v>
      </c>
      <c r="G13" s="101">
        <v>7.2618829999999995E-2</v>
      </c>
      <c r="H13" s="101">
        <v>6.7744320000000011E-2</v>
      </c>
      <c r="I13" s="101">
        <v>5.980456E-2</v>
      </c>
      <c r="J13" s="101">
        <v>0.11535237</v>
      </c>
      <c r="K13" s="101">
        <v>0.10164872</v>
      </c>
      <c r="L13" s="101">
        <v>7.0969440000000009E-2</v>
      </c>
      <c r="M13" s="101">
        <v>0.10189579</v>
      </c>
      <c r="N13" s="551">
        <v>1.1293270099999999</v>
      </c>
      <c r="O13" s="634"/>
      <c r="P13" s="1070"/>
    </row>
    <row r="14" spans="1:16">
      <c r="A14" s="437" t="s">
        <v>186</v>
      </c>
      <c r="B14" s="101">
        <v>0.47375662000000002</v>
      </c>
      <c r="C14" s="101">
        <v>0.51881138999999998</v>
      </c>
      <c r="D14" s="101">
        <v>0.49342522</v>
      </c>
      <c r="E14" s="101">
        <v>0.43811565000000002</v>
      </c>
      <c r="F14" s="101">
        <v>0.45352796999999995</v>
      </c>
      <c r="G14" s="101">
        <v>0.38597520000000002</v>
      </c>
      <c r="H14" s="101">
        <v>0.28219074999999999</v>
      </c>
      <c r="I14" s="101">
        <v>0.32585684999999998</v>
      </c>
      <c r="J14" s="101">
        <v>0.41958237999999998</v>
      </c>
      <c r="K14" s="101">
        <v>0.47374669000000003</v>
      </c>
      <c r="L14" s="101">
        <v>0.49932934000000001</v>
      </c>
      <c r="M14" s="101">
        <v>0.32618538000000002</v>
      </c>
      <c r="N14" s="551">
        <v>5.09050344</v>
      </c>
      <c r="O14" s="634"/>
      <c r="P14" s="1070"/>
    </row>
    <row r="15" spans="1:16">
      <c r="A15" s="437" t="s">
        <v>610</v>
      </c>
      <c r="B15" s="101">
        <v>9.7577999999999999E-4</v>
      </c>
      <c r="C15" s="101">
        <v>4.6063299999999996E-3</v>
      </c>
      <c r="D15" s="101">
        <v>6.9632000000000006E-4</v>
      </c>
      <c r="E15" s="101">
        <v>3.0458500000000001E-3</v>
      </c>
      <c r="F15" s="1354">
        <v>3.4919999999999999E-3</v>
      </c>
      <c r="G15" s="101">
        <v>1.5816700000000001E-3</v>
      </c>
      <c r="H15" s="101">
        <v>2.3654800000000001E-3</v>
      </c>
      <c r="I15" s="101">
        <v>8.5907900000000009E-3</v>
      </c>
      <c r="J15" s="101">
        <v>1.21294E-3</v>
      </c>
      <c r="K15" s="101">
        <v>2.6443600000000001E-3</v>
      </c>
      <c r="L15" s="101">
        <v>1.4766400000000002E-3</v>
      </c>
      <c r="M15" s="101">
        <v>1.2471969999999999E-2</v>
      </c>
      <c r="N15" s="551">
        <v>4.3160130000000005E-2</v>
      </c>
      <c r="O15" s="634"/>
      <c r="P15" s="1070"/>
    </row>
    <row r="16" spans="1:16">
      <c r="A16" s="437" t="s">
        <v>187</v>
      </c>
      <c r="B16" s="101">
        <v>5.896643E-2</v>
      </c>
      <c r="C16" s="101">
        <v>0.11922476</v>
      </c>
      <c r="D16" s="101">
        <v>7.673263000000001E-2</v>
      </c>
      <c r="E16" s="101">
        <v>5.7240120000000005E-2</v>
      </c>
      <c r="F16" s="101">
        <v>5.2121099999999997E-2</v>
      </c>
      <c r="G16" s="101">
        <v>5.0974660000000005E-2</v>
      </c>
      <c r="H16" s="101">
        <v>0.20569107</v>
      </c>
      <c r="I16" s="101">
        <v>7.5757820000000003E-2</v>
      </c>
      <c r="J16" s="101">
        <v>4.736017E-2</v>
      </c>
      <c r="K16" s="101">
        <v>3.999759E-2</v>
      </c>
      <c r="L16" s="101">
        <v>5.1032889999999997E-2</v>
      </c>
      <c r="M16" s="101">
        <v>7.1649199999999996E-2</v>
      </c>
      <c r="N16" s="551">
        <v>0.90674843999999999</v>
      </c>
      <c r="O16" s="634"/>
      <c r="P16" s="1070"/>
    </row>
    <row r="17" spans="1:16">
      <c r="A17" s="437" t="s">
        <v>188</v>
      </c>
      <c r="B17" s="101">
        <v>9.7577999999999999E-4</v>
      </c>
      <c r="C17" s="101">
        <v>4.6063299999999996E-3</v>
      </c>
      <c r="D17" s="101">
        <v>6.9632000000000006E-4</v>
      </c>
      <c r="E17" s="101">
        <v>3.0458500000000001E-3</v>
      </c>
      <c r="F17" s="101">
        <v>3.4919999999999999E-3</v>
      </c>
      <c r="G17" s="101">
        <v>1.5816700000000001E-3</v>
      </c>
      <c r="H17" s="101">
        <v>2.3654800000000001E-3</v>
      </c>
      <c r="I17" s="101">
        <v>8.5907900000000009E-3</v>
      </c>
      <c r="J17" s="101">
        <v>1.21294E-3</v>
      </c>
      <c r="K17" s="101">
        <v>2.6443600000000001E-3</v>
      </c>
      <c r="L17" s="101">
        <v>1.4689900000000001E-3</v>
      </c>
      <c r="M17" s="101">
        <v>1.2471969999999999E-2</v>
      </c>
      <c r="N17" s="823">
        <v>4.3152480000000007E-2</v>
      </c>
      <c r="O17" s="634"/>
      <c r="P17" s="1070"/>
    </row>
    <row r="18" spans="1:16">
      <c r="A18" s="437" t="s">
        <v>669</v>
      </c>
      <c r="B18" s="101">
        <v>0.44087968999999999</v>
      </c>
      <c r="C18" s="101">
        <v>0.46166779999999996</v>
      </c>
      <c r="D18" s="101">
        <v>0.4569531</v>
      </c>
      <c r="E18" s="101">
        <v>0.47079038000000001</v>
      </c>
      <c r="F18" s="101">
        <v>0.47616873999999998</v>
      </c>
      <c r="G18" s="101">
        <v>0.4783348</v>
      </c>
      <c r="H18" s="101">
        <v>0.46751617000000001</v>
      </c>
      <c r="I18" s="101">
        <v>0.50078831000000001</v>
      </c>
      <c r="J18" s="101">
        <v>0.48003745000000003</v>
      </c>
      <c r="K18" s="101">
        <v>0.49994884000000001</v>
      </c>
      <c r="L18" s="101">
        <v>0.47642050000000002</v>
      </c>
      <c r="M18" s="101">
        <v>0.48070613000000001</v>
      </c>
      <c r="N18" s="823">
        <v>5.6902119099999995</v>
      </c>
      <c r="O18" s="634"/>
      <c r="P18" s="1070"/>
    </row>
    <row r="19" spans="1:16">
      <c r="A19" s="147" t="s">
        <v>1324</v>
      </c>
      <c r="B19" s="575">
        <v>2.8972250900000001</v>
      </c>
      <c r="C19" s="575">
        <v>2.47805213</v>
      </c>
      <c r="D19" s="575">
        <v>2.6446133700000001</v>
      </c>
      <c r="E19" s="575">
        <v>4.3482848499999998</v>
      </c>
      <c r="F19" s="575">
        <v>2.5204012699999998</v>
      </c>
      <c r="G19" s="575">
        <v>2.5013921200000002</v>
      </c>
      <c r="H19" s="575">
        <v>2.4584849599999998</v>
      </c>
      <c r="I19" s="575">
        <v>4.31903083</v>
      </c>
      <c r="J19" s="575">
        <v>2.6786994100000001</v>
      </c>
      <c r="K19" s="575">
        <v>2.0901729200000001</v>
      </c>
      <c r="L19" s="575">
        <v>1.9539137799999999</v>
      </c>
      <c r="M19" s="575">
        <v>2.7810162699999998</v>
      </c>
      <c r="N19" s="575">
        <v>33.671287</v>
      </c>
      <c r="O19" s="634"/>
      <c r="P19" s="1070"/>
    </row>
    <row r="20" spans="1:16">
      <c r="A20" s="332" t="s">
        <v>218</v>
      </c>
      <c r="B20" s="101">
        <v>2.8972250900000001</v>
      </c>
      <c r="C20" s="101">
        <v>2.47805213</v>
      </c>
      <c r="D20" s="101">
        <v>2.6446133700000001</v>
      </c>
      <c r="E20" s="101">
        <v>4.3482848499999998</v>
      </c>
      <c r="F20" s="101">
        <v>2.5204012699999998</v>
      </c>
      <c r="G20" s="101">
        <v>2.5013921200000002</v>
      </c>
      <c r="H20" s="101">
        <v>2.4584849599999998</v>
      </c>
      <c r="I20" s="101">
        <v>4.31903083</v>
      </c>
      <c r="J20" s="101">
        <v>2.6786994100000001</v>
      </c>
      <c r="K20" s="101">
        <v>2.0901729200000001</v>
      </c>
      <c r="L20" s="101">
        <v>1.9539137799999999</v>
      </c>
      <c r="M20" s="101">
        <v>2.7810162699999998</v>
      </c>
      <c r="N20" s="551">
        <v>33.671287</v>
      </c>
      <c r="O20" s="634"/>
      <c r="P20" s="1070"/>
    </row>
    <row r="21" spans="1:16">
      <c r="A21" s="147" t="s">
        <v>1323</v>
      </c>
      <c r="B21" s="554">
        <v>0.40326857999999999</v>
      </c>
      <c r="C21" s="554">
        <v>0.80400655999999993</v>
      </c>
      <c r="D21" s="554">
        <v>0.86443382999999996</v>
      </c>
      <c r="E21" s="554">
        <v>0.7385271000000001</v>
      </c>
      <c r="F21" s="554">
        <v>0.42063424000000005</v>
      </c>
      <c r="G21" s="554">
        <v>0.75897554</v>
      </c>
      <c r="H21" s="554">
        <v>0.80820822999999997</v>
      </c>
      <c r="I21" s="554">
        <v>0.63702618</v>
      </c>
      <c r="J21" s="554">
        <v>0.46331336000000001</v>
      </c>
      <c r="K21" s="554">
        <v>0.67704592000000008</v>
      </c>
      <c r="L21" s="554">
        <v>0.76115971999999998</v>
      </c>
      <c r="M21" s="554">
        <v>0.55934810000000001</v>
      </c>
      <c r="N21" s="554">
        <v>7.895947360000001</v>
      </c>
      <c r="O21" s="634"/>
      <c r="P21" s="1070"/>
    </row>
    <row r="22" spans="1:16">
      <c r="A22" s="332" t="s">
        <v>1599</v>
      </c>
      <c r="B22" s="101">
        <v>1.9515299999999999E-3</v>
      </c>
      <c r="C22" s="101">
        <v>9.2125100000000001E-3</v>
      </c>
      <c r="D22" s="101">
        <v>1.3925599999999999E-3</v>
      </c>
      <c r="E22" s="101">
        <v>6.0916599999999996E-3</v>
      </c>
      <c r="F22" s="101">
        <v>6.98411E-3</v>
      </c>
      <c r="G22" s="101">
        <v>3.1634099999999997E-3</v>
      </c>
      <c r="H22" s="101">
        <v>5.2200100000000006E-3</v>
      </c>
      <c r="I22" s="101">
        <v>1.8506709999999999E-2</v>
      </c>
      <c r="J22" s="101">
        <v>2.4258400000000003E-3</v>
      </c>
      <c r="K22" s="101">
        <v>5.2885500000000004E-3</v>
      </c>
      <c r="L22" s="101">
        <v>2.9380999999999999E-3</v>
      </c>
      <c r="M22" s="101">
        <v>2.4944069999999999E-2</v>
      </c>
      <c r="N22" s="551">
        <v>8.8119059999999999E-2</v>
      </c>
      <c r="O22" s="634"/>
      <c r="P22" s="1070"/>
    </row>
    <row r="23" spans="1:16">
      <c r="A23" s="332" t="s">
        <v>221</v>
      </c>
      <c r="B23" s="101">
        <v>1.95156E-3</v>
      </c>
      <c r="C23" s="101">
        <v>9.2126599999999993E-3</v>
      </c>
      <c r="D23" s="101">
        <v>1.3926400000000001E-3</v>
      </c>
      <c r="E23" s="101">
        <v>6.0917000000000002E-3</v>
      </c>
      <c r="F23" s="101">
        <v>6.9839999999999998E-3</v>
      </c>
      <c r="G23" s="101">
        <v>3.1633400000000002E-3</v>
      </c>
      <c r="H23" s="101">
        <v>4.7309600000000002E-3</v>
      </c>
      <c r="I23" s="101">
        <v>1.7181580000000002E-2</v>
      </c>
      <c r="J23" s="101">
        <v>2.4258800000000001E-3</v>
      </c>
      <c r="K23" s="101">
        <v>5.2887200000000002E-3</v>
      </c>
      <c r="L23" s="101">
        <v>2.9379800000000002E-3</v>
      </c>
      <c r="M23" s="101">
        <v>2.4943939999999998E-2</v>
      </c>
      <c r="N23" s="551">
        <v>8.6304960000000014E-2</v>
      </c>
      <c r="O23" s="634"/>
      <c r="P23" s="1070"/>
    </row>
    <row r="24" spans="1:16">
      <c r="A24" s="332" t="s">
        <v>1429</v>
      </c>
      <c r="B24" s="101">
        <v>0.12896407000000001</v>
      </c>
      <c r="C24" s="101">
        <v>0.55600214999999997</v>
      </c>
      <c r="D24" s="101">
        <v>0.52694925999999997</v>
      </c>
      <c r="E24" s="101">
        <v>0.51851007000000005</v>
      </c>
      <c r="F24" s="101">
        <v>0.19314517</v>
      </c>
      <c r="G24" s="101">
        <v>0.5582724</v>
      </c>
      <c r="H24" s="101">
        <v>0.55671318999999997</v>
      </c>
      <c r="I24" s="101">
        <v>0.36179603999999999</v>
      </c>
      <c r="J24" s="101">
        <v>0.15026885999999998</v>
      </c>
      <c r="K24" s="101">
        <v>0.33082278999999998</v>
      </c>
      <c r="L24" s="101">
        <v>0.6151664</v>
      </c>
      <c r="M24" s="101">
        <v>0.2688624</v>
      </c>
      <c r="N24" s="551">
        <v>4.7654728000000004</v>
      </c>
      <c r="O24" s="634"/>
      <c r="P24" s="1070"/>
    </row>
    <row r="25" spans="1:16">
      <c r="A25" s="332" t="s">
        <v>245</v>
      </c>
      <c r="B25" s="101">
        <v>2.6385680000000002E-2</v>
      </c>
      <c r="C25" s="101">
        <v>0.12847435000000001</v>
      </c>
      <c r="D25" s="101">
        <v>0.14786807999999999</v>
      </c>
      <c r="E25" s="101">
        <v>5.3023199999999999E-2</v>
      </c>
      <c r="F25" s="101">
        <v>4.4764129999999999E-2</v>
      </c>
      <c r="G25" s="101">
        <v>3.3644199999999999E-2</v>
      </c>
      <c r="H25" s="101">
        <v>6.6989590000000002E-2</v>
      </c>
      <c r="I25" s="101">
        <v>9.8623429999999998E-2</v>
      </c>
      <c r="J25" s="101">
        <v>0.18496557</v>
      </c>
      <c r="K25" s="101">
        <v>0.18302411999999998</v>
      </c>
      <c r="L25" s="101">
        <v>2.4347979999999998E-2</v>
      </c>
      <c r="M25" s="101">
        <v>0.11830974000000001</v>
      </c>
      <c r="N25" s="551">
        <v>1.11042007</v>
      </c>
      <c r="O25" s="634"/>
      <c r="P25" s="1070"/>
    </row>
    <row r="26" spans="1:16">
      <c r="A26" s="327" t="s">
        <v>1555</v>
      </c>
      <c r="B26" s="1486">
        <v>0.24401573999999998</v>
      </c>
      <c r="C26" s="1486">
        <v>0.10110489</v>
      </c>
      <c r="D26" s="1486">
        <v>0.18683129000000001</v>
      </c>
      <c r="E26" s="1486">
        <v>0.15481047000000001</v>
      </c>
      <c r="F26" s="1486">
        <v>0.16875683000000002</v>
      </c>
      <c r="G26" s="1486">
        <v>0.16073219</v>
      </c>
      <c r="H26" s="1486">
        <v>0.17455448000000001</v>
      </c>
      <c r="I26" s="1486">
        <v>0.14091842000000002</v>
      </c>
      <c r="J26" s="1486">
        <v>0.12322721</v>
      </c>
      <c r="K26" s="1486">
        <v>0.15262174000000001</v>
      </c>
      <c r="L26" s="1486">
        <v>0.11576926000000001</v>
      </c>
      <c r="M26" s="1486">
        <v>0.12228795000000001</v>
      </c>
      <c r="N26" s="551">
        <v>1.8456304700000004</v>
      </c>
      <c r="O26" s="634"/>
      <c r="P26" s="1070"/>
    </row>
    <row r="27" spans="1:16">
      <c r="A27" s="402" t="s">
        <v>1321</v>
      </c>
      <c r="B27" s="100">
        <v>0.12355683000000001</v>
      </c>
      <c r="C27" s="100">
        <v>0.29992149000000001</v>
      </c>
      <c r="D27" s="100">
        <v>0.27703408000000002</v>
      </c>
      <c r="E27" s="100">
        <v>0.28053828000000003</v>
      </c>
      <c r="F27" s="100">
        <v>0.20815582999999999</v>
      </c>
      <c r="G27" s="100">
        <v>0.21400221999999999</v>
      </c>
      <c r="H27" s="100">
        <v>0.26893607000000003</v>
      </c>
      <c r="I27" s="100">
        <v>0.37481574000000001</v>
      </c>
      <c r="J27" s="100">
        <v>0.18386585999999999</v>
      </c>
      <c r="K27" s="100">
        <v>0.23337472000000001</v>
      </c>
      <c r="L27" s="100">
        <v>0.24013149</v>
      </c>
      <c r="M27" s="100">
        <v>0.38600677</v>
      </c>
      <c r="N27" s="575">
        <v>3.0903393800000001</v>
      </c>
      <c r="O27" s="634"/>
      <c r="P27" s="1070"/>
    </row>
    <row r="28" spans="1:16">
      <c r="A28" s="147" t="s">
        <v>422</v>
      </c>
      <c r="B28" s="575">
        <v>3.8438331000000003</v>
      </c>
      <c r="C28" s="575">
        <v>3.6722279099999993</v>
      </c>
      <c r="D28" s="575">
        <v>5.7932574100000007</v>
      </c>
      <c r="E28" s="575">
        <v>3.2859750000000005</v>
      </c>
      <c r="F28" s="575">
        <v>2.8729146500000002</v>
      </c>
      <c r="G28" s="575">
        <v>2.0380163099999997</v>
      </c>
      <c r="H28" s="575">
        <v>2.7394161500000003</v>
      </c>
      <c r="I28" s="575">
        <v>4.53017877</v>
      </c>
      <c r="J28" s="575">
        <v>6.8230110699999988</v>
      </c>
      <c r="K28" s="575">
        <v>5.0280060200000012</v>
      </c>
      <c r="L28" s="575">
        <v>3.3055162399999998</v>
      </c>
      <c r="M28" s="575">
        <v>5.5682945499999992</v>
      </c>
      <c r="N28" s="575">
        <v>49.500647179999994</v>
      </c>
      <c r="O28" s="634"/>
      <c r="P28" s="1070"/>
    </row>
    <row r="29" spans="1:16">
      <c r="A29" s="343" t="s">
        <v>223</v>
      </c>
      <c r="B29" s="101">
        <v>3.4303375699999998</v>
      </c>
      <c r="C29" s="101">
        <v>1.78533389</v>
      </c>
      <c r="D29" s="101">
        <v>0.99271498999999996</v>
      </c>
      <c r="E29" s="101">
        <v>0.94926624000000004</v>
      </c>
      <c r="F29" s="101">
        <v>1.3575407399999999</v>
      </c>
      <c r="G29" s="101">
        <v>1.41973756</v>
      </c>
      <c r="H29" s="101">
        <v>1.77066039</v>
      </c>
      <c r="I29" s="101">
        <v>2.4372003100000001</v>
      </c>
      <c r="J29" s="101">
        <v>1.86267418</v>
      </c>
      <c r="K29" s="101">
        <v>1.64838123</v>
      </c>
      <c r="L29" s="101">
        <v>1.8686786799999999</v>
      </c>
      <c r="M29" s="101">
        <v>2.8776804500000002</v>
      </c>
      <c r="N29" s="551">
        <v>22.400206229999998</v>
      </c>
      <c r="O29" s="634"/>
      <c r="P29" s="1070"/>
    </row>
    <row r="30" spans="1:16">
      <c r="A30" s="343" t="s">
        <v>1374</v>
      </c>
      <c r="B30" s="101">
        <v>3.2848699999999995E-2</v>
      </c>
      <c r="C30" s="101">
        <v>0.15647727</v>
      </c>
      <c r="D30" s="101">
        <v>5.1838120000000001E-2</v>
      </c>
      <c r="E30" s="101">
        <v>1.4001283400000002</v>
      </c>
      <c r="F30" s="101">
        <v>0.35734979</v>
      </c>
      <c r="G30" s="101">
        <v>0.16409265000000001</v>
      </c>
      <c r="H30" s="101">
        <v>0.10574451</v>
      </c>
      <c r="I30" s="101">
        <v>0.17707104000000001</v>
      </c>
      <c r="J30" s="101">
        <v>7.3485999999999996E-2</v>
      </c>
      <c r="K30" s="101">
        <v>1.7651313500000001</v>
      </c>
      <c r="L30" s="101">
        <v>0.18352603000000001</v>
      </c>
      <c r="M30" s="101">
        <v>0.22729927</v>
      </c>
      <c r="N30" s="551">
        <v>4.6949930700000007</v>
      </c>
      <c r="O30" s="634"/>
      <c r="P30" s="1070"/>
    </row>
    <row r="31" spans="1:16">
      <c r="A31" s="343" t="s">
        <v>1375</v>
      </c>
      <c r="B31" s="101">
        <v>0.17646218999999999</v>
      </c>
      <c r="C31" s="101">
        <v>0.31878202</v>
      </c>
      <c r="D31" s="101">
        <v>3.2863364500000003</v>
      </c>
      <c r="E31" s="101">
        <v>0.41563126</v>
      </c>
      <c r="F31" s="101">
        <v>0.30221022999999997</v>
      </c>
      <c r="G31" s="101">
        <v>0.10196874</v>
      </c>
      <c r="H31" s="101">
        <v>0.20597809</v>
      </c>
      <c r="I31" s="101">
        <v>0.85649343999999994</v>
      </c>
      <c r="J31" s="101">
        <v>3.3704551700000001</v>
      </c>
      <c r="K31" s="101">
        <v>0.56652016999999999</v>
      </c>
      <c r="L31" s="101">
        <v>0.26034225</v>
      </c>
      <c r="M31" s="101">
        <v>0.61270988000000004</v>
      </c>
      <c r="N31" s="551">
        <v>10.473889890000002</v>
      </c>
      <c r="O31" s="634"/>
      <c r="P31" s="1070"/>
    </row>
    <row r="32" spans="1:16">
      <c r="A32" s="343" t="s">
        <v>1376</v>
      </c>
      <c r="B32" s="101">
        <v>4.3915280000000001E-2</v>
      </c>
      <c r="C32" s="101">
        <v>1.0000813</v>
      </c>
      <c r="D32" s="101">
        <v>0.60119328999999999</v>
      </c>
      <c r="E32" s="101">
        <v>7.8651830000000006E-2</v>
      </c>
      <c r="F32" s="101">
        <v>0.44777267999999998</v>
      </c>
      <c r="G32" s="101">
        <v>3.7370779999999999E-2</v>
      </c>
      <c r="H32" s="101">
        <v>0.27330103</v>
      </c>
      <c r="I32" s="101">
        <v>0.10620864999999999</v>
      </c>
      <c r="J32" s="101">
        <v>0.24174704999999999</v>
      </c>
      <c r="K32" s="101">
        <v>0.29734662000000001</v>
      </c>
      <c r="L32" s="101">
        <v>0.18781001</v>
      </c>
      <c r="M32" s="101">
        <v>0.7556908</v>
      </c>
      <c r="N32" s="551">
        <v>4.0710893199999996</v>
      </c>
      <c r="O32" s="634"/>
      <c r="P32" s="1070"/>
    </row>
    <row r="33" spans="1:16">
      <c r="A33" s="437" t="s">
        <v>491</v>
      </c>
      <c r="B33" s="101">
        <v>9.0783350000000013E-2</v>
      </c>
      <c r="C33" s="101">
        <v>0.23915175</v>
      </c>
      <c r="D33" s="101">
        <v>0.38856134000000003</v>
      </c>
      <c r="E33" s="101">
        <v>0.26572077</v>
      </c>
      <c r="F33" s="101">
        <v>0.26732783000000004</v>
      </c>
      <c r="G33" s="101">
        <v>0.24552748999999999</v>
      </c>
      <c r="H33" s="101">
        <v>0.22854470999999998</v>
      </c>
      <c r="I33" s="101">
        <v>0.21488651</v>
      </c>
      <c r="J33" s="101">
        <v>0.30871873</v>
      </c>
      <c r="K33" s="101">
        <v>0.29445029</v>
      </c>
      <c r="L33" s="101">
        <v>0.23857773999999998</v>
      </c>
      <c r="M33" s="101">
        <v>0.26278266</v>
      </c>
      <c r="N33" s="551">
        <v>3.04503317</v>
      </c>
      <c r="O33" s="634"/>
      <c r="P33" s="1070"/>
    </row>
    <row r="34" spans="1:16">
      <c r="A34" s="437" t="s">
        <v>1447</v>
      </c>
      <c r="B34" s="101">
        <v>5.0000000000000001E-3</v>
      </c>
      <c r="C34" s="101">
        <v>1.7999999999999999E-2</v>
      </c>
      <c r="D34" s="101">
        <v>0.20904900000000001</v>
      </c>
      <c r="E34" s="101">
        <v>2.1000000000000001E-2</v>
      </c>
      <c r="F34" s="101">
        <v>3.0000000000000001E-3</v>
      </c>
      <c r="G34" s="101">
        <v>3.4000000000000002E-2</v>
      </c>
      <c r="H34" s="101">
        <v>3.0000000000000001E-3</v>
      </c>
      <c r="I34" s="101">
        <v>6.0000000000000001E-3</v>
      </c>
      <c r="J34" s="101">
        <v>7.5999999999999998E-2</v>
      </c>
      <c r="K34" s="101">
        <v>1.7000000000000001E-2</v>
      </c>
      <c r="L34" s="101">
        <v>7.0000000000000001E-3</v>
      </c>
      <c r="M34" s="101">
        <v>4.0000000000000001E-3</v>
      </c>
      <c r="N34" s="551">
        <v>0.40304900000000005</v>
      </c>
      <c r="O34" s="634"/>
      <c r="P34" s="1070"/>
    </row>
    <row r="35" spans="1:16" s="73" customFormat="1" ht="16.5" customHeight="1">
      <c r="A35" s="402" t="s">
        <v>1320</v>
      </c>
      <c r="B35" s="575">
        <v>6.4486009999999996E-2</v>
      </c>
      <c r="C35" s="575">
        <v>0.15440167999999999</v>
      </c>
      <c r="D35" s="575">
        <v>0.26356421999999996</v>
      </c>
      <c r="E35" s="575">
        <v>0.15557656</v>
      </c>
      <c r="F35" s="575">
        <v>0.13771338</v>
      </c>
      <c r="G35" s="575">
        <v>3.5319089999999997E-2</v>
      </c>
      <c r="H35" s="575">
        <v>0.15218742000000002</v>
      </c>
      <c r="I35" s="575">
        <v>0.73231881999999993</v>
      </c>
      <c r="J35" s="575">
        <v>0.88992993999999992</v>
      </c>
      <c r="K35" s="575">
        <v>0.43917635999999999</v>
      </c>
      <c r="L35" s="575">
        <v>0.55958152999999999</v>
      </c>
      <c r="M35" s="575">
        <v>0.82813148999999997</v>
      </c>
      <c r="N35" s="575">
        <v>4.4123864999999993</v>
      </c>
      <c r="O35" s="635"/>
      <c r="P35" s="1284"/>
    </row>
    <row r="36" spans="1:16">
      <c r="A36" s="147" t="s">
        <v>1322</v>
      </c>
      <c r="B36" s="554">
        <v>4.2315697600000002</v>
      </c>
      <c r="C36" s="554">
        <v>6.6944494999999993</v>
      </c>
      <c r="D36" s="554">
        <v>11.25573391</v>
      </c>
      <c r="E36" s="554">
        <v>6.2097909099999997</v>
      </c>
      <c r="F36" s="554">
        <v>5.312944400000001</v>
      </c>
      <c r="G36" s="554">
        <v>7.4239098500000003</v>
      </c>
      <c r="H36" s="554">
        <v>5.8290854799999998</v>
      </c>
      <c r="I36" s="554">
        <v>10.491730630000001</v>
      </c>
      <c r="J36" s="554">
        <v>5.98551915</v>
      </c>
      <c r="K36" s="554">
        <v>6.5709980699999999</v>
      </c>
      <c r="L36" s="554">
        <v>7.8602540899999997</v>
      </c>
      <c r="M36" s="554">
        <v>5.7711718899999997</v>
      </c>
      <c r="N36" s="554">
        <v>83.637157639999998</v>
      </c>
      <c r="O36" s="634"/>
      <c r="P36" s="1070"/>
    </row>
    <row r="37" spans="1:16">
      <c r="A37" s="73" t="s">
        <v>1327</v>
      </c>
      <c r="B37" s="554">
        <v>1.07825598</v>
      </c>
      <c r="C37" s="554">
        <v>1.3335286100000001</v>
      </c>
      <c r="D37" s="554">
        <v>4.3307376299999998</v>
      </c>
      <c r="E37" s="554">
        <v>1.27733469</v>
      </c>
      <c r="F37" s="554">
        <v>1.6541225400000001</v>
      </c>
      <c r="G37" s="554">
        <v>1.40744643</v>
      </c>
      <c r="H37" s="554">
        <v>1.0947158899999998</v>
      </c>
      <c r="I37" s="554">
        <v>1.4216718700000002</v>
      </c>
      <c r="J37" s="554">
        <v>1.6760344899999999</v>
      </c>
      <c r="K37" s="554">
        <v>1.5124864</v>
      </c>
      <c r="L37" s="554">
        <v>1.5935499499999999</v>
      </c>
      <c r="M37" s="554">
        <v>1.6938774699999999</v>
      </c>
      <c r="N37" s="554">
        <v>20.073761949999998</v>
      </c>
      <c r="O37" s="634"/>
      <c r="P37" s="1070"/>
    </row>
    <row r="38" spans="1:16" s="73" customFormat="1">
      <c r="A38" s="336" t="s">
        <v>230</v>
      </c>
      <c r="B38" s="101">
        <v>1.07825598</v>
      </c>
      <c r="C38" s="101">
        <v>1.3335286100000001</v>
      </c>
      <c r="D38" s="101">
        <v>4.3307376299999998</v>
      </c>
      <c r="E38" s="101">
        <v>1.27733469</v>
      </c>
      <c r="F38" s="101">
        <v>1.6541225400000001</v>
      </c>
      <c r="G38" s="101">
        <v>1.40744643</v>
      </c>
      <c r="H38" s="101">
        <v>1.0947158899999998</v>
      </c>
      <c r="I38" s="101">
        <v>1.4216718700000002</v>
      </c>
      <c r="J38" s="101">
        <v>1.6760344899999999</v>
      </c>
      <c r="K38" s="101">
        <v>1.5124864</v>
      </c>
      <c r="L38" s="101">
        <v>1.5935499499999999</v>
      </c>
      <c r="M38" s="101">
        <v>1.6938774699999999</v>
      </c>
      <c r="N38" s="551">
        <v>20.073761949999998</v>
      </c>
      <c r="O38" s="634"/>
      <c r="P38" s="1070"/>
    </row>
    <row r="39" spans="1:16" s="73" customFormat="1">
      <c r="A39" s="1487" t="s">
        <v>1848</v>
      </c>
      <c r="B39" s="100">
        <v>1.0000000000000001E-5</v>
      </c>
      <c r="C39" s="100">
        <v>1.0000000000000001E-5</v>
      </c>
      <c r="D39" s="100">
        <v>3.5204249999999999E-2</v>
      </c>
      <c r="E39" s="100">
        <v>2.6045860000000001E-2</v>
      </c>
      <c r="F39" s="100">
        <v>0.10050325</v>
      </c>
      <c r="G39" s="100">
        <v>5.0864989999999999E-2</v>
      </c>
      <c r="H39" s="100">
        <v>5.0864989999999999E-2</v>
      </c>
      <c r="I39" s="100">
        <v>5.0864989999999999E-2</v>
      </c>
      <c r="J39" s="100">
        <v>2.4819130000000002E-2</v>
      </c>
      <c r="K39" s="100">
        <v>0.12913953</v>
      </c>
      <c r="L39" s="100">
        <v>5.3270140000000001E-2</v>
      </c>
      <c r="M39" s="100">
        <v>0.2167172</v>
      </c>
      <c r="N39" s="100">
        <v>0.73831432999999991</v>
      </c>
      <c r="O39" s="635"/>
      <c r="P39" s="1284"/>
    </row>
    <row r="40" spans="1:16" s="73" customFormat="1">
      <c r="A40" s="336" t="s">
        <v>231</v>
      </c>
      <c r="B40" s="1127">
        <v>1.0000000000000001E-5</v>
      </c>
      <c r="C40" s="1127">
        <v>1.0000000000000001E-5</v>
      </c>
      <c r="D40" s="1127">
        <v>3.5204249999999999E-2</v>
      </c>
      <c r="E40" s="1127">
        <v>2.6045860000000001E-2</v>
      </c>
      <c r="F40" s="1127">
        <v>0.10050325</v>
      </c>
      <c r="G40" s="1127">
        <v>5.0864989999999999E-2</v>
      </c>
      <c r="H40" s="1127">
        <v>5.0864989999999999E-2</v>
      </c>
      <c r="I40" s="1127">
        <v>5.0864989999999999E-2</v>
      </c>
      <c r="J40" s="1127">
        <v>2.4819130000000002E-2</v>
      </c>
      <c r="K40" s="1127">
        <v>0.12913953</v>
      </c>
      <c r="L40" s="1127">
        <v>5.3270140000000001E-2</v>
      </c>
      <c r="M40" s="1127">
        <v>0.2167172</v>
      </c>
      <c r="N40" s="551">
        <v>0.73831432999999991</v>
      </c>
      <c r="O40" s="634"/>
      <c r="P40" s="1070"/>
    </row>
    <row r="41" spans="1:16" s="94" customFormat="1">
      <c r="A41" s="147" t="s">
        <v>200</v>
      </c>
      <c r="B41" s="575">
        <v>3.1432748699999999</v>
      </c>
      <c r="C41" s="575">
        <v>5.3319821199999993</v>
      </c>
      <c r="D41" s="575">
        <v>6.8564383199999996</v>
      </c>
      <c r="E41" s="575">
        <v>4.77794775</v>
      </c>
      <c r="F41" s="575">
        <v>3.4971214000000002</v>
      </c>
      <c r="G41" s="575">
        <v>5.9086331899999998</v>
      </c>
      <c r="H41" s="575">
        <v>4.6108387400000002</v>
      </c>
      <c r="I41" s="575">
        <v>8.7172632600000011</v>
      </c>
      <c r="J41" s="575">
        <v>4.1862074599999994</v>
      </c>
      <c r="K41" s="575">
        <v>4.7827315400000003</v>
      </c>
      <c r="L41" s="575">
        <v>6.1362918300000002</v>
      </c>
      <c r="M41" s="575">
        <v>3.7311871399999998</v>
      </c>
      <c r="N41" s="575">
        <v>61.679917619999998</v>
      </c>
      <c r="O41" s="635"/>
      <c r="P41" s="1284"/>
    </row>
    <row r="42" spans="1:16" s="94" customFormat="1">
      <c r="A42" s="160" t="s">
        <v>1329</v>
      </c>
      <c r="B42" s="101">
        <v>2.7621430600000001</v>
      </c>
      <c r="C42" s="101">
        <v>3.0516621399999999</v>
      </c>
      <c r="D42" s="101">
        <v>4.6604060599999997</v>
      </c>
      <c r="E42" s="101">
        <v>2.6031199200000001</v>
      </c>
      <c r="F42" s="101">
        <v>2.6457712400000002</v>
      </c>
      <c r="G42" s="101">
        <v>3.5783368199999996</v>
      </c>
      <c r="H42" s="101">
        <v>2.30582829</v>
      </c>
      <c r="I42" s="101">
        <v>7.2135586100000006</v>
      </c>
      <c r="J42" s="101">
        <v>3.4954415999999999</v>
      </c>
      <c r="K42" s="101">
        <v>3.3749127200000002</v>
      </c>
      <c r="L42" s="101">
        <v>3.6047086400000001</v>
      </c>
      <c r="M42" s="101">
        <v>2.6050677599999998</v>
      </c>
      <c r="N42" s="551">
        <v>41.900956859999994</v>
      </c>
      <c r="O42" s="634"/>
      <c r="P42" s="1070"/>
    </row>
    <row r="43" spans="1:16" s="94" customFormat="1">
      <c r="A43" s="104" t="s">
        <v>238</v>
      </c>
      <c r="B43" s="101">
        <v>2.6700000000000002E-2</v>
      </c>
      <c r="C43" s="101">
        <v>7.7600000000000002E-2</v>
      </c>
      <c r="D43" s="101">
        <v>3.4599999999999999E-2</v>
      </c>
      <c r="E43" s="101">
        <v>5.8099999999999999E-2</v>
      </c>
      <c r="F43" s="101">
        <v>3.4599999999999999E-2</v>
      </c>
      <c r="G43" s="101">
        <v>5.5599999999999997E-2</v>
      </c>
      <c r="H43" s="101">
        <v>3.6700000000000003E-2</v>
      </c>
      <c r="I43" s="101">
        <v>2.8400000000000002E-2</v>
      </c>
      <c r="J43" s="101">
        <v>4.3299999999999998E-2</v>
      </c>
      <c r="K43" s="101">
        <v>3.9300000000000002E-2</v>
      </c>
      <c r="L43" s="101">
        <v>2.6800000000000001E-2</v>
      </c>
      <c r="M43" s="101">
        <v>1.8599999999999998E-2</v>
      </c>
      <c r="N43" s="551">
        <v>0.4803</v>
      </c>
      <c r="O43" s="634"/>
      <c r="P43" s="1070"/>
    </row>
    <row r="44" spans="1:16" s="94" customFormat="1">
      <c r="A44" s="330" t="s">
        <v>1381</v>
      </c>
      <c r="B44" s="101">
        <v>0.35443181000000001</v>
      </c>
      <c r="C44" s="101">
        <v>2.2027199799999999</v>
      </c>
      <c r="D44" s="101">
        <v>2.1614322599999998</v>
      </c>
      <c r="E44" s="101">
        <v>2.1167278299999999</v>
      </c>
      <c r="F44" s="101">
        <v>0.81675016</v>
      </c>
      <c r="G44" s="101">
        <v>2.27469637</v>
      </c>
      <c r="H44" s="101">
        <v>2.26831045</v>
      </c>
      <c r="I44" s="101">
        <v>1.47530465</v>
      </c>
      <c r="J44" s="101">
        <v>0.64746585999999995</v>
      </c>
      <c r="K44" s="101">
        <v>1.36851882</v>
      </c>
      <c r="L44" s="101">
        <v>2.5047831899999999</v>
      </c>
      <c r="M44" s="101">
        <v>1.1075193799999998</v>
      </c>
      <c r="N44" s="551">
        <v>19.298660759999997</v>
      </c>
      <c r="O44" s="634"/>
      <c r="P44" s="1070"/>
    </row>
    <row r="45" spans="1:16" s="94" customFormat="1">
      <c r="A45" s="402" t="s">
        <v>1331</v>
      </c>
      <c r="B45" s="100">
        <v>1.002891E-2</v>
      </c>
      <c r="C45" s="1355">
        <v>2.8928769999999999E-2</v>
      </c>
      <c r="D45" s="100">
        <v>3.3353710000000002E-2</v>
      </c>
      <c r="E45" s="100">
        <v>0.12846261</v>
      </c>
      <c r="F45" s="100">
        <v>6.1197210000000002E-2</v>
      </c>
      <c r="G45" s="100">
        <v>5.696524E-2</v>
      </c>
      <c r="H45" s="100">
        <v>7.2665859999999999E-2</v>
      </c>
      <c r="I45" s="100">
        <v>0.30193050999999999</v>
      </c>
      <c r="J45" s="100">
        <v>9.8458070000000009E-2</v>
      </c>
      <c r="K45" s="100">
        <v>0.14664060000000001</v>
      </c>
      <c r="L45" s="100">
        <v>7.7142169999999996E-2</v>
      </c>
      <c r="M45" s="100">
        <v>0.12939007999999999</v>
      </c>
      <c r="N45" s="575">
        <v>1.1451637399999999</v>
      </c>
      <c r="O45" s="634"/>
      <c r="P45" s="1070"/>
    </row>
    <row r="46" spans="1:16" s="94" customFormat="1">
      <c r="A46" s="172" t="s">
        <v>1333</v>
      </c>
      <c r="B46" s="101">
        <v>6.1729999999999997E-3</v>
      </c>
      <c r="C46" s="101">
        <v>1.14422E-3</v>
      </c>
      <c r="D46" s="101">
        <v>1.06131E-2</v>
      </c>
      <c r="E46" s="101">
        <v>1.32499E-2</v>
      </c>
      <c r="F46" s="101">
        <v>1.32499E-2</v>
      </c>
      <c r="G46" s="101">
        <v>2.0052080000000003E-2</v>
      </c>
      <c r="H46" s="101">
        <v>2.9111049999999999E-2</v>
      </c>
      <c r="I46" s="101">
        <v>4.0556300000000002E-3</v>
      </c>
      <c r="J46" s="101">
        <v>4.0556300000000002E-3</v>
      </c>
      <c r="K46" s="101">
        <v>4.0556300000000002E-3</v>
      </c>
      <c r="L46" s="101">
        <v>9.082709999999999E-3</v>
      </c>
      <c r="M46" s="101">
        <v>3.9134290000000002E-2</v>
      </c>
      <c r="N46" s="101">
        <v>0.15397714000000001</v>
      </c>
      <c r="O46" s="634"/>
      <c r="P46" s="1070"/>
    </row>
    <row r="47" spans="1:16" s="94" customFormat="1">
      <c r="A47" s="160" t="s">
        <v>1334</v>
      </c>
      <c r="B47" s="1127">
        <v>6.1729999999999997E-3</v>
      </c>
      <c r="C47" s="1127">
        <v>1.14422E-3</v>
      </c>
      <c r="D47" s="1127">
        <v>1.06131E-2</v>
      </c>
      <c r="E47" s="1127">
        <v>1.32499E-2</v>
      </c>
      <c r="F47" s="1127">
        <v>1.32499E-2</v>
      </c>
      <c r="G47" s="1127">
        <v>2.0052080000000003E-2</v>
      </c>
      <c r="H47" s="1127">
        <v>2.9111049999999999E-2</v>
      </c>
      <c r="I47" s="1127">
        <v>4.0556300000000002E-3</v>
      </c>
      <c r="J47" s="1127">
        <v>4.0556300000000002E-3</v>
      </c>
      <c r="K47" s="1127">
        <v>4.0556300000000002E-3</v>
      </c>
      <c r="L47" s="1127">
        <v>9.082709999999999E-3</v>
      </c>
      <c r="M47" s="1127">
        <v>3.9134290000000002E-2</v>
      </c>
      <c r="N47" s="551">
        <v>0.15397714000000001</v>
      </c>
      <c r="O47" s="634"/>
      <c r="P47" s="1070"/>
    </row>
    <row r="48" spans="1:16" s="94" customFormat="1">
      <c r="A48" s="172" t="s">
        <v>1335</v>
      </c>
      <c r="B48" s="100">
        <v>1.8185E-2</v>
      </c>
      <c r="C48" s="100">
        <v>1.8735000000000002E-2</v>
      </c>
      <c r="D48" s="100">
        <v>2.5045000000000001E-2</v>
      </c>
      <c r="E48" s="100">
        <v>2.6894999999999999E-2</v>
      </c>
      <c r="F48" s="100">
        <v>1.9147999999999998E-2</v>
      </c>
      <c r="G48" s="100">
        <v>2.8559999999999999E-2</v>
      </c>
      <c r="H48" s="100">
        <v>2.4799999999999999E-2</v>
      </c>
      <c r="I48" s="100">
        <v>3.2465000000000001E-2</v>
      </c>
      <c r="J48" s="100">
        <v>2.2445E-2</v>
      </c>
      <c r="K48" s="100">
        <v>2.332E-2</v>
      </c>
      <c r="L48" s="100">
        <v>2.4375000000000001E-2</v>
      </c>
      <c r="M48" s="100">
        <v>1.9640000000000001E-2</v>
      </c>
      <c r="N48" s="100">
        <v>0.28361299999999995</v>
      </c>
      <c r="O48" s="635"/>
      <c r="P48" s="1284"/>
    </row>
    <row r="49" spans="1:16" s="94" customFormat="1">
      <c r="A49" s="160" t="s">
        <v>1336</v>
      </c>
      <c r="B49" s="101">
        <v>1.8185E-2</v>
      </c>
      <c r="C49" s="101">
        <v>1.8735000000000002E-2</v>
      </c>
      <c r="D49" s="101">
        <v>2.5045000000000001E-2</v>
      </c>
      <c r="E49" s="101">
        <v>2.6894999999999999E-2</v>
      </c>
      <c r="F49" s="101">
        <v>1.9147999999999998E-2</v>
      </c>
      <c r="G49" s="101">
        <v>2.8559999999999999E-2</v>
      </c>
      <c r="H49" s="101">
        <v>2.4799999999999999E-2</v>
      </c>
      <c r="I49" s="101">
        <v>3.2465000000000001E-2</v>
      </c>
      <c r="J49" s="101">
        <v>2.2445E-2</v>
      </c>
      <c r="K49" s="101">
        <v>2.332E-2</v>
      </c>
      <c r="L49" s="101">
        <v>2.4375000000000001E-2</v>
      </c>
      <c r="M49" s="101">
        <v>1.9640000000000001E-2</v>
      </c>
      <c r="N49" s="551">
        <v>0.28361299999999995</v>
      </c>
      <c r="O49" s="634"/>
      <c r="P49" s="1070"/>
    </row>
    <row r="50" spans="1:16" s="94" customFormat="1" ht="15" customHeight="1" thickBot="1">
      <c r="A50" s="1117" t="s">
        <v>475</v>
      </c>
      <c r="B50" s="1118">
        <v>12.876284630000001</v>
      </c>
      <c r="C50" s="1118">
        <v>15.682174039999996</v>
      </c>
      <c r="D50" s="1118">
        <v>25.38212489</v>
      </c>
      <c r="E50" s="1118">
        <v>16.469266789999999</v>
      </c>
      <c r="F50" s="1118">
        <v>12.911307470000001</v>
      </c>
      <c r="G50" s="1118">
        <v>18.314092719999998</v>
      </c>
      <c r="H50" s="1118">
        <v>14.121026149999999</v>
      </c>
      <c r="I50" s="1118">
        <v>21.932528609999999</v>
      </c>
      <c r="J50" s="1118">
        <v>20.123127230000001</v>
      </c>
      <c r="K50" s="1118">
        <v>16.512884240000002</v>
      </c>
      <c r="L50" s="1118">
        <v>15.679101530000001</v>
      </c>
      <c r="M50" s="1118">
        <v>18.301507279999999</v>
      </c>
      <c r="N50" s="1118">
        <v>208.30542557999996</v>
      </c>
      <c r="O50" s="634"/>
      <c r="P50" s="1070"/>
    </row>
    <row r="51" spans="1:16" s="94" customFormat="1" ht="16.5" thickTop="1">
      <c r="A51" s="39" t="s">
        <v>677</v>
      </c>
      <c r="B51" s="663"/>
      <c r="C51" s="663"/>
      <c r="D51" s="663"/>
      <c r="E51" s="663"/>
      <c r="F51" s="663"/>
      <c r="G51" s="663"/>
      <c r="H51" s="663"/>
      <c r="I51" s="663"/>
      <c r="J51" s="663"/>
      <c r="K51" s="663"/>
      <c r="L51" s="663"/>
      <c r="M51" s="144"/>
      <c r="N51" s="144"/>
      <c r="O51" s="402"/>
    </row>
    <row r="52" spans="1:16" s="94" customFormat="1">
      <c r="A52" s="1516" t="s">
        <v>1872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</row>
    <row r="53" spans="1:16" s="94" customFormat="1" ht="15.75">
      <c r="A53" s="930" t="s">
        <v>1981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</row>
    <row r="54" spans="1:16" s="94" customFormat="1">
      <c r="A54" s="107"/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</row>
    <row r="55" spans="1:16" s="94" customFormat="1">
      <c r="A55" s="107"/>
      <c r="B55" s="144"/>
      <c r="C55" s="144"/>
      <c r="D55" s="144"/>
      <c r="E55" s="122"/>
      <c r="F55" s="144"/>
      <c r="G55" s="144"/>
      <c r="H55" s="144"/>
      <c r="I55" s="144"/>
      <c r="J55" s="144"/>
      <c r="K55" s="144"/>
      <c r="L55" s="144"/>
      <c r="M55" s="144"/>
      <c r="N55" s="990"/>
    </row>
    <row r="56" spans="1:16" s="94" customFormat="1">
      <c r="A56" s="107"/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</row>
    <row r="57" spans="1:16" s="94" customFormat="1">
      <c r="A57" s="107"/>
      <c r="B57" s="144"/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</row>
    <row r="58" spans="1:16" s="94" customFormat="1">
      <c r="A58" s="107"/>
      <c r="B58" s="144"/>
      <c r="C58" s="114"/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4"/>
    </row>
    <row r="59" spans="1:16" s="94" customFormat="1">
      <c r="A59" s="107"/>
      <c r="B59" s="14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</row>
    <row r="60" spans="1:16">
      <c r="C60" s="114"/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</row>
    <row r="61" spans="1:16"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</row>
  </sheetData>
  <customSheetViews>
    <customSheetView guid="{45E423DD-7FD2-487F-8372-5798D7D06C15}" showPageBreaks="1" showGridLines="0" printArea="1" topLeftCell="D1">
      <selection activeCell="N2" sqref="N2"/>
      <pageMargins left="0.76" right="0.42" top="0.55000000000000004" bottom="0.26" header="0" footer="0"/>
      <pageSetup scale="75" orientation="landscape" r:id="rId1"/>
      <headerFooter alignWithMargins="0"/>
    </customSheetView>
    <customSheetView guid="{B297ACE3-C144-4411-A206-EE5C8D41CE1C}" topLeftCell="A28">
      <selection activeCell="H39" sqref="H39"/>
      <pageMargins left="0.76" right="0.42" top="0.55000000000000004" bottom="0.26" header="0" footer="0"/>
      <pageSetup scale="75" orientation="landscape" r:id="rId2"/>
      <headerFooter alignWithMargins="0"/>
    </customSheetView>
    <customSheetView guid="{51F1D52B-5D55-4FCC-809B-9B4CC86C88B9}" showGridLines="0" topLeftCell="D1">
      <selection activeCell="N2" sqref="N2"/>
      <pageMargins left="0.76" right="0.42" top="0.55000000000000004" bottom="0.26" header="0" footer="0"/>
      <pageSetup scale="75" orientation="landscape" r:id="rId3"/>
      <headerFooter alignWithMargins="0"/>
    </customSheetView>
  </customSheetViews>
  <phoneticPr fontId="0" type="noConversion"/>
  <pageMargins left="0.86" right="0.17" top="0.28999999999999998" bottom="0.17" header="0" footer="0.17"/>
  <pageSetup scale="68" orientation="landscape" r:id="rId4"/>
  <headerFooter alignWithMargins="0"/>
  <drawing r:id="rId5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1"/>
  <dimension ref="A1:E64"/>
  <sheetViews>
    <sheetView showGridLines="0" topLeftCell="A40" zoomScaleNormal="100" workbookViewId="0">
      <selection activeCell="B45" sqref="B45"/>
    </sheetView>
  </sheetViews>
  <sheetFormatPr defaultRowHeight="15"/>
  <cols>
    <col min="1" max="1" width="55.5703125" style="66" customWidth="1"/>
    <col min="2" max="2" width="23.5703125" style="66" customWidth="1"/>
    <col min="3" max="3" width="15.42578125" style="66" customWidth="1"/>
    <col min="4" max="4" width="11" style="66" customWidth="1"/>
    <col min="5" max="16384" width="9.140625" style="66"/>
  </cols>
  <sheetData>
    <row r="1" spans="1:5">
      <c r="A1" s="544" t="s">
        <v>332</v>
      </c>
      <c r="B1" s="78"/>
      <c r="C1" s="78"/>
      <c r="D1" s="78"/>
      <c r="E1" s="78">
        <v>70</v>
      </c>
    </row>
    <row r="2" spans="1:5">
      <c r="A2" s="71"/>
      <c r="B2" s="71"/>
      <c r="C2" s="71"/>
    </row>
    <row r="3" spans="1:5">
      <c r="A3" s="71"/>
      <c r="B3" s="71"/>
      <c r="C3" s="71"/>
    </row>
    <row r="4" spans="1:5">
      <c r="A4" s="71"/>
      <c r="B4" s="71"/>
      <c r="C4" s="71"/>
    </row>
    <row r="5" spans="1:5">
      <c r="A5" s="71"/>
      <c r="B5" s="71"/>
      <c r="C5" s="71"/>
    </row>
    <row r="6" spans="1:5">
      <c r="A6" s="71"/>
      <c r="B6" s="71"/>
      <c r="C6" s="71"/>
    </row>
    <row r="7" spans="1:5">
      <c r="A7" s="71"/>
      <c r="B7" s="71"/>
      <c r="C7" s="71"/>
    </row>
    <row r="10" spans="1:5">
      <c r="A10" s="73" t="s">
        <v>1932</v>
      </c>
    </row>
    <row r="11" spans="1:5">
      <c r="A11" s="73" t="s">
        <v>1912</v>
      </c>
    </row>
    <row r="12" spans="1:5">
      <c r="A12" s="82" t="s">
        <v>1653</v>
      </c>
    </row>
    <row r="13" spans="1:5">
      <c r="A13" s="71" t="s">
        <v>416</v>
      </c>
    </row>
    <row r="14" spans="1:5">
      <c r="A14" s="218" t="s">
        <v>344</v>
      </c>
      <c r="B14" s="1553">
        <v>2015</v>
      </c>
      <c r="C14" s="1553">
        <v>2016</v>
      </c>
    </row>
    <row r="15" spans="1:5">
      <c r="A15" s="147" t="s">
        <v>420</v>
      </c>
      <c r="B15" s="1013">
        <v>75.613374090000008</v>
      </c>
      <c r="C15" s="1013">
        <v>74.730030619999994</v>
      </c>
      <c r="D15" s="147"/>
    </row>
    <row r="16" spans="1:5">
      <c r="A16" s="147" t="s">
        <v>202</v>
      </c>
      <c r="B16" s="1013">
        <v>28.824913759999994</v>
      </c>
      <c r="C16" s="1013">
        <v>30.072456879999997</v>
      </c>
      <c r="D16" s="147"/>
    </row>
    <row r="17" spans="1:4">
      <c r="A17" s="556" t="s">
        <v>569</v>
      </c>
      <c r="B17" s="152">
        <v>17.358550239999996</v>
      </c>
      <c r="C17" s="152">
        <v>17.169353469999997</v>
      </c>
      <c r="D17" s="556"/>
    </row>
    <row r="18" spans="1:4">
      <c r="A18" s="437" t="s">
        <v>570</v>
      </c>
      <c r="B18" s="152">
        <v>0.85149589999999997</v>
      </c>
      <c r="C18" s="152">
        <v>1.1293270099999999</v>
      </c>
      <c r="D18" s="437"/>
    </row>
    <row r="19" spans="1:4">
      <c r="A19" s="437" t="s">
        <v>186</v>
      </c>
      <c r="B19" s="152">
        <v>4.6698824500000002</v>
      </c>
      <c r="C19" s="152">
        <v>5.09050344</v>
      </c>
      <c r="D19" s="437"/>
    </row>
    <row r="20" spans="1:4">
      <c r="A20" s="437" t="s">
        <v>610</v>
      </c>
      <c r="B20" s="152">
        <v>6.1482280000000007E-2</v>
      </c>
      <c r="C20" s="152">
        <v>4.3160130000000005E-2</v>
      </c>
      <c r="D20" s="437"/>
    </row>
    <row r="21" spans="1:4">
      <c r="A21" s="437" t="s">
        <v>187</v>
      </c>
      <c r="B21" s="152">
        <v>0.94956321999999982</v>
      </c>
      <c r="C21" s="152">
        <v>0.90674843999999999</v>
      </c>
      <c r="D21" s="437"/>
    </row>
    <row r="22" spans="1:4">
      <c r="A22" s="437" t="s">
        <v>188</v>
      </c>
      <c r="B22" s="152">
        <v>6.1482280000000007E-2</v>
      </c>
      <c r="C22" s="152">
        <v>4.3152480000000007E-2</v>
      </c>
      <c r="D22" s="437"/>
    </row>
    <row r="23" spans="1:4">
      <c r="A23" s="437" t="s">
        <v>669</v>
      </c>
      <c r="B23" s="152">
        <v>4.8724573899999992</v>
      </c>
      <c r="C23" s="152">
        <v>5.6902119099999995</v>
      </c>
      <c r="D23" s="437"/>
    </row>
    <row r="24" spans="1:4">
      <c r="A24" s="147" t="s">
        <v>1324</v>
      </c>
      <c r="B24" s="1013">
        <v>33.951819630000003</v>
      </c>
      <c r="C24" s="1013">
        <v>33.671287</v>
      </c>
      <c r="D24" s="147"/>
    </row>
    <row r="25" spans="1:4">
      <c r="A25" s="332" t="s">
        <v>218</v>
      </c>
      <c r="B25" s="152">
        <v>33.767372790000003</v>
      </c>
      <c r="C25" s="152">
        <v>33.671287</v>
      </c>
      <c r="D25" s="332"/>
    </row>
    <row r="26" spans="1:4">
      <c r="A26" s="623" t="s">
        <v>1315</v>
      </c>
      <c r="B26" s="152">
        <v>6.1482280000000007E-2</v>
      </c>
      <c r="C26" s="189">
        <v>0</v>
      </c>
    </row>
    <row r="27" spans="1:4">
      <c r="A27" s="623" t="s">
        <v>1316</v>
      </c>
      <c r="B27" s="152">
        <v>6.1482280000000007E-2</v>
      </c>
      <c r="C27" s="189">
        <v>0</v>
      </c>
    </row>
    <row r="28" spans="1:4">
      <c r="A28" s="623" t="s">
        <v>1317</v>
      </c>
      <c r="B28" s="152">
        <v>6.1482280000000007E-2</v>
      </c>
      <c r="C28" s="189">
        <v>0</v>
      </c>
    </row>
    <row r="29" spans="1:4">
      <c r="A29" s="147" t="s">
        <v>1323</v>
      </c>
      <c r="B29" s="1013">
        <v>10.274994420000001</v>
      </c>
      <c r="C29" s="1013">
        <v>7.895947360000001</v>
      </c>
      <c r="D29" s="147"/>
    </row>
    <row r="30" spans="1:4">
      <c r="A30" s="332" t="s">
        <v>220</v>
      </c>
      <c r="B30" s="152">
        <v>0.36148228000000004</v>
      </c>
      <c r="C30" s="1549">
        <v>0</v>
      </c>
    </row>
    <row r="31" spans="1:4">
      <c r="A31" s="332" t="s">
        <v>1599</v>
      </c>
      <c r="B31" s="152">
        <v>0.12341131</v>
      </c>
      <c r="C31" s="152">
        <v>8.8119059999999999E-2</v>
      </c>
      <c r="D31" s="332"/>
    </row>
    <row r="32" spans="1:4">
      <c r="A32" s="332" t="s">
        <v>221</v>
      </c>
      <c r="B32" s="152">
        <v>0.12296456000000001</v>
      </c>
      <c r="C32" s="152">
        <v>8.6304960000000014E-2</v>
      </c>
      <c r="D32" s="332"/>
    </row>
    <row r="33" spans="1:4">
      <c r="A33" s="332" t="s">
        <v>1429</v>
      </c>
      <c r="B33" s="152">
        <v>5.9052262799999999</v>
      </c>
      <c r="C33" s="152">
        <v>4.7654728000000004</v>
      </c>
      <c r="D33" s="332"/>
    </row>
    <row r="34" spans="1:4">
      <c r="A34" s="332" t="s">
        <v>245</v>
      </c>
      <c r="B34" s="152">
        <v>0.76460696000000006</v>
      </c>
      <c r="C34" s="152">
        <v>1.11042007</v>
      </c>
      <c r="D34" s="332"/>
    </row>
    <row r="35" spans="1:4">
      <c r="A35" s="327" t="s">
        <v>1555</v>
      </c>
      <c r="B35" s="152">
        <v>2.9973030300000003</v>
      </c>
      <c r="C35" s="152">
        <v>1.8456304700000004</v>
      </c>
      <c r="D35" s="327"/>
    </row>
    <row r="36" spans="1:4">
      <c r="A36" s="402" t="s">
        <v>1321</v>
      </c>
      <c r="B36" s="1013">
        <v>2.5616462800000002</v>
      </c>
      <c r="C36" s="1013">
        <v>3.0903393800000001</v>
      </c>
      <c r="D36" s="402"/>
    </row>
    <row r="37" spans="1:4">
      <c r="A37" s="147" t="s">
        <v>422</v>
      </c>
      <c r="B37" s="1013">
        <v>36.64479292</v>
      </c>
      <c r="C37" s="1013">
        <v>49.500647179999994</v>
      </c>
      <c r="D37" s="147"/>
    </row>
    <row r="38" spans="1:4">
      <c r="A38" s="343" t="s">
        <v>223</v>
      </c>
      <c r="B38" s="152">
        <v>17.171357700000005</v>
      </c>
      <c r="C38" s="152">
        <v>22.400206229999998</v>
      </c>
      <c r="D38" s="343"/>
    </row>
    <row r="39" spans="1:4">
      <c r="A39" s="343" t="s">
        <v>1374</v>
      </c>
      <c r="B39" s="152">
        <v>4.8128012699999996</v>
      </c>
      <c r="C39" s="152">
        <v>4.6949930700000007</v>
      </c>
      <c r="D39" s="343"/>
    </row>
    <row r="40" spans="1:4">
      <c r="A40" s="343" t="s">
        <v>1375</v>
      </c>
      <c r="B40" s="152">
        <v>8.3895850400000018</v>
      </c>
      <c r="C40" s="152">
        <v>10.473889890000002</v>
      </c>
      <c r="D40" s="343"/>
    </row>
    <row r="41" spans="1:4">
      <c r="A41" s="343" t="s">
        <v>1376</v>
      </c>
      <c r="B41" s="152">
        <v>3.07243705</v>
      </c>
      <c r="C41" s="152">
        <v>4.0710893199999996</v>
      </c>
      <c r="D41" s="343"/>
    </row>
    <row r="42" spans="1:4">
      <c r="A42" s="437" t="s">
        <v>491</v>
      </c>
      <c r="B42" s="152">
        <v>0.63192345999999999</v>
      </c>
      <c r="C42" s="152">
        <v>3.04503317</v>
      </c>
      <c r="D42" s="437"/>
    </row>
    <row r="43" spans="1:4">
      <c r="A43" s="437" t="s">
        <v>1447</v>
      </c>
      <c r="B43" s="152">
        <v>0.11849999999999999</v>
      </c>
      <c r="C43" s="152">
        <v>0.40304900000000005</v>
      </c>
      <c r="D43" s="437"/>
    </row>
    <row r="44" spans="1:4">
      <c r="A44" s="402" t="s">
        <v>1320</v>
      </c>
      <c r="B44" s="1013">
        <v>2.4481883999999994</v>
      </c>
      <c r="C44" s="1013">
        <v>4.4123864999999993</v>
      </c>
      <c r="D44" s="402"/>
    </row>
    <row r="45" spans="1:4">
      <c r="A45" s="147" t="s">
        <v>1322</v>
      </c>
      <c r="B45" s="1013">
        <v>72.790428780000013</v>
      </c>
      <c r="C45" s="1013">
        <v>83.637157639999984</v>
      </c>
      <c r="D45" s="147"/>
    </row>
    <row r="46" spans="1:4">
      <c r="A46" s="73" t="s">
        <v>1327</v>
      </c>
      <c r="B46" s="1013">
        <v>17.98577332</v>
      </c>
      <c r="C46" s="1013">
        <v>20.073761949999998</v>
      </c>
      <c r="D46" s="73"/>
    </row>
    <row r="47" spans="1:4">
      <c r="A47" s="336" t="s">
        <v>230</v>
      </c>
      <c r="B47" s="152">
        <v>17.98577332</v>
      </c>
      <c r="C47" s="152">
        <v>20.073761949999998</v>
      </c>
      <c r="D47" s="336"/>
    </row>
    <row r="48" spans="1:4">
      <c r="A48" s="1487" t="s">
        <v>1848</v>
      </c>
      <c r="B48" s="1552">
        <v>0</v>
      </c>
      <c r="C48" s="1013">
        <v>0.73831432999999991</v>
      </c>
    </row>
    <row r="49" spans="1:4">
      <c r="A49" s="336" t="s">
        <v>231</v>
      </c>
      <c r="B49" s="189">
        <v>0</v>
      </c>
      <c r="C49" s="152">
        <v>0.73831432999999991</v>
      </c>
    </row>
    <row r="50" spans="1:4">
      <c r="A50" s="147" t="s">
        <v>200</v>
      </c>
      <c r="B50" s="1013">
        <v>53.713920880000003</v>
      </c>
      <c r="C50" s="1013">
        <v>61.679917619999991</v>
      </c>
      <c r="D50" s="147"/>
    </row>
    <row r="51" spans="1:4">
      <c r="A51" s="160" t="s">
        <v>1329</v>
      </c>
      <c r="B51" s="152">
        <v>29.577035940000002</v>
      </c>
      <c r="C51" s="152">
        <v>41.900956859999994</v>
      </c>
      <c r="D51" s="160"/>
    </row>
    <row r="52" spans="1:4">
      <c r="A52" s="104" t="s">
        <v>238</v>
      </c>
      <c r="B52" s="152">
        <v>0.48899999999999999</v>
      </c>
      <c r="C52" s="152">
        <v>0.4803</v>
      </c>
      <c r="D52" s="104"/>
    </row>
    <row r="53" spans="1:4">
      <c r="A53" s="330" t="s">
        <v>1381</v>
      </c>
      <c r="B53" s="152">
        <v>23.647884940000001</v>
      </c>
      <c r="C53" s="152">
        <v>19.298660759999997</v>
      </c>
      <c r="D53" s="330"/>
    </row>
    <row r="54" spans="1:4">
      <c r="A54" s="402" t="s">
        <v>1331</v>
      </c>
      <c r="B54" s="1013">
        <v>1.0907345800000001</v>
      </c>
      <c r="C54" s="1013">
        <v>1.1451637399999999</v>
      </c>
      <c r="D54" s="402"/>
    </row>
    <row r="55" spans="1:4">
      <c r="A55" s="172" t="s">
        <v>1333</v>
      </c>
      <c r="B55" s="1013">
        <v>0.14460603</v>
      </c>
      <c r="C55" s="1013">
        <v>0.15397714000000001</v>
      </c>
      <c r="D55" s="172"/>
    </row>
    <row r="56" spans="1:4">
      <c r="A56" s="160" t="s">
        <v>1334</v>
      </c>
      <c r="B56" s="152">
        <v>0.14460603</v>
      </c>
      <c r="C56" s="152">
        <v>0.15397714000000001</v>
      </c>
      <c r="D56" s="160"/>
    </row>
    <row r="57" spans="1:4">
      <c r="A57" s="172" t="s">
        <v>1335</v>
      </c>
      <c r="B57" s="1013">
        <v>0.22163499999999994</v>
      </c>
      <c r="C57" s="1013">
        <v>0.28361299999999995</v>
      </c>
      <c r="D57" s="172"/>
    </row>
    <row r="58" spans="1:4">
      <c r="A58" s="160" t="s">
        <v>1336</v>
      </c>
      <c r="B58" s="152">
        <v>0.22163499999999994</v>
      </c>
      <c r="C58" s="152">
        <v>0.28361299999999995</v>
      </c>
      <c r="D58" s="160"/>
    </row>
    <row r="59" spans="1:4">
      <c r="A59" s="172" t="s">
        <v>1337</v>
      </c>
      <c r="B59" s="1013">
        <v>0.46398400000000006</v>
      </c>
      <c r="C59" s="1552">
        <v>0</v>
      </c>
    </row>
    <row r="60" spans="1:4">
      <c r="A60" s="1285" t="s">
        <v>1338</v>
      </c>
      <c r="B60" s="152">
        <v>0.46398400000000006</v>
      </c>
      <c r="C60" s="189">
        <v>0</v>
      </c>
    </row>
    <row r="61" spans="1:4" ht="16.5" thickBot="1">
      <c r="A61" s="1117" t="s">
        <v>475</v>
      </c>
      <c r="B61" s="1571">
        <v>185.87882082000002</v>
      </c>
      <c r="C61" s="1571">
        <v>208.30542557999996</v>
      </c>
      <c r="D61" s="39"/>
    </row>
    <row r="62" spans="1:4" ht="16.5" thickTop="1">
      <c r="A62" s="39" t="s">
        <v>677</v>
      </c>
      <c r="C62" s="152"/>
      <c r="D62" s="872"/>
    </row>
    <row r="63" spans="1:4" ht="15.75">
      <c r="A63" s="1516" t="s">
        <v>1872</v>
      </c>
      <c r="C63" s="152"/>
      <c r="D63" s="39"/>
    </row>
    <row r="64" spans="1:4" ht="15.75">
      <c r="A64" s="930" t="s">
        <v>1981</v>
      </c>
      <c r="C64" s="152"/>
    </row>
  </sheetData>
  <pageMargins left="1.21" right="0.7" top="0.75" bottom="0.75" header="0.3" footer="0.3"/>
  <pageSetup scale="73" orientation="portrait" r:id="rId1"/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pageSetUpPr fitToPage="1"/>
  </sheetPr>
  <dimension ref="A1:P78"/>
  <sheetViews>
    <sheetView showGridLines="0" topLeftCell="A32" zoomScaleNormal="100" workbookViewId="0">
      <pane xSplit="1" topLeftCell="B1" activePane="topRight" state="frozen"/>
      <selection activeCell="A29" sqref="A29"/>
      <selection pane="topRight" activeCell="D57" sqref="D57"/>
    </sheetView>
  </sheetViews>
  <sheetFormatPr defaultColWidth="11.42578125" defaultRowHeight="12.75" customHeight="1"/>
  <cols>
    <col min="1" max="1" width="56" style="71" customWidth="1"/>
    <col min="2" max="2" width="9" style="71" customWidth="1"/>
    <col min="3" max="3" width="9.7109375" style="71" customWidth="1"/>
    <col min="4" max="4" width="11.5703125" style="71" customWidth="1"/>
    <col min="5" max="5" width="9" style="71" customWidth="1"/>
    <col min="6" max="6" width="9.85546875" style="71" customWidth="1"/>
    <col min="7" max="7" width="9.5703125" style="71" customWidth="1"/>
    <col min="8" max="8" width="9" style="71" customWidth="1"/>
    <col min="9" max="9" width="10" style="71" customWidth="1"/>
    <col min="10" max="10" width="10.28515625" style="71" customWidth="1"/>
    <col min="11" max="11" width="10" style="71" customWidth="1"/>
    <col min="12" max="12" width="10.5703125" style="71" customWidth="1"/>
    <col min="13" max="14" width="12" style="71" customWidth="1"/>
    <col min="15" max="16384" width="11.42578125" style="71"/>
  </cols>
  <sheetData>
    <row r="1" spans="1:16" ht="15" customHeigh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71</v>
      </c>
    </row>
    <row r="2" spans="1:16" ht="13.5" customHeight="1"/>
    <row r="3" spans="1:16" ht="13.5" customHeight="1"/>
    <row r="4" spans="1:16" ht="13.5" customHeight="1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</row>
    <row r="5" spans="1:16" ht="13.5" customHeight="1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</row>
    <row r="6" spans="1:16" ht="13.5" customHeight="1"/>
    <row r="7" spans="1:16" ht="13.5" customHeight="1"/>
    <row r="8" spans="1:16" ht="12" customHeight="1">
      <c r="A8" s="73" t="s">
        <v>1933</v>
      </c>
    </row>
    <row r="9" spans="1:16" ht="15.75" customHeight="1">
      <c r="A9" s="73" t="s">
        <v>1747</v>
      </c>
    </row>
    <row r="10" spans="1:16" ht="13.5" customHeight="1">
      <c r="A10" s="71" t="s">
        <v>416</v>
      </c>
    </row>
    <row r="11" spans="1:16" ht="15.75" customHeight="1">
      <c r="A11" s="242" t="s">
        <v>344</v>
      </c>
      <c r="B11" s="242" t="s">
        <v>425</v>
      </c>
      <c r="C11" s="242" t="s">
        <v>385</v>
      </c>
      <c r="D11" s="242" t="s">
        <v>386</v>
      </c>
      <c r="E11" s="242" t="s">
        <v>387</v>
      </c>
      <c r="F11" s="242" t="s">
        <v>388</v>
      </c>
      <c r="G11" s="242" t="s">
        <v>389</v>
      </c>
      <c r="H11" s="242" t="s">
        <v>390</v>
      </c>
      <c r="I11" s="242" t="s">
        <v>391</v>
      </c>
      <c r="J11" s="242" t="s">
        <v>392</v>
      </c>
      <c r="K11" s="242" t="s">
        <v>393</v>
      </c>
      <c r="L11" s="242" t="s">
        <v>394</v>
      </c>
      <c r="M11" s="242" t="s">
        <v>395</v>
      </c>
      <c r="N11" s="242" t="s">
        <v>39</v>
      </c>
    </row>
    <row r="12" spans="1:16" ht="15" customHeight="1">
      <c r="A12" s="243" t="s">
        <v>420</v>
      </c>
      <c r="B12" s="554">
        <v>4.5663214300000003</v>
      </c>
      <c r="C12" s="554">
        <v>4.9194759499999998</v>
      </c>
      <c r="D12" s="554">
        <v>7.6515489600000004</v>
      </c>
      <c r="E12" s="554">
        <v>7.2995397699999991</v>
      </c>
      <c r="F12" s="554">
        <v>5.5240560300000006</v>
      </c>
      <c r="G12" s="554">
        <v>6.8564529300000006</v>
      </c>
      <c r="H12" s="554">
        <v>5.5440358199999995</v>
      </c>
      <c r="I12" s="554">
        <v>9.5354828499999993</v>
      </c>
      <c r="J12" s="554">
        <v>9.2389987300000023</v>
      </c>
      <c r="K12" s="554">
        <v>6.9475175200000008</v>
      </c>
      <c r="L12" s="554">
        <v>6.2391556599999998</v>
      </c>
      <c r="M12" s="554">
        <v>6.6804360900000006</v>
      </c>
      <c r="N12" s="554">
        <v>81.00302173999998</v>
      </c>
      <c r="O12" s="634"/>
      <c r="P12" s="1070"/>
    </row>
    <row r="13" spans="1:16" ht="15" customHeight="1">
      <c r="A13" s="394" t="s">
        <v>202</v>
      </c>
      <c r="B13" s="554">
        <v>1.8900094299999997</v>
      </c>
      <c r="C13" s="554">
        <v>1.8293257499999998</v>
      </c>
      <c r="D13" s="554">
        <v>2.5338110600000006</v>
      </c>
      <c r="E13" s="554">
        <v>1.7099179600000003</v>
      </c>
      <c r="F13" s="554">
        <v>1.9847132699999996</v>
      </c>
      <c r="G13" s="554">
        <v>3.1295321200000004</v>
      </c>
      <c r="H13" s="554">
        <v>1.65923657</v>
      </c>
      <c r="I13" s="554">
        <v>1.7487764600000002</v>
      </c>
      <c r="J13" s="554">
        <v>2.3599690299999998</v>
      </c>
      <c r="K13" s="554">
        <v>1.8183424400000001</v>
      </c>
      <c r="L13" s="554">
        <v>1.46330019</v>
      </c>
      <c r="M13" s="554">
        <v>2.3136492400000002</v>
      </c>
      <c r="N13" s="554">
        <v>24.440583520000001</v>
      </c>
      <c r="O13" s="634"/>
      <c r="P13" s="1070"/>
    </row>
    <row r="14" spans="1:16" ht="15" customHeight="1">
      <c r="A14" s="392" t="s">
        <v>213</v>
      </c>
      <c r="B14" s="101">
        <v>0.20773343</v>
      </c>
      <c r="C14" s="101">
        <v>0.21134037</v>
      </c>
      <c r="D14" s="101">
        <v>1.1159578300000002</v>
      </c>
      <c r="E14" s="101">
        <v>0.51473722999999993</v>
      </c>
      <c r="F14" s="101">
        <v>0.46976985999999998</v>
      </c>
      <c r="G14" s="101">
        <v>1.6469760099999999</v>
      </c>
      <c r="H14" s="101">
        <v>0.29154632000000003</v>
      </c>
      <c r="I14" s="101">
        <v>0.35421026999999999</v>
      </c>
      <c r="J14" s="101">
        <v>1.0358237699999999</v>
      </c>
      <c r="K14" s="101">
        <v>0.38884540999999995</v>
      </c>
      <c r="L14" s="101">
        <v>0.14524659000000001</v>
      </c>
      <c r="M14" s="101">
        <v>0.62017436999999997</v>
      </c>
      <c r="N14" s="551">
        <v>7.0023614600000013</v>
      </c>
      <c r="O14" s="634"/>
      <c r="P14" s="1070"/>
    </row>
    <row r="15" spans="1:16" ht="15" customHeight="1">
      <c r="A15" s="392" t="s">
        <v>214</v>
      </c>
      <c r="B15" s="101">
        <v>0.90927082999999997</v>
      </c>
      <c r="C15" s="101">
        <v>1.00122069</v>
      </c>
      <c r="D15" s="101">
        <v>0.90449527000000007</v>
      </c>
      <c r="E15" s="101">
        <v>0.90176575999999997</v>
      </c>
      <c r="F15" s="101">
        <v>1.07409826</v>
      </c>
      <c r="G15" s="101">
        <v>1.1287154399999999</v>
      </c>
      <c r="H15" s="101">
        <v>1.0068788799999999</v>
      </c>
      <c r="I15" s="101">
        <v>0.95347515000000005</v>
      </c>
      <c r="J15" s="101">
        <v>0.93499726999999999</v>
      </c>
      <c r="K15" s="101">
        <v>1.00174378</v>
      </c>
      <c r="L15" s="101">
        <v>0.94753288000000002</v>
      </c>
      <c r="M15" s="101">
        <v>1.1050196000000001</v>
      </c>
      <c r="N15" s="551">
        <v>11.86921381</v>
      </c>
      <c r="O15" s="634"/>
      <c r="P15" s="1070"/>
    </row>
    <row r="16" spans="1:16" ht="15" customHeight="1">
      <c r="A16" s="392" t="s">
        <v>215</v>
      </c>
      <c r="B16" s="101">
        <v>0.61680643999999996</v>
      </c>
      <c r="C16" s="101">
        <v>0.47852615000000004</v>
      </c>
      <c r="D16" s="101">
        <v>0.38826555000000001</v>
      </c>
      <c r="E16" s="101">
        <v>0.21396929000000001</v>
      </c>
      <c r="F16" s="101">
        <v>0.27285696000000004</v>
      </c>
      <c r="G16" s="101">
        <v>0.29106376</v>
      </c>
      <c r="H16" s="101">
        <v>0.23583954000000001</v>
      </c>
      <c r="I16" s="101">
        <v>0.34213996000000002</v>
      </c>
      <c r="J16" s="101">
        <v>0.27591283</v>
      </c>
      <c r="K16" s="101">
        <v>0.36578088000000003</v>
      </c>
      <c r="L16" s="101">
        <v>0.27398803000000005</v>
      </c>
      <c r="M16" s="101">
        <v>0.31894283000000001</v>
      </c>
      <c r="N16" s="551">
        <v>4.0740922200000007</v>
      </c>
      <c r="O16" s="634"/>
      <c r="P16" s="1070"/>
    </row>
    <row r="17" spans="1:16" ht="15" customHeight="1">
      <c r="A17" s="437" t="s">
        <v>610</v>
      </c>
      <c r="B17" s="101">
        <v>5.0808500000000005E-3</v>
      </c>
      <c r="C17" s="101">
        <v>9.5400699999999995E-3</v>
      </c>
      <c r="D17" s="101">
        <v>1E-4</v>
      </c>
      <c r="E17" s="101">
        <v>7.0476000000000002E-4</v>
      </c>
      <c r="F17" s="101">
        <v>2.3453999999999999E-4</v>
      </c>
      <c r="G17" s="101">
        <v>1.53119E-3</v>
      </c>
      <c r="H17" s="101">
        <v>1.6892999999999999E-3</v>
      </c>
      <c r="I17" s="101">
        <v>1.135914E-2</v>
      </c>
      <c r="J17" s="101">
        <v>3.4039819999999998E-2</v>
      </c>
      <c r="K17" s="101">
        <v>3.4739599999999999E-3</v>
      </c>
      <c r="L17" s="101">
        <v>2.3474000000000002E-4</v>
      </c>
      <c r="M17" s="101">
        <v>3.3760190000000002E-2</v>
      </c>
      <c r="N17" s="551">
        <v>0.10174855999999999</v>
      </c>
      <c r="O17" s="634"/>
      <c r="P17" s="1070"/>
    </row>
    <row r="18" spans="1:16" ht="15" customHeight="1">
      <c r="A18" s="392" t="s">
        <v>216</v>
      </c>
      <c r="B18" s="101">
        <v>0.13079447999999999</v>
      </c>
      <c r="C18" s="101">
        <v>9.0538190000000004E-2</v>
      </c>
      <c r="D18" s="101">
        <v>0.12489241000000001</v>
      </c>
      <c r="E18" s="101">
        <v>7.5921880000000011E-2</v>
      </c>
      <c r="F18" s="101">
        <v>0.16681548999999998</v>
      </c>
      <c r="G18" s="101">
        <v>5.5120959999999997E-2</v>
      </c>
      <c r="H18" s="101">
        <v>0.11652533</v>
      </c>
      <c r="I18" s="101">
        <v>4.2155379999999999E-2</v>
      </c>
      <c r="J18" s="101">
        <v>5.1036059999999994E-2</v>
      </c>
      <c r="K18" s="101">
        <v>3.6073910000000001E-2</v>
      </c>
      <c r="L18" s="101">
        <v>8.9358989999999999E-2</v>
      </c>
      <c r="M18" s="101">
        <v>9.7677609999999998E-2</v>
      </c>
      <c r="N18" s="551">
        <v>1.0769106900000001</v>
      </c>
      <c r="O18" s="634"/>
      <c r="P18" s="1070"/>
    </row>
    <row r="19" spans="1:16" ht="15" customHeight="1">
      <c r="A19" s="437" t="s">
        <v>188</v>
      </c>
      <c r="B19" s="101">
        <v>5.0808500000000005E-3</v>
      </c>
      <c r="C19" s="101">
        <v>9.5400699999999995E-3</v>
      </c>
      <c r="D19" s="101">
        <v>1E-4</v>
      </c>
      <c r="E19" s="101">
        <v>7.0476000000000002E-4</v>
      </c>
      <c r="F19" s="101">
        <v>2.3453999999999999E-4</v>
      </c>
      <c r="G19" s="101">
        <v>1.53119E-3</v>
      </c>
      <c r="H19" s="101">
        <v>1.6892999999999999E-3</v>
      </c>
      <c r="I19" s="101">
        <v>1.135914E-2</v>
      </c>
      <c r="J19" s="101">
        <v>7.0398199999999996E-3</v>
      </c>
      <c r="K19" s="101">
        <v>3.4739599999999999E-3</v>
      </c>
      <c r="L19" s="101">
        <v>2.3474000000000002E-4</v>
      </c>
      <c r="M19" s="101">
        <v>3.3018660000000005E-2</v>
      </c>
      <c r="N19" s="551">
        <v>7.4007030000000001E-2</v>
      </c>
      <c r="O19" s="634"/>
      <c r="P19" s="1070"/>
    </row>
    <row r="20" spans="1:16" ht="15" customHeight="1">
      <c r="A20" s="437" t="s">
        <v>669</v>
      </c>
      <c r="B20" s="101">
        <v>1.5242549999999999E-2</v>
      </c>
      <c r="C20" s="101">
        <v>2.862021E-2</v>
      </c>
      <c r="D20" s="101">
        <v>0</v>
      </c>
      <c r="E20" s="101">
        <v>2.1142800000000001E-3</v>
      </c>
      <c r="F20" s="101">
        <v>7.0361999999999996E-4</v>
      </c>
      <c r="G20" s="101">
        <v>4.5935699999999999E-3</v>
      </c>
      <c r="H20" s="101">
        <v>5.0678999999999993E-3</v>
      </c>
      <c r="I20" s="101">
        <v>3.4077419999999997E-2</v>
      </c>
      <c r="J20" s="101">
        <v>2.111946E-2</v>
      </c>
      <c r="K20" s="101">
        <v>1.8950540000000002E-2</v>
      </c>
      <c r="L20" s="101">
        <v>6.7042200000000003E-3</v>
      </c>
      <c r="M20" s="101">
        <v>0.10505597999999999</v>
      </c>
      <c r="N20" s="551">
        <v>0.24224975000000001</v>
      </c>
      <c r="O20" s="634"/>
      <c r="P20" s="1070"/>
    </row>
    <row r="21" spans="1:16" s="73" customFormat="1" ht="15" customHeight="1">
      <c r="A21" s="350" t="s">
        <v>1324</v>
      </c>
      <c r="B21" s="554">
        <v>2.1316285900000005</v>
      </c>
      <c r="C21" s="554">
        <v>2.3879990899999997</v>
      </c>
      <c r="D21" s="554">
        <v>4.2997743499999999</v>
      </c>
      <c r="E21" s="554">
        <v>4.7393865599999989</v>
      </c>
      <c r="F21" s="554">
        <v>2.7127204400000005</v>
      </c>
      <c r="G21" s="554">
        <v>3.1629815500000005</v>
      </c>
      <c r="H21" s="554">
        <v>3.289843719999999</v>
      </c>
      <c r="I21" s="554">
        <v>6.6994844699999998</v>
      </c>
      <c r="J21" s="554">
        <v>5.4415869000000008</v>
      </c>
      <c r="K21" s="554">
        <v>3.7651625800000001</v>
      </c>
      <c r="L21" s="554">
        <v>3.2326466099999993</v>
      </c>
      <c r="M21" s="554">
        <v>3.0901674500000009</v>
      </c>
      <c r="N21" s="554">
        <v>44.953382309999988</v>
      </c>
      <c r="O21" s="634"/>
      <c r="P21" s="1070"/>
    </row>
    <row r="22" spans="1:16" ht="15" customHeight="1">
      <c r="A22" s="393" t="s">
        <v>218</v>
      </c>
      <c r="B22" s="101">
        <v>2.01654344</v>
      </c>
      <c r="C22" s="101">
        <v>2.2595362799999998</v>
      </c>
      <c r="D22" s="101">
        <v>4.1975669500000006</v>
      </c>
      <c r="E22" s="101">
        <v>4.6350948799999996</v>
      </c>
      <c r="F22" s="101">
        <v>2.6098394200000001</v>
      </c>
      <c r="G22" s="101">
        <v>3.0562105800000001</v>
      </c>
      <c r="H22" s="101">
        <v>3.1825984199999997</v>
      </c>
      <c r="I22" s="101">
        <v>6.5632296500000002</v>
      </c>
      <c r="J22" s="101">
        <v>5.3182900399999999</v>
      </c>
      <c r="K22" s="101">
        <v>3.7036519999999999</v>
      </c>
      <c r="L22" s="101">
        <v>3.1808536899999997</v>
      </c>
      <c r="M22" s="101">
        <v>2.9400227700000001</v>
      </c>
      <c r="N22" s="551">
        <v>43.663438119999995</v>
      </c>
      <c r="O22" s="634"/>
      <c r="P22" s="1070"/>
    </row>
    <row r="23" spans="1:16" ht="15" customHeight="1">
      <c r="A23" s="165" t="s">
        <v>1450</v>
      </c>
      <c r="B23" s="1127">
        <v>9.9842600000000004E-2</v>
      </c>
      <c r="C23" s="1127">
        <v>9.9842600000000004E-2</v>
      </c>
      <c r="D23" s="1127">
        <v>0.10217739999999999</v>
      </c>
      <c r="E23" s="1127">
        <v>0.10217739999999999</v>
      </c>
      <c r="F23" s="1127">
        <v>0.10217739999999999</v>
      </c>
      <c r="G23" s="1127">
        <v>0.10217739999999999</v>
      </c>
      <c r="H23" s="1127">
        <v>0.10217739999999999</v>
      </c>
      <c r="I23" s="1127">
        <v>0.10217739999999999</v>
      </c>
      <c r="J23" s="1127">
        <v>0.10217739999999999</v>
      </c>
      <c r="K23" s="1127">
        <v>5.1088699999999994E-2</v>
      </c>
      <c r="L23" s="1127">
        <v>5.1088699999999994E-2</v>
      </c>
      <c r="M23" s="1127">
        <v>5.1088699999999994E-2</v>
      </c>
      <c r="N23" s="551">
        <v>1.0681930999999998</v>
      </c>
      <c r="O23" s="634"/>
      <c r="P23" s="1070"/>
    </row>
    <row r="24" spans="1:16" ht="15" customHeight="1">
      <c r="A24" s="1489" t="s">
        <v>1315</v>
      </c>
      <c r="B24" s="1127">
        <v>5.0808500000000005E-3</v>
      </c>
      <c r="C24" s="1127">
        <v>9.5400699999999995E-3</v>
      </c>
      <c r="D24" s="1127">
        <v>1.0000000000000001E-5</v>
      </c>
      <c r="E24" s="1127">
        <v>7.0476000000000002E-4</v>
      </c>
      <c r="F24" s="1127">
        <v>2.3453999999999999E-4</v>
      </c>
      <c r="G24" s="1127">
        <v>1.53119E-3</v>
      </c>
      <c r="H24" s="1127">
        <v>1.6892999999999999E-3</v>
      </c>
      <c r="I24" s="1127">
        <v>1.135914E-2</v>
      </c>
      <c r="J24" s="1127">
        <v>7.0398199999999996E-3</v>
      </c>
      <c r="K24" s="1127">
        <v>3.4739599999999999E-3</v>
      </c>
      <c r="L24" s="1127">
        <v>2.3474000000000002E-4</v>
      </c>
      <c r="M24" s="1127">
        <v>3.3018660000000005E-2</v>
      </c>
      <c r="N24" s="551">
        <v>7.3917029999999995E-2</v>
      </c>
      <c r="O24" s="634"/>
      <c r="P24" s="1070"/>
    </row>
    <row r="25" spans="1:16" ht="15" customHeight="1">
      <c r="A25" s="1489" t="s">
        <v>1316</v>
      </c>
      <c r="B25" s="1127">
        <v>5.0808500000000005E-3</v>
      </c>
      <c r="C25" s="1127">
        <v>9.5400699999999995E-3</v>
      </c>
      <c r="D25" s="1127">
        <v>1.0000000000000001E-5</v>
      </c>
      <c r="E25" s="1127">
        <v>7.0476000000000002E-4</v>
      </c>
      <c r="F25" s="1127">
        <v>2.3453999999999999E-4</v>
      </c>
      <c r="G25" s="1127">
        <v>1.53119E-3</v>
      </c>
      <c r="H25" s="1127">
        <v>1.6892999999999999E-3</v>
      </c>
      <c r="I25" s="1127">
        <v>1.135914E-2</v>
      </c>
      <c r="J25" s="1127">
        <v>7.0398199999999996E-3</v>
      </c>
      <c r="K25" s="1127">
        <v>3.4739599999999999E-3</v>
      </c>
      <c r="L25" s="1127">
        <v>2.3474000000000002E-4</v>
      </c>
      <c r="M25" s="1127">
        <v>3.3018660000000005E-2</v>
      </c>
      <c r="N25" s="551">
        <v>7.3917029999999995E-2</v>
      </c>
      <c r="O25" s="634"/>
      <c r="P25" s="1070"/>
    </row>
    <row r="26" spans="1:16" ht="15" customHeight="1">
      <c r="A26" s="1489" t="s">
        <v>1317</v>
      </c>
      <c r="B26" s="1127">
        <v>5.0808500000000005E-3</v>
      </c>
      <c r="C26" s="1127">
        <v>9.5400699999999995E-3</v>
      </c>
      <c r="D26" s="1127">
        <v>1.0000000000000001E-5</v>
      </c>
      <c r="E26" s="1127">
        <v>7.0476000000000002E-4</v>
      </c>
      <c r="F26" s="1127">
        <v>2.3453999999999999E-4</v>
      </c>
      <c r="G26" s="1127">
        <v>1.53119E-3</v>
      </c>
      <c r="H26" s="1127">
        <v>1.6892999999999999E-3</v>
      </c>
      <c r="I26" s="1127">
        <v>1.135914E-2</v>
      </c>
      <c r="J26" s="1127">
        <v>7.0398199999999996E-3</v>
      </c>
      <c r="K26" s="1127">
        <v>3.4739599999999999E-3</v>
      </c>
      <c r="L26" s="1127">
        <v>2.3474000000000002E-4</v>
      </c>
      <c r="M26" s="1127">
        <v>3.3018660000000005E-2</v>
      </c>
      <c r="N26" s="551">
        <v>7.3917029999999995E-2</v>
      </c>
      <c r="O26" s="634"/>
      <c r="P26" s="1070"/>
    </row>
    <row r="27" spans="1:16" s="73" customFormat="1" ht="15" customHeight="1">
      <c r="A27" s="402" t="s">
        <v>1323</v>
      </c>
      <c r="B27" s="554">
        <v>0.38780675999999997</v>
      </c>
      <c r="C27" s="554">
        <v>0.49130700000000005</v>
      </c>
      <c r="D27" s="554">
        <v>0.52960192000000006</v>
      </c>
      <c r="E27" s="554">
        <v>0.58252130999999996</v>
      </c>
      <c r="F27" s="554">
        <v>0.66125297999999999</v>
      </c>
      <c r="G27" s="554">
        <v>0.41294963000000001</v>
      </c>
      <c r="H27" s="554">
        <v>0.44373222000000001</v>
      </c>
      <c r="I27" s="554">
        <v>0.59682839999999993</v>
      </c>
      <c r="J27" s="554">
        <v>0.54353680999999998</v>
      </c>
      <c r="K27" s="554">
        <v>0.39020887000000004</v>
      </c>
      <c r="L27" s="554">
        <v>0.55678549999999993</v>
      </c>
      <c r="M27" s="554">
        <v>0.92214114000000003</v>
      </c>
      <c r="N27" s="554">
        <v>6.518672539999999</v>
      </c>
      <c r="O27" s="635"/>
      <c r="P27" s="1284"/>
    </row>
    <row r="28" spans="1:16" s="73" customFormat="1" ht="15" customHeight="1">
      <c r="A28" s="1488" t="s">
        <v>203</v>
      </c>
      <c r="B28" s="101">
        <v>5.0808500000000005E-3</v>
      </c>
      <c r="C28" s="101">
        <v>9.5400699999999995E-3</v>
      </c>
      <c r="D28" s="101">
        <v>1.0000000000000001E-5</v>
      </c>
      <c r="E28" s="101">
        <v>7.0476000000000002E-4</v>
      </c>
      <c r="F28" s="101">
        <v>2.3453999999999999E-4</v>
      </c>
      <c r="G28" s="101">
        <v>1.53119E-3</v>
      </c>
      <c r="H28" s="101">
        <v>1.6892999999999999E-3</v>
      </c>
      <c r="I28" s="101">
        <v>1.135914E-2</v>
      </c>
      <c r="J28" s="101">
        <v>7.0398199999999996E-3</v>
      </c>
      <c r="K28" s="101">
        <v>3.4739599999999999E-3</v>
      </c>
      <c r="L28" s="101">
        <v>2.3474000000000002E-4</v>
      </c>
      <c r="M28" s="101">
        <v>3.3018660000000005E-2</v>
      </c>
      <c r="N28" s="551">
        <v>7.3917029999999995E-2</v>
      </c>
      <c r="O28" s="635"/>
      <c r="P28" s="1284"/>
    </row>
    <row r="29" spans="1:16" s="73" customFormat="1" ht="15" customHeight="1">
      <c r="A29" s="1488" t="s">
        <v>1456</v>
      </c>
      <c r="B29" s="101">
        <v>1.0161620000000001E-2</v>
      </c>
      <c r="C29" s="101">
        <v>1.9079990000000002E-2</v>
      </c>
      <c r="D29" s="101">
        <v>1.0000000000000001E-5</v>
      </c>
      <c r="E29" s="101">
        <v>1.4095799999999999E-3</v>
      </c>
      <c r="F29" s="101">
        <v>4.6906999999999998E-4</v>
      </c>
      <c r="G29" s="101">
        <v>3.0624699999999999E-3</v>
      </c>
      <c r="H29" s="101">
        <v>3.3786199999999997E-3</v>
      </c>
      <c r="I29" s="101">
        <v>2.9949139999999999E-2</v>
      </c>
      <c r="J29" s="101">
        <v>1.4079370000000001E-2</v>
      </c>
      <c r="K29" s="101">
        <v>6.9478700000000001E-3</v>
      </c>
      <c r="L29" s="101">
        <v>4.6951999999999996E-4</v>
      </c>
      <c r="M29" s="101">
        <v>6.6037390000000001E-2</v>
      </c>
      <c r="N29" s="551">
        <v>0.15505463999999999</v>
      </c>
      <c r="O29" s="635"/>
      <c r="P29" s="1284"/>
    </row>
    <row r="30" spans="1:16" s="73" customFormat="1" ht="15" customHeight="1">
      <c r="A30" s="1488" t="s">
        <v>193</v>
      </c>
      <c r="B30" s="101">
        <v>1.0161700000000001E-2</v>
      </c>
      <c r="C30" s="101">
        <v>1.9080139999999999E-2</v>
      </c>
      <c r="D30" s="101">
        <v>1.0000000000000001E-5</v>
      </c>
      <c r="E30" s="101">
        <v>1.40952E-3</v>
      </c>
      <c r="F30" s="101">
        <v>4.6907999999999997E-4</v>
      </c>
      <c r="G30" s="101">
        <v>3.06238E-3</v>
      </c>
      <c r="H30" s="101">
        <v>3.3785999999999998E-3</v>
      </c>
      <c r="I30" s="101">
        <v>0.11783492999999999</v>
      </c>
      <c r="J30" s="101">
        <v>1.4079639999999999E-2</v>
      </c>
      <c r="K30" s="101">
        <v>6.9479199999999998E-3</v>
      </c>
      <c r="L30" s="101">
        <v>4.6948000000000004E-4</v>
      </c>
      <c r="M30" s="101">
        <v>6.603732000000001E-2</v>
      </c>
      <c r="N30" s="551">
        <v>0.24294071</v>
      </c>
      <c r="O30" s="635"/>
      <c r="P30" s="1284"/>
    </row>
    <row r="31" spans="1:16" s="73" customFormat="1" ht="15" customHeight="1">
      <c r="A31" s="1488" t="s">
        <v>1340</v>
      </c>
      <c r="B31" s="101">
        <v>4.379487E-2</v>
      </c>
      <c r="C31" s="101">
        <v>0.15711192000000002</v>
      </c>
      <c r="D31" s="101">
        <v>0.10757095</v>
      </c>
      <c r="E31" s="101">
        <v>9.5539330000000006E-2</v>
      </c>
      <c r="F31" s="101">
        <v>0.17168042999999999</v>
      </c>
      <c r="G31" s="101">
        <v>0.10397110000000001</v>
      </c>
      <c r="H31" s="101">
        <v>0.10638252000000001</v>
      </c>
      <c r="I31" s="101">
        <v>9.9948929999999991E-2</v>
      </c>
      <c r="J31" s="101">
        <v>5.1947239999999999E-2</v>
      </c>
      <c r="K31" s="101">
        <v>7.5684970000000004E-2</v>
      </c>
      <c r="L31" s="101">
        <v>0.13629226999999999</v>
      </c>
      <c r="M31" s="101">
        <v>6.5514019999999992E-2</v>
      </c>
      <c r="N31" s="551">
        <v>1.21543855</v>
      </c>
      <c r="O31" s="635"/>
      <c r="P31" s="1284"/>
    </row>
    <row r="32" spans="1:16" ht="15" customHeight="1">
      <c r="A32" s="1488" t="s">
        <v>1846</v>
      </c>
      <c r="B32" s="101">
        <v>0.10962</v>
      </c>
      <c r="C32" s="101">
        <v>0.11218500000000001</v>
      </c>
      <c r="D32" s="101">
        <v>0.11218500000000001</v>
      </c>
      <c r="E32" s="101">
        <v>0.11218500000000001</v>
      </c>
      <c r="F32" s="101">
        <v>0.11218500000000001</v>
      </c>
      <c r="G32" s="101">
        <v>0.11218500000000001</v>
      </c>
      <c r="H32" s="101">
        <v>0.11218500000000001</v>
      </c>
      <c r="I32" s="101">
        <v>0.11218500000000001</v>
      </c>
      <c r="J32" s="101">
        <v>0.11218500000000001</v>
      </c>
      <c r="K32" s="101">
        <v>0.11218500000000001</v>
      </c>
      <c r="L32" s="101">
        <v>0.11218500000000001</v>
      </c>
      <c r="M32" s="101">
        <v>0.14957999999999999</v>
      </c>
      <c r="N32" s="551">
        <v>1.3810499999999999</v>
      </c>
      <c r="O32" s="634"/>
      <c r="P32" s="1070"/>
    </row>
    <row r="33" spans="1:16" ht="15" customHeight="1">
      <c r="A33" s="1488" t="s">
        <v>1847</v>
      </c>
      <c r="B33" s="101">
        <v>0.10495369</v>
      </c>
      <c r="C33" s="101">
        <v>7.8067890000000001E-2</v>
      </c>
      <c r="D33" s="101">
        <v>0.13220679000000002</v>
      </c>
      <c r="E33" s="101">
        <v>0.21254801999999998</v>
      </c>
      <c r="F33" s="101">
        <v>0.18281317999999999</v>
      </c>
      <c r="G33" s="101">
        <v>3.4059289999999999E-2</v>
      </c>
      <c r="H33" s="101">
        <v>0.10474111</v>
      </c>
      <c r="I33" s="101">
        <v>0.12280379</v>
      </c>
      <c r="J33" s="101">
        <v>0.20124706000000001</v>
      </c>
      <c r="K33" s="101">
        <v>2.9624999999999999E-2</v>
      </c>
      <c r="L33" s="101">
        <v>4.4926269999999997E-2</v>
      </c>
      <c r="M33" s="101">
        <v>0.28283884000000004</v>
      </c>
      <c r="N33" s="551">
        <v>1.53083093</v>
      </c>
      <c r="O33" s="634"/>
      <c r="P33" s="1070"/>
    </row>
    <row r="34" spans="1:16" ht="15" customHeight="1">
      <c r="A34" s="102" t="s">
        <v>612</v>
      </c>
      <c r="B34" s="1490">
        <v>0.10403403</v>
      </c>
      <c r="C34" s="1490">
        <v>9.6241989999999999E-2</v>
      </c>
      <c r="D34" s="1490">
        <v>0.17760918000000001</v>
      </c>
      <c r="E34" s="1490">
        <v>0.15872510000000001</v>
      </c>
      <c r="F34" s="1490">
        <v>0.19340167999999999</v>
      </c>
      <c r="G34" s="1490">
        <v>0.1550782</v>
      </c>
      <c r="H34" s="1490">
        <v>0.11197707</v>
      </c>
      <c r="I34" s="1490">
        <v>0.10274747000000001</v>
      </c>
      <c r="J34" s="1490">
        <v>0.14295868</v>
      </c>
      <c r="K34" s="1490">
        <v>0.15534415000000001</v>
      </c>
      <c r="L34" s="1490">
        <v>0.26220821999999999</v>
      </c>
      <c r="M34" s="1490">
        <v>0.25911490999999998</v>
      </c>
      <c r="N34" s="551">
        <v>1.9194406799999997</v>
      </c>
      <c r="O34" s="634"/>
      <c r="P34" s="1070"/>
    </row>
    <row r="35" spans="1:16" ht="15" customHeight="1">
      <c r="A35" s="402" t="s">
        <v>1321</v>
      </c>
      <c r="B35" s="100">
        <v>0.15687665000000001</v>
      </c>
      <c r="C35" s="100">
        <v>0.21084410999999997</v>
      </c>
      <c r="D35" s="100">
        <v>0.28836162999999998</v>
      </c>
      <c r="E35" s="100">
        <v>0.26771393999999998</v>
      </c>
      <c r="F35" s="100">
        <v>0.16536934</v>
      </c>
      <c r="G35" s="100">
        <v>0.15098963000000001</v>
      </c>
      <c r="H35" s="100">
        <v>0.15122331</v>
      </c>
      <c r="I35" s="100">
        <v>0.49039352000000003</v>
      </c>
      <c r="J35" s="100">
        <v>0.89390599000000004</v>
      </c>
      <c r="K35" s="100">
        <v>0.97380363000000003</v>
      </c>
      <c r="L35" s="100">
        <v>0.98642335999999997</v>
      </c>
      <c r="M35" s="100">
        <v>0.35447825999999999</v>
      </c>
      <c r="N35" s="554">
        <v>5.0903833699999996</v>
      </c>
      <c r="O35" s="634"/>
      <c r="P35" s="1070"/>
    </row>
    <row r="36" spans="1:16" ht="15" customHeight="1">
      <c r="A36" s="243" t="s">
        <v>422</v>
      </c>
      <c r="B36" s="554">
        <v>3.3565689799999996</v>
      </c>
      <c r="C36" s="554">
        <v>10.064823410000002</v>
      </c>
      <c r="D36" s="554">
        <v>16.09859715</v>
      </c>
      <c r="E36" s="554">
        <v>18.340508250000003</v>
      </c>
      <c r="F36" s="554">
        <v>7.5640731700000003</v>
      </c>
      <c r="G36" s="554">
        <v>8.0576292800000004</v>
      </c>
      <c r="H36" s="554">
        <v>7.0762221900000002</v>
      </c>
      <c r="I36" s="554">
        <v>7.7106008499999996</v>
      </c>
      <c r="J36" s="554">
        <v>11.424254869999999</v>
      </c>
      <c r="K36" s="554">
        <v>12.040231440000001</v>
      </c>
      <c r="L36" s="554">
        <v>12.974113809999999</v>
      </c>
      <c r="M36" s="554">
        <v>9.7773807799999979</v>
      </c>
      <c r="N36" s="554">
        <v>124.48500417999999</v>
      </c>
      <c r="O36" s="634"/>
      <c r="P36" s="1070"/>
    </row>
    <row r="37" spans="1:16" ht="15" customHeight="1">
      <c r="A37" s="1385" t="s">
        <v>195</v>
      </c>
      <c r="B37" s="101">
        <v>2.0216944400000001</v>
      </c>
      <c r="C37" s="101">
        <v>5.1341054900000005</v>
      </c>
      <c r="D37" s="101">
        <v>10.88730612</v>
      </c>
      <c r="E37" s="101">
        <v>3.7342305200000001</v>
      </c>
      <c r="F37" s="101">
        <v>4.0494097199999999</v>
      </c>
      <c r="G37" s="101">
        <v>5.9198410800000003</v>
      </c>
      <c r="H37" s="101">
        <v>4.9045221799999998</v>
      </c>
      <c r="I37" s="101">
        <v>3.7409120699999998</v>
      </c>
      <c r="J37" s="101">
        <v>5.6715769000000007</v>
      </c>
      <c r="K37" s="101">
        <v>5.5959491300000002</v>
      </c>
      <c r="L37" s="101">
        <v>6.7493581300000001</v>
      </c>
      <c r="M37" s="101">
        <v>7.1275588799999996</v>
      </c>
      <c r="N37" s="551">
        <v>65.536464659999993</v>
      </c>
      <c r="O37" s="634"/>
      <c r="P37" s="1070"/>
    </row>
    <row r="38" spans="1:16" ht="15" customHeight="1">
      <c r="A38" s="917" t="s">
        <v>1318</v>
      </c>
      <c r="B38" s="101">
        <v>0.71036712999999996</v>
      </c>
      <c r="C38" s="101">
        <v>0.97333518000000008</v>
      </c>
      <c r="D38" s="101">
        <v>1.66443016</v>
      </c>
      <c r="E38" s="101">
        <v>12.384869720000001</v>
      </c>
      <c r="F38" s="101">
        <v>1.8448000900000001</v>
      </c>
      <c r="G38" s="101">
        <v>0.7183351899999999</v>
      </c>
      <c r="H38" s="101">
        <v>0.90980112000000002</v>
      </c>
      <c r="I38" s="101">
        <v>1.0002103499999999</v>
      </c>
      <c r="J38" s="101">
        <v>1.41135302</v>
      </c>
      <c r="K38" s="101">
        <v>4.9454996600000003</v>
      </c>
      <c r="L38" s="101">
        <v>1.68943296</v>
      </c>
      <c r="M38" s="101">
        <v>0.68719406999999999</v>
      </c>
      <c r="N38" s="551">
        <v>28.939628650000003</v>
      </c>
      <c r="O38" s="634"/>
      <c r="P38" s="1070"/>
    </row>
    <row r="39" spans="1:16" ht="15" customHeight="1">
      <c r="A39" s="980" t="s">
        <v>1319</v>
      </c>
      <c r="B39" s="101">
        <v>0.11774956</v>
      </c>
      <c r="C39" s="101">
        <v>2.6393221600000003</v>
      </c>
      <c r="D39" s="101">
        <v>2.1676821099999999</v>
      </c>
      <c r="E39" s="101">
        <v>0.7019881</v>
      </c>
      <c r="F39" s="101">
        <v>0.35324384999999997</v>
      </c>
      <c r="G39" s="101">
        <v>0.55132703999999999</v>
      </c>
      <c r="H39" s="101">
        <v>0.12040894000000001</v>
      </c>
      <c r="I39" s="101">
        <v>0.62796693999999997</v>
      </c>
      <c r="J39" s="101">
        <v>2.7294952799999996</v>
      </c>
      <c r="K39" s="101">
        <v>0.36528611999999999</v>
      </c>
      <c r="L39" s="101">
        <v>0.11119824</v>
      </c>
      <c r="M39" s="101">
        <v>0.26569971999999997</v>
      </c>
      <c r="N39" s="551">
        <v>10.751368060000003</v>
      </c>
      <c r="O39" s="634"/>
      <c r="P39" s="1070"/>
    </row>
    <row r="40" spans="1:16" ht="15" customHeight="1">
      <c r="A40" s="917" t="s">
        <v>1326</v>
      </c>
      <c r="B40" s="101">
        <v>0.11969152000000001</v>
      </c>
      <c r="C40" s="101">
        <v>0.47106130000000002</v>
      </c>
      <c r="D40" s="101">
        <v>0.22674849</v>
      </c>
      <c r="E40" s="101">
        <v>0.39974757999999999</v>
      </c>
      <c r="F40" s="101">
        <v>0.20958028000000001</v>
      </c>
      <c r="G40" s="101">
        <v>0.23277442000000001</v>
      </c>
      <c r="H40" s="101">
        <v>0.36282440000000005</v>
      </c>
      <c r="I40" s="101">
        <v>1.2896092699999999</v>
      </c>
      <c r="J40" s="101">
        <v>0.48718336000000001</v>
      </c>
      <c r="K40" s="101">
        <v>1.1241959999999999E-2</v>
      </c>
      <c r="L40" s="101">
        <v>2.3324230799999999</v>
      </c>
      <c r="M40" s="101">
        <v>0.27664556000000001</v>
      </c>
      <c r="N40" s="551">
        <v>6.4195312199999996</v>
      </c>
      <c r="O40" s="634"/>
      <c r="P40" s="1070"/>
    </row>
    <row r="41" spans="1:16" ht="15" customHeight="1">
      <c r="A41" s="437" t="s">
        <v>491</v>
      </c>
      <c r="B41" s="101">
        <v>5.2166459999999998E-2</v>
      </c>
      <c r="C41" s="101">
        <v>8.9452110000000001E-2</v>
      </c>
      <c r="D41" s="101">
        <v>5.186292E-2</v>
      </c>
      <c r="E41" s="101">
        <v>6.1116169999999997E-2</v>
      </c>
      <c r="F41" s="101">
        <v>2.7134150000000003E-2</v>
      </c>
      <c r="G41" s="101">
        <v>4.4112489999999997E-2</v>
      </c>
      <c r="H41" s="101">
        <v>2.2713299999999999E-2</v>
      </c>
      <c r="I41" s="101">
        <v>7.7257100000000009E-2</v>
      </c>
      <c r="J41" s="101">
        <v>8.8056830000000003E-2</v>
      </c>
      <c r="K41" s="101">
        <v>4.755972E-2</v>
      </c>
      <c r="L41" s="101">
        <v>1.5661680000000001E-2</v>
      </c>
      <c r="M41" s="101">
        <v>7.3864740000000012E-2</v>
      </c>
      <c r="N41" s="551">
        <v>0.65095767000000004</v>
      </c>
      <c r="O41" s="634"/>
      <c r="P41" s="1070"/>
    </row>
    <row r="42" spans="1:16" ht="15" customHeight="1">
      <c r="A42" s="437" t="s">
        <v>1448</v>
      </c>
      <c r="B42" s="101">
        <v>1.2999999999999999E-2</v>
      </c>
      <c r="C42" s="101">
        <v>3.9E-2</v>
      </c>
      <c r="D42" s="101">
        <v>0.10199999999999999</v>
      </c>
      <c r="E42" s="101">
        <v>0.01</v>
      </c>
      <c r="F42" s="101">
        <v>1.4E-2</v>
      </c>
      <c r="G42" s="101">
        <v>1.6500000000000001E-2</v>
      </c>
      <c r="H42" s="101">
        <v>0.17299999999999999</v>
      </c>
      <c r="I42" s="101">
        <v>4.1050000000000003E-2</v>
      </c>
      <c r="J42" s="101">
        <v>1.9E-2</v>
      </c>
      <c r="K42" s="101">
        <v>5.3999999999999999E-2</v>
      </c>
      <c r="L42" s="101">
        <v>8.0000000000000002E-3</v>
      </c>
      <c r="M42" s="101">
        <v>2.4E-2</v>
      </c>
      <c r="N42" s="551">
        <v>0.51354999999999995</v>
      </c>
      <c r="O42" s="634"/>
      <c r="P42" s="1070"/>
    </row>
    <row r="43" spans="1:16" s="73" customFormat="1" ht="15" customHeight="1">
      <c r="A43" s="402" t="s">
        <v>1320</v>
      </c>
      <c r="B43" s="554">
        <v>0.32189986999999998</v>
      </c>
      <c r="C43" s="554">
        <v>0.71854717000000001</v>
      </c>
      <c r="D43" s="554">
        <v>0.99856734999999996</v>
      </c>
      <c r="E43" s="554">
        <v>1.04855616</v>
      </c>
      <c r="F43" s="554">
        <v>1.0659050800000001</v>
      </c>
      <c r="G43" s="554">
        <v>0.57473906000000008</v>
      </c>
      <c r="H43" s="554">
        <v>0.58295224999999995</v>
      </c>
      <c r="I43" s="554">
        <v>0.93359512</v>
      </c>
      <c r="J43" s="554">
        <v>1.01758948</v>
      </c>
      <c r="K43" s="554">
        <v>1.0206948499999999</v>
      </c>
      <c r="L43" s="554">
        <v>2.0680397199999998</v>
      </c>
      <c r="M43" s="554">
        <v>1.3224178100000001</v>
      </c>
      <c r="N43" s="554">
        <v>11.673503919999998</v>
      </c>
      <c r="O43" s="635"/>
      <c r="P43" s="1284"/>
    </row>
    <row r="44" spans="1:16" ht="15" customHeight="1">
      <c r="A44" s="243" t="s">
        <v>1322</v>
      </c>
      <c r="B44" s="554">
        <v>7.0882278100000002</v>
      </c>
      <c r="C44" s="554">
        <v>18.199818190000002</v>
      </c>
      <c r="D44" s="554">
        <v>15.79385184</v>
      </c>
      <c r="E44" s="554">
        <v>12.445062579999998</v>
      </c>
      <c r="F44" s="554">
        <v>13.25488352</v>
      </c>
      <c r="G44" s="554">
        <v>11.98713107</v>
      </c>
      <c r="H44" s="554">
        <v>8.2413809499999999</v>
      </c>
      <c r="I44" s="554">
        <v>11.737473450000001</v>
      </c>
      <c r="J44" s="554">
        <v>12.22322905</v>
      </c>
      <c r="K44" s="554">
        <v>9.8616003499999998</v>
      </c>
      <c r="L44" s="554">
        <v>8.0574730399999996</v>
      </c>
      <c r="M44" s="554">
        <v>10.798633820000001</v>
      </c>
      <c r="N44" s="554">
        <v>139.68876567000001</v>
      </c>
      <c r="O44" s="634"/>
      <c r="P44" s="1070"/>
    </row>
    <row r="45" spans="1:16" ht="15" customHeight="1">
      <c r="A45" s="73" t="s">
        <v>1327</v>
      </c>
      <c r="B45" s="554">
        <v>6.5160634800000006</v>
      </c>
      <c r="C45" s="554">
        <v>17.110785940000003</v>
      </c>
      <c r="D45" s="554">
        <v>14.804267490000001</v>
      </c>
      <c r="E45" s="554">
        <v>11.54354908</v>
      </c>
      <c r="F45" s="554">
        <v>12.30782705</v>
      </c>
      <c r="G45" s="554">
        <v>11.25592928</v>
      </c>
      <c r="H45" s="554">
        <v>7.5365272000000001</v>
      </c>
      <c r="I45" s="554">
        <v>10.747256220000001</v>
      </c>
      <c r="J45" s="554">
        <v>11.16806998</v>
      </c>
      <c r="K45" s="554">
        <v>8.8582288499999997</v>
      </c>
      <c r="L45" s="554">
        <v>6.9824170199999998</v>
      </c>
      <c r="M45" s="554">
        <v>9.8256206600000002</v>
      </c>
      <c r="N45" s="554">
        <v>128.65654225</v>
      </c>
      <c r="O45" s="634"/>
      <c r="P45" s="1070"/>
    </row>
    <row r="46" spans="1:16" ht="15" customHeight="1">
      <c r="A46" s="393" t="s">
        <v>490</v>
      </c>
      <c r="B46" s="101">
        <v>6.5160634800000006</v>
      </c>
      <c r="C46" s="101">
        <v>17.110785940000003</v>
      </c>
      <c r="D46" s="101">
        <v>14.804267490000001</v>
      </c>
      <c r="E46" s="101">
        <v>11.54354908</v>
      </c>
      <c r="F46" s="101">
        <v>12.30782705</v>
      </c>
      <c r="G46" s="101">
        <v>11.25592928</v>
      </c>
      <c r="H46" s="101">
        <v>7.5365272000000001</v>
      </c>
      <c r="I46" s="101">
        <v>10.747256220000001</v>
      </c>
      <c r="J46" s="101">
        <v>11.16806998</v>
      </c>
      <c r="K46" s="101">
        <v>8.8582288499999997</v>
      </c>
      <c r="L46" s="101">
        <v>6.9824170199999998</v>
      </c>
      <c r="M46" s="101">
        <v>9.8256206600000002</v>
      </c>
      <c r="N46" s="551">
        <v>128.65654225</v>
      </c>
      <c r="O46" s="634"/>
      <c r="P46" s="1070"/>
    </row>
    <row r="47" spans="1:16" ht="15" customHeight="1">
      <c r="A47" s="206" t="s">
        <v>1328</v>
      </c>
      <c r="B47" s="101">
        <v>0.14707460999999999</v>
      </c>
      <c r="C47" s="101">
        <v>0.21387681</v>
      </c>
      <c r="D47" s="101">
        <v>0.15435662999999999</v>
      </c>
      <c r="E47" s="101">
        <v>0.14616736</v>
      </c>
      <c r="F47" s="101">
        <v>0.15566716</v>
      </c>
      <c r="G47" s="101">
        <v>0.1610586</v>
      </c>
      <c r="H47" s="101">
        <v>0.15918826</v>
      </c>
      <c r="I47" s="101">
        <v>0.15765941</v>
      </c>
      <c r="J47" s="101">
        <v>0.15929835999999997</v>
      </c>
      <c r="K47" s="101">
        <v>0.15705495</v>
      </c>
      <c r="L47" s="101">
        <v>0.10969971000000001</v>
      </c>
      <c r="M47" s="101">
        <v>0.1223113</v>
      </c>
      <c r="N47" s="101">
        <v>1.8434131600000001</v>
      </c>
      <c r="O47" s="634"/>
      <c r="P47" s="1070"/>
    </row>
    <row r="48" spans="1:16" ht="15" customHeight="1">
      <c r="A48" s="338" t="s">
        <v>231</v>
      </c>
      <c r="B48" s="101">
        <v>0.14707460999999999</v>
      </c>
      <c r="C48" s="101">
        <v>0.21387681</v>
      </c>
      <c r="D48" s="101">
        <v>0.15435662999999999</v>
      </c>
      <c r="E48" s="101">
        <v>0.14616736</v>
      </c>
      <c r="F48" s="101">
        <v>0.15566716</v>
      </c>
      <c r="G48" s="101">
        <v>0.1610586</v>
      </c>
      <c r="H48" s="101">
        <v>0.15918826</v>
      </c>
      <c r="I48" s="101">
        <v>0.15765941</v>
      </c>
      <c r="J48" s="101">
        <v>0.15929835999999997</v>
      </c>
      <c r="K48" s="101">
        <v>0.15705495</v>
      </c>
      <c r="L48" s="101">
        <v>0.10969971000000001</v>
      </c>
      <c r="M48" s="101">
        <v>0.1223113</v>
      </c>
      <c r="N48" s="551">
        <v>1.8434131600000001</v>
      </c>
      <c r="O48" s="634"/>
      <c r="P48" s="1070"/>
    </row>
    <row r="49" spans="1:16" ht="15" customHeight="1">
      <c r="A49" s="394" t="s">
        <v>200</v>
      </c>
      <c r="B49" s="554">
        <v>0.30257441000000002</v>
      </c>
      <c r="C49" s="554">
        <v>0.69825211999999992</v>
      </c>
      <c r="D49" s="554">
        <v>0.48569757000000002</v>
      </c>
      <c r="E49" s="554">
        <v>0.60842050000000003</v>
      </c>
      <c r="F49" s="554">
        <v>0.74179876</v>
      </c>
      <c r="G49" s="554">
        <v>0.48628267999999997</v>
      </c>
      <c r="H49" s="554">
        <v>0.48223188</v>
      </c>
      <c r="I49" s="554">
        <v>0.45240200000000003</v>
      </c>
      <c r="J49" s="554">
        <v>0.26178488</v>
      </c>
      <c r="K49" s="554">
        <v>0.37380975999999999</v>
      </c>
      <c r="L49" s="554">
        <v>0.64364684999999999</v>
      </c>
      <c r="M49" s="554">
        <v>0.48852929</v>
      </c>
      <c r="N49" s="554">
        <v>6.0254306999999994</v>
      </c>
      <c r="O49" s="634"/>
      <c r="P49" s="1070"/>
    </row>
    <row r="50" spans="1:16" ht="15" customHeight="1">
      <c r="A50" s="393" t="s">
        <v>232</v>
      </c>
      <c r="B50" s="101">
        <v>9.3200000000000005E-2</v>
      </c>
      <c r="C50" s="101">
        <v>4.8800000000000003E-2</v>
      </c>
      <c r="D50" s="101">
        <v>2.1700000000000001E-2</v>
      </c>
      <c r="E50" s="101">
        <v>5.1000000000000004E-3</v>
      </c>
      <c r="F50" s="101">
        <v>1.6500000000000001E-2</v>
      </c>
      <c r="G50" s="101">
        <v>2.4899999999999999E-2</v>
      </c>
      <c r="H50" s="101">
        <v>1.38E-2</v>
      </c>
      <c r="I50" s="101">
        <v>8.0000000000000002E-3</v>
      </c>
      <c r="J50" s="101">
        <v>8.5000000000000006E-3</v>
      </c>
      <c r="K50" s="101">
        <v>2.69E-2</v>
      </c>
      <c r="L50" s="101">
        <v>5.2699999999999997E-2</v>
      </c>
      <c r="M50" s="101">
        <v>0.1822</v>
      </c>
      <c r="N50" s="551">
        <v>0.50230000000000008</v>
      </c>
      <c r="O50" s="634"/>
      <c r="P50" s="1070"/>
    </row>
    <row r="51" spans="1:16" ht="15" customHeight="1">
      <c r="A51" s="330" t="s">
        <v>1381</v>
      </c>
      <c r="B51" s="101">
        <v>0.20937441000000001</v>
      </c>
      <c r="C51" s="101">
        <v>0.64945211999999997</v>
      </c>
      <c r="D51" s="101">
        <v>0.46399757000000003</v>
      </c>
      <c r="E51" s="101">
        <v>0.60332050000000004</v>
      </c>
      <c r="F51" s="101">
        <v>0.72529876000000004</v>
      </c>
      <c r="G51" s="101">
        <v>0.46138267999999999</v>
      </c>
      <c r="H51" s="101">
        <v>0.46843188000000002</v>
      </c>
      <c r="I51" s="101">
        <v>0.44440200000000002</v>
      </c>
      <c r="J51" s="101">
        <v>0.25328487999999999</v>
      </c>
      <c r="K51" s="101">
        <v>0.34690976000000001</v>
      </c>
      <c r="L51" s="101">
        <v>0.59094685000000002</v>
      </c>
      <c r="M51" s="101">
        <v>0.30632928999999998</v>
      </c>
      <c r="N51" s="551">
        <v>5.5231306999999994</v>
      </c>
      <c r="O51" s="634"/>
      <c r="P51" s="1070"/>
    </row>
    <row r="52" spans="1:16" ht="15" customHeight="1">
      <c r="A52" s="402" t="s">
        <v>1331</v>
      </c>
      <c r="B52" s="100">
        <v>0.12251531</v>
      </c>
      <c r="C52" s="1355">
        <v>0.17690332</v>
      </c>
      <c r="D52" s="100">
        <v>0.34953015000000004</v>
      </c>
      <c r="E52" s="100">
        <v>0.14692564000000002</v>
      </c>
      <c r="F52" s="100">
        <v>4.9590550000000004E-2</v>
      </c>
      <c r="G52" s="100">
        <v>8.3860509999999999E-2</v>
      </c>
      <c r="H52" s="100">
        <v>6.3433610000000001E-2</v>
      </c>
      <c r="I52" s="100">
        <v>0.38015582000000003</v>
      </c>
      <c r="J52" s="100">
        <v>0.63407583000000001</v>
      </c>
      <c r="K52" s="100">
        <v>0.47250678999999995</v>
      </c>
      <c r="L52" s="100">
        <v>0.32170946</v>
      </c>
      <c r="M52" s="100">
        <v>0.36217257000000003</v>
      </c>
      <c r="N52" s="554">
        <v>3.1633795600000001</v>
      </c>
      <c r="O52" s="634"/>
      <c r="P52" s="1070"/>
    </row>
    <row r="53" spans="1:16" s="73" customFormat="1" ht="15" customHeight="1">
      <c r="A53" s="172" t="s">
        <v>1335</v>
      </c>
      <c r="B53" s="554">
        <v>7.7450000000000001E-3</v>
      </c>
      <c r="C53" s="554">
        <v>1.3469999999999999E-2</v>
      </c>
      <c r="D53" s="554">
        <v>1.4579999999999999E-2</v>
      </c>
      <c r="E53" s="554">
        <v>2.155E-2</v>
      </c>
      <c r="F53" s="554">
        <v>2.1565000000000001E-2</v>
      </c>
      <c r="G53" s="554">
        <v>2.0875000000000001E-2</v>
      </c>
      <c r="H53" s="554">
        <v>2.0635000000000001E-2</v>
      </c>
      <c r="I53" s="554">
        <v>2.0565E-2</v>
      </c>
      <c r="J53" s="554">
        <v>1.6615000000000001E-2</v>
      </c>
      <c r="K53" s="554">
        <v>2.2519999999999998E-2</v>
      </c>
      <c r="L53" s="554">
        <v>1.8865E-2</v>
      </c>
      <c r="M53" s="554">
        <v>2.444E-2</v>
      </c>
      <c r="N53" s="554">
        <v>0.22342499999999998</v>
      </c>
      <c r="O53" s="635"/>
      <c r="P53" s="1284"/>
    </row>
    <row r="54" spans="1:16" ht="15" customHeight="1">
      <c r="A54" s="160" t="s">
        <v>1336</v>
      </c>
      <c r="B54" s="101">
        <v>7.7450000000000001E-3</v>
      </c>
      <c r="C54" s="101">
        <v>1.3469999999999999E-2</v>
      </c>
      <c r="D54" s="101">
        <v>1.4579999999999999E-2</v>
      </c>
      <c r="E54" s="101">
        <v>2.155E-2</v>
      </c>
      <c r="F54" s="101">
        <v>2.1565000000000001E-2</v>
      </c>
      <c r="G54" s="101">
        <v>2.0875000000000001E-2</v>
      </c>
      <c r="H54" s="101">
        <v>2.0635000000000001E-2</v>
      </c>
      <c r="I54" s="101">
        <v>2.0565E-2</v>
      </c>
      <c r="J54" s="101">
        <v>1.6615000000000001E-2</v>
      </c>
      <c r="K54" s="101">
        <v>2.2519999999999998E-2</v>
      </c>
      <c r="L54" s="101">
        <v>1.8865E-2</v>
      </c>
      <c r="M54" s="101">
        <v>2.444E-2</v>
      </c>
      <c r="N54" s="551">
        <v>0.22342499999999998</v>
      </c>
      <c r="O54" s="634"/>
      <c r="P54" s="1070"/>
    </row>
    <row r="55" spans="1:16" s="73" customFormat="1" ht="15" customHeight="1">
      <c r="A55" s="172" t="s">
        <v>1337</v>
      </c>
      <c r="B55" s="554">
        <v>1.0000000000000001E-5</v>
      </c>
      <c r="C55" s="554">
        <v>5.1580000000000001E-2</v>
      </c>
      <c r="D55" s="554">
        <v>8.5107000000000002E-2</v>
      </c>
      <c r="E55" s="554">
        <v>0.242426</v>
      </c>
      <c r="F55" s="554">
        <v>9.9999999999999995E-7</v>
      </c>
      <c r="G55" s="554">
        <v>0.10316</v>
      </c>
      <c r="H55" s="554">
        <v>0.12895000000000001</v>
      </c>
      <c r="I55" s="554">
        <v>5.1580000000000001E-2</v>
      </c>
      <c r="J55" s="554">
        <v>5.1580000000000001E-2</v>
      </c>
      <c r="K55" s="554">
        <v>2.579E-2</v>
      </c>
      <c r="L55" s="554">
        <v>0.134108</v>
      </c>
      <c r="M55" s="554">
        <v>0.10584399999999999</v>
      </c>
      <c r="N55" s="554">
        <v>0.98012699999999997</v>
      </c>
      <c r="O55" s="635"/>
      <c r="P55" s="1284"/>
    </row>
    <row r="56" spans="1:16" ht="15" customHeight="1">
      <c r="A56" s="1285" t="s">
        <v>1449</v>
      </c>
      <c r="B56" s="101">
        <v>9.9999999999999995E-7</v>
      </c>
      <c r="C56" s="101">
        <v>5.1580000000000001E-2</v>
      </c>
      <c r="D56" s="101">
        <v>8.5107000000000002E-2</v>
      </c>
      <c r="E56" s="101">
        <v>0.242426</v>
      </c>
      <c r="F56" s="101">
        <v>9.9999999999999995E-7</v>
      </c>
      <c r="G56" s="101">
        <v>0.10316</v>
      </c>
      <c r="H56" s="101">
        <v>0.12895000000000001</v>
      </c>
      <c r="I56" s="101">
        <v>5.1580000000000001E-2</v>
      </c>
      <c r="J56" s="101">
        <v>5.1580000000000001E-2</v>
      </c>
      <c r="K56" s="101">
        <v>2.579E-2</v>
      </c>
      <c r="L56" s="101">
        <v>0.134108</v>
      </c>
      <c r="M56" s="101">
        <v>0.10584399999999999</v>
      </c>
      <c r="N56" s="551">
        <v>0.98012699999999997</v>
      </c>
      <c r="O56" s="634"/>
      <c r="P56" s="1070"/>
    </row>
    <row r="57" spans="1:16" ht="15" customHeight="1">
      <c r="A57" s="733" t="s">
        <v>469</v>
      </c>
      <c r="B57" s="543">
        <v>15.018873220000001</v>
      </c>
      <c r="C57" s="543">
        <v>33.249167550000003</v>
      </c>
      <c r="D57" s="543">
        <v>39.643684950000001</v>
      </c>
      <c r="E57" s="543">
        <v>38.3490866</v>
      </c>
      <c r="F57" s="543">
        <v>26.364578720000001</v>
      </c>
      <c r="G57" s="543">
        <v>27.02524828</v>
      </c>
      <c r="H57" s="543">
        <v>21.011223960000002</v>
      </c>
      <c r="I57" s="543">
        <v>29.055702150000002</v>
      </c>
      <c r="J57" s="543">
        <v>32.954677650000001</v>
      </c>
      <c r="K57" s="543">
        <v>28.897659310000005</v>
      </c>
      <c r="L57" s="543">
        <v>27.423715510000001</v>
      </c>
      <c r="M57" s="543">
        <v>27.386734689999997</v>
      </c>
      <c r="N57" s="543">
        <v>346.38034358999994</v>
      </c>
      <c r="O57" s="437"/>
    </row>
    <row r="58" spans="1:16" ht="15" customHeight="1">
      <c r="A58" s="328" t="s">
        <v>686</v>
      </c>
      <c r="B58" s="671"/>
      <c r="C58" s="667"/>
      <c r="D58" s="667"/>
      <c r="E58" s="667"/>
      <c r="F58" s="667"/>
      <c r="G58" s="667"/>
      <c r="H58" s="667"/>
      <c r="I58" s="667"/>
      <c r="J58" s="667"/>
      <c r="K58" s="667"/>
      <c r="L58" s="667"/>
      <c r="M58" s="667"/>
      <c r="N58" s="839"/>
      <c r="O58" s="437"/>
    </row>
    <row r="59" spans="1:16" ht="15" customHeight="1">
      <c r="A59" s="1516" t="s">
        <v>1872</v>
      </c>
      <c r="B59" s="665"/>
      <c r="C59" s="665"/>
      <c r="D59" s="665"/>
      <c r="E59" s="665"/>
      <c r="F59" s="665"/>
      <c r="G59" s="665"/>
      <c r="H59" s="665"/>
      <c r="I59" s="665"/>
      <c r="J59" s="665"/>
      <c r="K59" s="665"/>
      <c r="L59" s="665"/>
      <c r="M59" s="672"/>
      <c r="N59" s="1083"/>
      <c r="O59" s="437"/>
    </row>
    <row r="60" spans="1:16" ht="15" customHeight="1">
      <c r="A60" s="930" t="s">
        <v>1981</v>
      </c>
      <c r="B60" s="665"/>
      <c r="C60" s="672"/>
      <c r="D60" s="665"/>
      <c r="E60" s="665"/>
      <c r="F60" s="665"/>
      <c r="G60" s="665"/>
      <c r="H60" s="665"/>
      <c r="I60" s="665"/>
      <c r="J60" s="665"/>
      <c r="K60" s="665"/>
      <c r="L60" s="665"/>
      <c r="M60" s="665"/>
      <c r="N60" s="641"/>
      <c r="O60" s="437"/>
    </row>
    <row r="61" spans="1:16" ht="15" customHeight="1">
      <c r="A61" s="94"/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89"/>
    </row>
    <row r="62" spans="1:16" ht="12.75" customHeight="1">
      <c r="A62" s="1084"/>
      <c r="B62" s="106"/>
      <c r="C62" s="551"/>
      <c r="D62" s="551"/>
      <c r="E62" s="551"/>
      <c r="F62" s="551"/>
      <c r="G62" s="551"/>
      <c r="H62" s="551"/>
      <c r="I62" s="551"/>
      <c r="J62" s="551"/>
      <c r="K62" s="551"/>
      <c r="L62" s="551"/>
      <c r="M62" s="551"/>
      <c r="N62" s="551"/>
      <c r="O62" s="89"/>
    </row>
    <row r="63" spans="1:16" ht="12.75" customHeight="1">
      <c r="A63" s="1084"/>
      <c r="B63" s="106"/>
      <c r="C63" s="551"/>
      <c r="D63" s="1386"/>
      <c r="E63" s="1386"/>
      <c r="F63" s="1386"/>
      <c r="G63" s="1386"/>
      <c r="H63" s="1386"/>
      <c r="I63" s="823"/>
      <c r="J63" s="823"/>
      <c r="K63" s="823"/>
      <c r="L63" s="823"/>
      <c r="M63" s="823"/>
      <c r="N63" s="823"/>
      <c r="O63" s="89"/>
    </row>
    <row r="64" spans="1:16" ht="12.75" customHeight="1">
      <c r="A64" s="94"/>
      <c r="B64" s="106"/>
      <c r="C64" s="106"/>
      <c r="D64" s="1386"/>
      <c r="E64" s="1386"/>
      <c r="F64" s="1386"/>
      <c r="G64" s="1386"/>
      <c r="H64" s="1386"/>
      <c r="I64" s="106"/>
      <c r="J64" s="106"/>
      <c r="K64" s="106"/>
      <c r="L64" s="106"/>
      <c r="M64" s="106"/>
      <c r="N64" s="106"/>
      <c r="O64" s="89"/>
    </row>
    <row r="65" spans="1:15" ht="12.75" customHeight="1">
      <c r="A65" s="94"/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89"/>
    </row>
    <row r="66" spans="1:15" ht="12.75" customHeight="1">
      <c r="A66" s="94"/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89"/>
    </row>
    <row r="67" spans="1:15" ht="12.75" customHeight="1">
      <c r="A67" s="94"/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89"/>
    </row>
    <row r="68" spans="1:15" ht="12.75" customHeight="1">
      <c r="A68" s="94"/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89"/>
    </row>
    <row r="69" spans="1:15" ht="12.75" customHeight="1">
      <c r="A69" s="94"/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89"/>
    </row>
    <row r="70" spans="1:15" ht="12.75" customHeight="1">
      <c r="A70" s="94"/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89"/>
    </row>
    <row r="71" spans="1:15" ht="12.75" customHeight="1">
      <c r="A71" s="94"/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89"/>
    </row>
    <row r="72" spans="1:15" ht="12.75" customHeight="1">
      <c r="A72" s="89"/>
      <c r="B72" s="219"/>
      <c r="C72" s="219"/>
      <c r="D72" s="219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89"/>
    </row>
    <row r="73" spans="1:15" ht="12.75" customHeight="1">
      <c r="A73" s="89"/>
      <c r="B73" s="169"/>
      <c r="C73" s="169"/>
      <c r="D73" s="169"/>
      <c r="E73" s="169"/>
      <c r="F73" s="169"/>
      <c r="G73" s="169"/>
      <c r="H73" s="169"/>
      <c r="I73" s="169"/>
      <c r="J73" s="169"/>
      <c r="K73" s="169"/>
      <c r="L73" s="169"/>
      <c r="M73" s="169"/>
      <c r="N73" s="169"/>
      <c r="O73" s="89"/>
    </row>
    <row r="74" spans="1:15" ht="12.75" customHeight="1">
      <c r="A74" s="94"/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89"/>
    </row>
    <row r="75" spans="1:15" ht="12.75" customHeight="1">
      <c r="A75" s="94"/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89"/>
    </row>
    <row r="76" spans="1:15" ht="12.75" customHeight="1">
      <c r="A76" s="89"/>
      <c r="B76" s="169"/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  <c r="O76" s="89"/>
    </row>
    <row r="77" spans="1:15" ht="12.75" customHeight="1">
      <c r="A77" s="107"/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89"/>
    </row>
    <row r="78" spans="1:15" ht="12.75" customHeight="1">
      <c r="A78" s="81"/>
      <c r="B78" s="81"/>
      <c r="C78" s="81"/>
      <c r="D78" s="81"/>
      <c r="E78" s="81"/>
    </row>
  </sheetData>
  <customSheetViews>
    <customSheetView guid="{45E423DD-7FD2-487F-8372-5798D7D06C15}" showPageBreaks="1" showGridLines="0" printArea="1" topLeftCell="A9">
      <selection activeCell="G9" sqref="G9"/>
      <pageMargins left="0.4" right="0.39370078740157483" top="0.98425196850393704" bottom="0.55118110236220474" header="0.51181102362204722" footer="0.35433070866141736"/>
      <printOptions horizontalCentered="1" verticalCentered="1"/>
      <pageSetup scale="80" orientation="landscape" r:id="rId1"/>
      <headerFooter alignWithMargins="0"/>
    </customSheetView>
    <customSheetView guid="{B297ACE3-C144-4411-A206-EE5C8D41CE1C}" topLeftCell="B31">
      <selection activeCell="H39" sqref="H39"/>
      <pageMargins left="0.7" right="0.39370078740157483" top="0.54" bottom="0.55118110236220474" header="0.51181102362204722" footer="0.35433070866141736"/>
      <printOptions horizontalCentered="1" verticalCentered="1"/>
      <pageSetup scale="75" orientation="landscape" r:id="rId2"/>
      <headerFooter alignWithMargins="0"/>
    </customSheetView>
    <customSheetView guid="{67BA8672-8137-4028-84CD-AA630649A2B3}" showRuler="0" topLeftCell="C1">
      <selection activeCell="N9" sqref="N9:N39"/>
      <pageMargins left="0.7" right="0.39370078740157483" top="0.54" bottom="0.55118110236220474" header="0.51181102362204722" footer="0.35433070866141736"/>
      <printOptions horizontalCentered="1" verticalCentered="1"/>
      <pageSetup scale="75" orientation="landscape" r:id="rId3"/>
      <headerFooter alignWithMargins="0"/>
    </customSheetView>
    <customSheetView guid="{51F1D52B-5D55-4FCC-809B-9B4CC86C88B9}" showGridLines="0" topLeftCell="A9">
      <selection activeCell="G9" sqref="G9"/>
      <pageMargins left="0.4" right="0.39370078740157483" top="0.98425196850393704" bottom="0.55118110236220474" header="0.51181102362204722" footer="0.35433070866141736"/>
      <printOptions horizontalCentered="1" verticalCentered="1"/>
      <pageSetup scale="80" orientation="landscape" r:id="rId4"/>
      <headerFooter alignWithMargins="0"/>
    </customSheetView>
  </customSheetViews>
  <phoneticPr fontId="19" type="noConversion"/>
  <printOptions horizontalCentered="1" verticalCentered="1"/>
  <pageMargins left="0.25" right="0.39370078740157483" top="0.73" bottom="0.52" header="0.51181102362204722" footer="0.35433070866141736"/>
  <pageSetup scale="59" orientation="landscape" r:id="rId5"/>
  <headerFooter alignWithMargins="0"/>
  <drawing r:id="rId6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3"/>
  <dimension ref="A1:E63"/>
  <sheetViews>
    <sheetView showGridLines="0" topLeftCell="A34" zoomScaleNormal="100" workbookViewId="0">
      <selection activeCell="B39" sqref="B39"/>
    </sheetView>
  </sheetViews>
  <sheetFormatPr defaultRowHeight="15"/>
  <cols>
    <col min="1" max="1" width="59.28515625" style="66" customWidth="1"/>
    <col min="2" max="2" width="19.28515625" style="66" customWidth="1"/>
    <col min="3" max="3" width="17.85546875" style="66" customWidth="1"/>
    <col min="4" max="4" width="13.85546875" style="66" customWidth="1"/>
    <col min="5" max="5" width="11.5703125" style="66" customWidth="1"/>
    <col min="6" max="16384" width="9.140625" style="66"/>
  </cols>
  <sheetData>
    <row r="1" spans="1:5">
      <c r="A1" s="544" t="s">
        <v>332</v>
      </c>
      <c r="B1" s="78"/>
      <c r="C1" s="78"/>
      <c r="D1" s="78">
        <v>72</v>
      </c>
      <c r="E1" s="105">
        <v>72</v>
      </c>
    </row>
    <row r="2" spans="1:5">
      <c r="A2" s="71"/>
      <c r="B2" s="71"/>
      <c r="C2" s="71"/>
    </row>
    <row r="3" spans="1:5">
      <c r="A3" s="71"/>
      <c r="B3" s="71"/>
      <c r="C3" s="71"/>
    </row>
    <row r="4" spans="1:5">
      <c r="A4" s="71"/>
      <c r="B4" s="71"/>
      <c r="C4" s="71"/>
    </row>
    <row r="5" spans="1:5">
      <c r="A5" s="71"/>
      <c r="B5" s="71"/>
      <c r="C5" s="71"/>
    </row>
    <row r="6" spans="1:5">
      <c r="A6" s="71"/>
      <c r="B6" s="71"/>
      <c r="C6" s="71"/>
    </row>
    <row r="7" spans="1:5">
      <c r="A7" s="71"/>
      <c r="B7" s="71"/>
      <c r="C7" s="71"/>
    </row>
    <row r="10" spans="1:5">
      <c r="A10" s="73" t="s">
        <v>1934</v>
      </c>
    </row>
    <row r="11" spans="1:5">
      <c r="A11" s="73" t="s">
        <v>1914</v>
      </c>
    </row>
    <row r="12" spans="1:5">
      <c r="A12" s="82" t="s">
        <v>1653</v>
      </c>
    </row>
    <row r="13" spans="1:5">
      <c r="A13" s="71" t="s">
        <v>416</v>
      </c>
    </row>
    <row r="14" spans="1:5">
      <c r="A14" s="218" t="s">
        <v>344</v>
      </c>
      <c r="B14" s="1553">
        <v>2015</v>
      </c>
      <c r="C14" s="1553">
        <v>2016</v>
      </c>
    </row>
    <row r="15" spans="1:5">
      <c r="A15" s="243" t="s">
        <v>420</v>
      </c>
      <c r="B15" s="1013">
        <v>66.060703019999991</v>
      </c>
      <c r="C15" s="1013">
        <v>81.00302173999998</v>
      </c>
      <c r="D15" s="243"/>
    </row>
    <row r="16" spans="1:5">
      <c r="A16" s="394" t="s">
        <v>202</v>
      </c>
      <c r="B16" s="1013">
        <v>25.75036528</v>
      </c>
      <c r="C16" s="1013">
        <v>24.440583520000001</v>
      </c>
      <c r="D16" s="394"/>
    </row>
    <row r="17" spans="1:4">
      <c r="A17" s="392" t="s">
        <v>213</v>
      </c>
      <c r="B17" s="152">
        <v>8.6559360300000012</v>
      </c>
      <c r="C17" s="152">
        <v>7.0023614600000013</v>
      </c>
      <c r="D17" s="392"/>
    </row>
    <row r="18" spans="1:4">
      <c r="A18" s="392" t="s">
        <v>214</v>
      </c>
      <c r="B18" s="152">
        <v>11.16383089</v>
      </c>
      <c r="C18" s="152">
        <v>11.86921381</v>
      </c>
      <c r="D18" s="392"/>
    </row>
    <row r="19" spans="1:4">
      <c r="A19" s="392" t="s">
        <v>215</v>
      </c>
      <c r="B19" s="152">
        <v>4.4881426100000006</v>
      </c>
      <c r="C19" s="152">
        <v>4.0740922200000007</v>
      </c>
      <c r="D19" s="392"/>
    </row>
    <row r="20" spans="1:4">
      <c r="A20" s="437" t="s">
        <v>610</v>
      </c>
      <c r="B20" s="189">
        <v>0</v>
      </c>
      <c r="C20" s="152">
        <v>0.10174855999999999</v>
      </c>
      <c r="D20" s="392"/>
    </row>
    <row r="21" spans="1:4">
      <c r="A21" s="392" t="s">
        <v>216</v>
      </c>
      <c r="B21" s="189">
        <v>1.0642684200000001</v>
      </c>
      <c r="C21" s="152">
        <v>1.0769106900000001</v>
      </c>
    </row>
    <row r="22" spans="1:4">
      <c r="A22" s="437" t="s">
        <v>188</v>
      </c>
      <c r="B22" s="189">
        <v>0</v>
      </c>
      <c r="C22" s="152">
        <v>7.4007030000000001E-2</v>
      </c>
    </row>
    <row r="23" spans="1:4">
      <c r="A23" s="437" t="s">
        <v>669</v>
      </c>
      <c r="B23" s="189">
        <v>0.37818733000000015</v>
      </c>
      <c r="C23" s="152">
        <v>0.24224975000000001</v>
      </c>
      <c r="D23" s="437"/>
    </row>
    <row r="24" spans="1:4">
      <c r="A24" s="350" t="s">
        <v>1324</v>
      </c>
      <c r="B24" s="1552">
        <v>31.031890579999999</v>
      </c>
      <c r="C24" s="1552">
        <v>44.953382309999988</v>
      </c>
      <c r="D24" s="350"/>
    </row>
    <row r="25" spans="1:4">
      <c r="A25" s="393" t="s">
        <v>218</v>
      </c>
      <c r="B25" s="189">
        <v>29.085495680000001</v>
      </c>
      <c r="C25" s="152">
        <v>43.663438119999995</v>
      </c>
      <c r="D25" s="393"/>
    </row>
    <row r="26" spans="1:4">
      <c r="A26" s="165" t="s">
        <v>1450</v>
      </c>
      <c r="B26" s="189">
        <v>1.1965564</v>
      </c>
      <c r="C26" s="152">
        <v>1.0681930999999998</v>
      </c>
      <c r="D26" s="165"/>
    </row>
    <row r="27" spans="1:4">
      <c r="A27" s="1489" t="s">
        <v>1315</v>
      </c>
      <c r="B27" s="189">
        <v>0</v>
      </c>
      <c r="C27" s="152">
        <v>7.3917029999999995E-2</v>
      </c>
    </row>
    <row r="28" spans="1:4">
      <c r="A28" s="1489" t="s">
        <v>1316</v>
      </c>
      <c r="B28" s="189">
        <v>0.74983849999999996</v>
      </c>
      <c r="C28" s="152">
        <v>7.3917029999999995E-2</v>
      </c>
      <c r="D28" s="165"/>
    </row>
    <row r="29" spans="1:4">
      <c r="A29" s="1489" t="s">
        <v>1317</v>
      </c>
      <c r="B29" s="189">
        <v>0</v>
      </c>
      <c r="C29" s="152">
        <v>7.3917029999999995E-2</v>
      </c>
    </row>
    <row r="30" spans="1:4">
      <c r="A30" s="402" t="s">
        <v>1323</v>
      </c>
      <c r="B30" s="1013">
        <v>6.07468013</v>
      </c>
      <c r="C30" s="1013">
        <v>6.518672539999999</v>
      </c>
      <c r="D30" s="402"/>
    </row>
    <row r="31" spans="1:4">
      <c r="A31" s="1488" t="s">
        <v>203</v>
      </c>
      <c r="B31" s="189">
        <v>0</v>
      </c>
      <c r="C31" s="152">
        <v>7.3917029999999995E-2</v>
      </c>
    </row>
    <row r="32" spans="1:4">
      <c r="A32" s="1488" t="s">
        <v>1456</v>
      </c>
      <c r="B32" s="189">
        <v>0</v>
      </c>
      <c r="C32" s="152">
        <v>0.15505463999999999</v>
      </c>
    </row>
    <row r="33" spans="1:4">
      <c r="A33" s="1488" t="s">
        <v>193</v>
      </c>
      <c r="B33" s="189">
        <v>0</v>
      </c>
      <c r="C33" s="152">
        <v>0.24294071</v>
      </c>
    </row>
    <row r="34" spans="1:4">
      <c r="A34" s="1488" t="s">
        <v>1340</v>
      </c>
      <c r="B34" s="152">
        <v>1.4190662599999999</v>
      </c>
      <c r="C34" s="152">
        <v>1.21543855</v>
      </c>
      <c r="D34" s="332"/>
    </row>
    <row r="35" spans="1:4">
      <c r="A35" s="1488" t="s">
        <v>1846</v>
      </c>
      <c r="B35" s="152">
        <v>1.4733910000000003</v>
      </c>
      <c r="C35" s="152">
        <v>1.3810499999999999</v>
      </c>
      <c r="D35" s="332"/>
    </row>
    <row r="36" spans="1:4">
      <c r="A36" s="1488" t="s">
        <v>1847</v>
      </c>
      <c r="B36" s="152">
        <v>2.2007688499999998</v>
      </c>
      <c r="C36" s="152">
        <v>1.53083093</v>
      </c>
      <c r="D36" s="332"/>
    </row>
    <row r="37" spans="1:4">
      <c r="A37" s="102" t="s">
        <v>612</v>
      </c>
      <c r="B37" s="152">
        <v>0.98145401999999993</v>
      </c>
      <c r="C37" s="152">
        <v>1.9194406799999997</v>
      </c>
      <c r="D37" s="102"/>
    </row>
    <row r="38" spans="1:4">
      <c r="A38" s="402" t="s">
        <v>1321</v>
      </c>
      <c r="B38" s="1013">
        <v>3.2037670299999998</v>
      </c>
      <c r="C38" s="1013">
        <v>5.0903833699999996</v>
      </c>
      <c r="D38" s="402"/>
    </row>
    <row r="39" spans="1:4">
      <c r="A39" s="243" t="s">
        <v>422</v>
      </c>
      <c r="B39" s="1013">
        <v>140.46412916999998</v>
      </c>
      <c r="C39" s="1013">
        <v>124.48500417999999</v>
      </c>
      <c r="D39" s="243"/>
    </row>
    <row r="40" spans="1:4">
      <c r="A40" s="1385" t="s">
        <v>195</v>
      </c>
      <c r="B40" s="152">
        <v>90.05756507000001</v>
      </c>
      <c r="C40" s="152">
        <v>65.536464659999993</v>
      </c>
      <c r="D40" s="1385"/>
    </row>
    <row r="41" spans="1:4">
      <c r="A41" s="917" t="s">
        <v>1318</v>
      </c>
      <c r="B41" s="152">
        <v>24.95611834</v>
      </c>
      <c r="C41" s="152">
        <v>28.939628650000003</v>
      </c>
      <c r="D41" s="917"/>
    </row>
    <row r="42" spans="1:4">
      <c r="A42" s="980" t="s">
        <v>1319</v>
      </c>
      <c r="B42" s="152">
        <v>11.058554029999998</v>
      </c>
      <c r="C42" s="152">
        <v>10.751368060000003</v>
      </c>
      <c r="D42" s="980"/>
    </row>
    <row r="43" spans="1:4">
      <c r="A43" s="917" t="s">
        <v>1326</v>
      </c>
      <c r="B43" s="152">
        <v>5.2865499900000001</v>
      </c>
      <c r="C43" s="152">
        <v>6.4195312199999996</v>
      </c>
      <c r="D43" s="917"/>
    </row>
    <row r="44" spans="1:4">
      <c r="A44" s="437" t="s">
        <v>491</v>
      </c>
      <c r="B44" s="152">
        <v>0.54608433999999995</v>
      </c>
      <c r="C44" s="152">
        <v>0.65095767000000004</v>
      </c>
      <c r="D44" s="437"/>
    </row>
    <row r="45" spans="1:4">
      <c r="A45" s="437" t="s">
        <v>1448</v>
      </c>
      <c r="B45" s="152">
        <v>0.129</v>
      </c>
      <c r="C45" s="152">
        <v>0.51354999999999995</v>
      </c>
      <c r="D45" s="437"/>
    </row>
    <row r="46" spans="1:4">
      <c r="A46" s="402" t="s">
        <v>1320</v>
      </c>
      <c r="B46" s="1013">
        <v>8.4302574000000003</v>
      </c>
      <c r="C46" s="1013">
        <v>11.673503919999998</v>
      </c>
      <c r="D46" s="402"/>
    </row>
    <row r="47" spans="1:4">
      <c r="A47" s="243" t="s">
        <v>1322</v>
      </c>
      <c r="B47" s="1013">
        <v>135.32060274</v>
      </c>
      <c r="C47" s="1013">
        <v>139.68876567000001</v>
      </c>
      <c r="D47" s="243"/>
    </row>
    <row r="48" spans="1:4">
      <c r="A48" s="73" t="s">
        <v>1327</v>
      </c>
      <c r="B48" s="1013">
        <v>125.73122530999999</v>
      </c>
      <c r="C48" s="1013">
        <v>128.65654225</v>
      </c>
      <c r="D48" s="73"/>
    </row>
    <row r="49" spans="1:4">
      <c r="A49" s="393" t="s">
        <v>490</v>
      </c>
      <c r="B49" s="1013">
        <v>125.73122530999999</v>
      </c>
      <c r="C49" s="1013">
        <v>128.65654225</v>
      </c>
      <c r="D49" s="393"/>
    </row>
    <row r="50" spans="1:4">
      <c r="A50" s="206" t="s">
        <v>1328</v>
      </c>
      <c r="B50" s="1574">
        <v>0</v>
      </c>
      <c r="C50" s="1013">
        <v>1.8434131600000001</v>
      </c>
    </row>
    <row r="51" spans="1:4">
      <c r="A51" s="338" t="s">
        <v>231</v>
      </c>
      <c r="B51" s="1573">
        <v>0</v>
      </c>
      <c r="C51" s="152">
        <v>1.8434131600000001</v>
      </c>
    </row>
    <row r="52" spans="1:4">
      <c r="A52" s="394" t="s">
        <v>200</v>
      </c>
      <c r="B52" s="1013">
        <v>6.5500758700000006</v>
      </c>
      <c r="C52" s="1013">
        <v>6.0254306999999994</v>
      </c>
      <c r="D52" s="394"/>
    </row>
    <row r="53" spans="1:4">
      <c r="A53" s="393" t="s">
        <v>232</v>
      </c>
      <c r="B53" s="152">
        <v>0.39129999999999998</v>
      </c>
      <c r="C53" s="152">
        <v>0.50230000000000008</v>
      </c>
      <c r="D53" s="393"/>
    </row>
    <row r="54" spans="1:4">
      <c r="A54" s="330" t="s">
        <v>1381</v>
      </c>
      <c r="B54" s="152">
        <v>6.1587758700000004</v>
      </c>
      <c r="C54" s="152">
        <v>5.5231306999999994</v>
      </c>
      <c r="D54" s="330"/>
    </row>
    <row r="55" spans="1:4">
      <c r="A55" s="402" t="s">
        <v>1331</v>
      </c>
      <c r="B55" s="1013">
        <v>3.0393015600000002</v>
      </c>
      <c r="C55" s="1013">
        <v>3.1633795600000001</v>
      </c>
      <c r="D55" s="402"/>
    </row>
    <row r="56" spans="1:4">
      <c r="A56" s="172" t="s">
        <v>1335</v>
      </c>
      <c r="B56" s="1013">
        <v>0.12253499999999999</v>
      </c>
      <c r="C56" s="1013">
        <v>0.22342499999999998</v>
      </c>
      <c r="D56" s="172"/>
    </row>
    <row r="57" spans="1:4">
      <c r="A57" s="160" t="s">
        <v>1336</v>
      </c>
      <c r="B57" s="152">
        <v>0.12253499999999999</v>
      </c>
      <c r="C57" s="152">
        <v>0.22342499999999998</v>
      </c>
      <c r="D57" s="160"/>
    </row>
    <row r="58" spans="1:4">
      <c r="A58" s="172" t="s">
        <v>1337</v>
      </c>
      <c r="B58" s="1013">
        <v>2.0350215999999999</v>
      </c>
      <c r="C58" s="1013">
        <v>0.98012699999999997</v>
      </c>
      <c r="D58" s="172"/>
    </row>
    <row r="59" spans="1:4">
      <c r="A59" s="1285" t="s">
        <v>1449</v>
      </c>
      <c r="B59" s="152">
        <v>2.0350215999999999</v>
      </c>
      <c r="C59" s="152">
        <v>0.98012699999999997</v>
      </c>
      <c r="D59" s="1285"/>
    </row>
    <row r="60" spans="1:4">
      <c r="A60" s="733" t="s">
        <v>469</v>
      </c>
      <c r="B60" s="1572">
        <v>344.00299152999997</v>
      </c>
      <c r="C60" s="1572">
        <v>346.38034358999994</v>
      </c>
    </row>
    <row r="61" spans="1:4" ht="15.75">
      <c r="A61" s="328" t="s">
        <v>686</v>
      </c>
      <c r="C61" s="152"/>
    </row>
    <row r="62" spans="1:4">
      <c r="A62" s="1516" t="s">
        <v>1872</v>
      </c>
      <c r="C62" s="152"/>
    </row>
    <row r="63" spans="1:4" ht="15.75">
      <c r="A63" s="930" t="s">
        <v>1981</v>
      </c>
      <c r="C63" s="152"/>
    </row>
  </sheetData>
  <pageMargins left="1.32" right="0.7" top="0.75" bottom="0.75" header="0.3" footer="0.3"/>
  <pageSetup scale="74" orientation="portrait" r:id="rId1"/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P67"/>
  <sheetViews>
    <sheetView showGridLines="0" topLeftCell="A34" zoomScaleNormal="100" workbookViewId="0">
      <pane xSplit="1" topLeftCell="B1" activePane="topRight" state="frozen"/>
      <selection activeCell="A29" sqref="A29"/>
      <selection pane="topRight" activeCell="B60" sqref="B60"/>
    </sheetView>
  </sheetViews>
  <sheetFormatPr defaultRowHeight="15"/>
  <cols>
    <col min="1" max="1" width="53.5703125" style="71" customWidth="1"/>
    <col min="2" max="2" width="12.140625" style="71" customWidth="1"/>
    <col min="3" max="3" width="10.140625" style="71" customWidth="1"/>
    <col min="4" max="4" width="11.28515625" style="71" customWidth="1"/>
    <col min="5" max="5" width="11.140625" style="71" customWidth="1"/>
    <col min="6" max="6" width="10.140625" style="71" customWidth="1"/>
    <col min="7" max="7" width="12.28515625" style="71" customWidth="1"/>
    <col min="8" max="8" width="11.42578125" style="71" customWidth="1"/>
    <col min="9" max="9" width="9.85546875" style="71" customWidth="1"/>
    <col min="10" max="10" width="11.85546875" style="71" customWidth="1"/>
    <col min="11" max="11" width="10.42578125" style="71" customWidth="1"/>
    <col min="12" max="12" width="11" style="71" customWidth="1"/>
    <col min="13" max="13" width="9.85546875" style="71" customWidth="1"/>
    <col min="14" max="14" width="11.7109375" style="71" customWidth="1"/>
    <col min="15" max="15" width="19.140625" style="71" customWidth="1"/>
    <col min="16" max="16" width="9.28515625" style="71" bestFit="1" customWidth="1"/>
    <col min="17" max="16384" width="9.140625" style="71"/>
  </cols>
  <sheetData>
    <row r="1" spans="1:16" s="308" customFormat="1" ht="17.25" customHeight="1">
      <c r="A1" s="544" t="s">
        <v>332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30">
        <v>73</v>
      </c>
    </row>
    <row r="2" spans="1:16" s="308" customFormat="1" ht="17.25" customHeight="1">
      <c r="A2" s="679"/>
      <c r="B2" s="625"/>
      <c r="C2" s="625"/>
      <c r="D2" s="625"/>
      <c r="E2" s="625"/>
      <c r="F2" s="625"/>
      <c r="G2" s="625"/>
      <c r="H2" s="625"/>
      <c r="I2" s="625"/>
      <c r="J2" s="625"/>
      <c r="K2" s="625"/>
      <c r="L2" s="625"/>
      <c r="M2" s="625"/>
      <c r="N2" s="627"/>
    </row>
    <row r="3" spans="1:16" s="308" customFormat="1"/>
    <row r="4" spans="1:16" s="308" customFormat="1" ht="15" customHeight="1">
      <c r="A4" s="561" t="s">
        <v>1935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06"/>
    </row>
    <row r="5" spans="1:16" s="308" customFormat="1" ht="15" customHeight="1">
      <c r="A5" s="561" t="s">
        <v>1748</v>
      </c>
      <c r="F5" s="625"/>
    </row>
    <row r="6" spans="1:16" s="308" customFormat="1" ht="15" customHeight="1" thickBot="1">
      <c r="A6" s="564" t="s">
        <v>416</v>
      </c>
      <c r="B6" s="564"/>
      <c r="C6" s="564"/>
      <c r="D6" s="564"/>
      <c r="E6" s="651"/>
      <c r="F6" s="564"/>
      <c r="G6" s="564"/>
      <c r="H6" s="564"/>
      <c r="I6" s="564"/>
      <c r="J6" s="564"/>
      <c r="K6" s="564"/>
      <c r="L6" s="564"/>
      <c r="M6" s="564"/>
      <c r="N6" s="564"/>
    </row>
    <row r="7" spans="1:16" s="308" customFormat="1" ht="15" customHeight="1" thickTop="1" thickBot="1">
      <c r="A7" s="704" t="s">
        <v>344</v>
      </c>
      <c r="B7" s="705" t="s">
        <v>425</v>
      </c>
      <c r="C7" s="701" t="s">
        <v>385</v>
      </c>
      <c r="D7" s="701" t="s">
        <v>386</v>
      </c>
      <c r="E7" s="701" t="s">
        <v>387</v>
      </c>
      <c r="F7" s="701" t="s">
        <v>388</v>
      </c>
      <c r="G7" s="702" t="s">
        <v>389</v>
      </c>
      <c r="H7" s="702" t="s">
        <v>390</v>
      </c>
      <c r="I7" s="702" t="s">
        <v>391</v>
      </c>
      <c r="J7" s="702" t="s">
        <v>392</v>
      </c>
      <c r="K7" s="702" t="s">
        <v>393</v>
      </c>
      <c r="L7" s="701" t="s">
        <v>394</v>
      </c>
      <c r="M7" s="701" t="s">
        <v>395</v>
      </c>
      <c r="N7" s="703" t="s">
        <v>39</v>
      </c>
    </row>
    <row r="8" spans="1:16" s="364" customFormat="1" ht="15" customHeight="1" thickTop="1">
      <c r="A8" s="620" t="s">
        <v>420</v>
      </c>
      <c r="B8" s="1384">
        <v>491.22021975999996</v>
      </c>
      <c r="C8" s="1384">
        <v>444.01141811000002</v>
      </c>
      <c r="D8" s="1384">
        <v>598.11971526000002</v>
      </c>
      <c r="E8" s="1384">
        <v>1428.6441766400001</v>
      </c>
      <c r="F8" s="1384">
        <v>594.93334830000003</v>
      </c>
      <c r="G8" s="1384">
        <v>546.15366548999998</v>
      </c>
      <c r="H8" s="1384">
        <v>588.28929290999997</v>
      </c>
      <c r="I8" s="1384">
        <v>490.13598711999998</v>
      </c>
      <c r="J8" s="1384">
        <v>515.73393090000002</v>
      </c>
      <c r="K8" s="1384">
        <v>571.1094586800001</v>
      </c>
      <c r="L8" s="1384">
        <v>532.18344968000008</v>
      </c>
      <c r="M8" s="1384">
        <v>581.38857265999991</v>
      </c>
      <c r="N8" s="1384">
        <v>7381.9232355100003</v>
      </c>
      <c r="O8" s="635"/>
      <c r="P8" s="1238"/>
    </row>
    <row r="9" spans="1:16" s="364" customFormat="1" ht="15" customHeight="1">
      <c r="A9" s="621" t="s">
        <v>202</v>
      </c>
      <c r="B9" s="575">
        <v>175.08491306999997</v>
      </c>
      <c r="C9" s="1384">
        <v>189.56016673000002</v>
      </c>
      <c r="D9" s="1384">
        <v>334.59783966000003</v>
      </c>
      <c r="E9" s="1384">
        <v>159.24010853000001</v>
      </c>
      <c r="F9" s="1384">
        <v>190.58467084</v>
      </c>
      <c r="G9" s="1384">
        <v>227.58139656000003</v>
      </c>
      <c r="H9" s="1384">
        <v>155.59785958000001</v>
      </c>
      <c r="I9" s="1384">
        <v>170.42208466</v>
      </c>
      <c r="J9" s="1384">
        <v>202.99224072999999</v>
      </c>
      <c r="K9" s="1384">
        <v>179.74988688000002</v>
      </c>
      <c r="L9" s="1384">
        <v>182.60884640999998</v>
      </c>
      <c r="M9" s="1384">
        <v>215.60138471999997</v>
      </c>
      <c r="N9" s="1384">
        <v>2383.6213983700004</v>
      </c>
      <c r="O9" s="635"/>
      <c r="P9" s="1238"/>
    </row>
    <row r="10" spans="1:16" s="308" customFormat="1" ht="15" customHeight="1">
      <c r="A10" s="622" t="s">
        <v>569</v>
      </c>
      <c r="B10" s="101">
        <v>3.50336588</v>
      </c>
      <c r="C10" s="101">
        <v>29.523045809999999</v>
      </c>
      <c r="D10" s="101">
        <v>191.89591607</v>
      </c>
      <c r="E10" s="101">
        <v>15.998436539999998</v>
      </c>
      <c r="F10" s="101">
        <v>15.257122039999999</v>
      </c>
      <c r="G10" s="101">
        <v>69.583313610000005</v>
      </c>
      <c r="H10" s="101">
        <v>11.08462508</v>
      </c>
      <c r="I10" s="101">
        <v>18.65030926</v>
      </c>
      <c r="J10" s="101">
        <v>45.635030280000002</v>
      </c>
      <c r="K10" s="101">
        <v>10.107839910000001</v>
      </c>
      <c r="L10" s="101">
        <v>9.0644697399999998</v>
      </c>
      <c r="M10" s="101">
        <v>25.241602719999999</v>
      </c>
      <c r="N10" s="574">
        <v>445.54507694</v>
      </c>
      <c r="O10" s="635"/>
      <c r="P10" s="1238"/>
    </row>
    <row r="11" spans="1:16" s="308" customFormat="1" ht="15" customHeight="1">
      <c r="A11" s="623" t="s">
        <v>570</v>
      </c>
      <c r="B11" s="101">
        <v>112.56687131</v>
      </c>
      <c r="C11" s="101">
        <v>113.14884926000001</v>
      </c>
      <c r="D11" s="101">
        <v>100.20504226</v>
      </c>
      <c r="E11" s="101">
        <v>99.446679920000008</v>
      </c>
      <c r="F11" s="101">
        <v>131.26860245999998</v>
      </c>
      <c r="G11" s="101">
        <v>104.72588445000001</v>
      </c>
      <c r="H11" s="101">
        <v>97.185871450000008</v>
      </c>
      <c r="I11" s="101">
        <v>101.23324905</v>
      </c>
      <c r="J11" s="101">
        <v>106.25570768999999</v>
      </c>
      <c r="K11" s="101">
        <v>111.44314920000001</v>
      </c>
      <c r="L11" s="101">
        <v>120.31877862</v>
      </c>
      <c r="M11" s="101">
        <v>123.67236152</v>
      </c>
      <c r="N11" s="574">
        <v>1321.4710471900003</v>
      </c>
      <c r="O11" s="635"/>
      <c r="P11" s="1238"/>
    </row>
    <row r="12" spans="1:16" s="308" customFormat="1" ht="15" customHeight="1">
      <c r="A12" s="564" t="s">
        <v>186</v>
      </c>
      <c r="B12" s="101">
        <v>40.41910051</v>
      </c>
      <c r="C12" s="101">
        <v>33.038774199999999</v>
      </c>
      <c r="D12" s="101">
        <v>25.052283280000001</v>
      </c>
      <c r="E12" s="101">
        <v>28.845370800000001</v>
      </c>
      <c r="F12" s="101">
        <v>27.48982316</v>
      </c>
      <c r="G12" s="101">
        <v>39.396504469999996</v>
      </c>
      <c r="H12" s="101">
        <v>29.334381309999998</v>
      </c>
      <c r="I12" s="101">
        <v>34.08781493</v>
      </c>
      <c r="J12" s="101">
        <v>33.393306359999997</v>
      </c>
      <c r="K12" s="101">
        <v>36.699831590000002</v>
      </c>
      <c r="L12" s="101">
        <v>35.518408360000002</v>
      </c>
      <c r="M12" s="101">
        <v>47.238658990000005</v>
      </c>
      <c r="N12" s="574">
        <v>410.51425796000001</v>
      </c>
      <c r="O12" s="635"/>
      <c r="P12" s="1238"/>
    </row>
    <row r="13" spans="1:16" s="308" customFormat="1" ht="15" customHeight="1">
      <c r="A13" s="437" t="s">
        <v>568</v>
      </c>
      <c r="B13" s="101">
        <v>1.3513611799999998</v>
      </c>
      <c r="C13" s="101">
        <v>0.69887920999999997</v>
      </c>
      <c r="D13" s="101">
        <v>2.0686524400000001</v>
      </c>
      <c r="E13" s="101">
        <v>0.82931999000000001</v>
      </c>
      <c r="F13" s="1354">
        <v>1.4491406200000001</v>
      </c>
      <c r="G13" s="101">
        <v>0.89551957999999998</v>
      </c>
      <c r="H13" s="101">
        <v>1.1720635400000001</v>
      </c>
      <c r="I13" s="101">
        <v>0.98870325000000003</v>
      </c>
      <c r="J13" s="101">
        <v>1.11289035</v>
      </c>
      <c r="K13" s="101">
        <v>1.63881477</v>
      </c>
      <c r="L13" s="101">
        <v>0.9732545600000001</v>
      </c>
      <c r="M13" s="101">
        <v>0.95532254999999999</v>
      </c>
      <c r="N13" s="574">
        <v>14.133922040000002</v>
      </c>
      <c r="O13" s="635"/>
      <c r="P13" s="1238"/>
    </row>
    <row r="14" spans="1:16" s="308" customFormat="1" ht="15" customHeight="1">
      <c r="A14" s="564" t="s">
        <v>187</v>
      </c>
      <c r="B14" s="101">
        <v>8.2152694900000007</v>
      </c>
      <c r="C14" s="101">
        <v>5.4123195499999994</v>
      </c>
      <c r="D14" s="101">
        <v>6.4415663600000004</v>
      </c>
      <c r="E14" s="101">
        <v>6.6367174599999998</v>
      </c>
      <c r="F14" s="101">
        <v>5.8335018099999996</v>
      </c>
      <c r="G14" s="101">
        <v>5.3709869299999999</v>
      </c>
      <c r="H14" s="101">
        <v>7.2593765999999995</v>
      </c>
      <c r="I14" s="101">
        <v>6.6750390199999998</v>
      </c>
      <c r="J14" s="101">
        <v>7.6547930800000001</v>
      </c>
      <c r="K14" s="101">
        <v>8.4299290500000001</v>
      </c>
      <c r="L14" s="101">
        <v>7.2335461700000003</v>
      </c>
      <c r="M14" s="101">
        <v>9.3730078399999996</v>
      </c>
      <c r="N14" s="574">
        <v>84.536053359999997</v>
      </c>
      <c r="O14" s="635"/>
      <c r="P14" s="1238"/>
    </row>
    <row r="15" spans="1:16" s="308" customFormat="1" ht="15" customHeight="1">
      <c r="A15" s="564" t="s">
        <v>188</v>
      </c>
      <c r="B15" s="101">
        <v>3.5259421200000003</v>
      </c>
      <c r="C15" s="101">
        <v>2.9118297499999999</v>
      </c>
      <c r="D15" s="101">
        <v>2.6336537999999998</v>
      </c>
      <c r="E15" s="101">
        <v>2.24278106</v>
      </c>
      <c r="F15" s="101">
        <v>2.6738090400000001</v>
      </c>
      <c r="G15" s="101">
        <v>2.7221719900000001</v>
      </c>
      <c r="H15" s="101">
        <v>2.6132465099999997</v>
      </c>
      <c r="I15" s="101">
        <v>2.34868846</v>
      </c>
      <c r="J15" s="101">
        <v>2.7462852200000003</v>
      </c>
      <c r="K15" s="101">
        <v>3.0296248399999999</v>
      </c>
      <c r="L15" s="101">
        <v>2.97427573</v>
      </c>
      <c r="M15" s="101">
        <v>2.8399506099999998</v>
      </c>
      <c r="N15" s="574">
        <v>33.262259129999997</v>
      </c>
      <c r="O15" s="635"/>
      <c r="P15" s="1238"/>
    </row>
    <row r="16" spans="1:16" s="308" customFormat="1" ht="15" customHeight="1">
      <c r="A16" s="437" t="s">
        <v>669</v>
      </c>
      <c r="B16" s="101">
        <v>5.5030025800000004</v>
      </c>
      <c r="C16" s="101">
        <v>4.8264689499999998</v>
      </c>
      <c r="D16" s="101">
        <v>6.3007254499999998</v>
      </c>
      <c r="E16" s="101">
        <v>5.2408027599999993</v>
      </c>
      <c r="F16" s="101">
        <v>6.6126717099999999</v>
      </c>
      <c r="G16" s="101">
        <v>4.8870155300000002</v>
      </c>
      <c r="H16" s="101">
        <v>6.9482950900000002</v>
      </c>
      <c r="I16" s="101">
        <v>6.4382806899999991</v>
      </c>
      <c r="J16" s="101">
        <v>6.1942277499999996</v>
      </c>
      <c r="K16" s="101">
        <v>8.4006975199999996</v>
      </c>
      <c r="L16" s="101">
        <v>6.5261132299999991</v>
      </c>
      <c r="M16" s="101">
        <v>6.2804804900000004</v>
      </c>
      <c r="N16" s="574">
        <v>74.158781750000003</v>
      </c>
      <c r="O16" s="635"/>
      <c r="P16" s="1238"/>
    </row>
    <row r="17" spans="1:16" s="364" customFormat="1" ht="15" customHeight="1">
      <c r="A17" s="621" t="s">
        <v>1324</v>
      </c>
      <c r="B17" s="1384">
        <v>184.09621381999997</v>
      </c>
      <c r="C17" s="1384">
        <v>179.13552110000001</v>
      </c>
      <c r="D17" s="1384">
        <v>188.32420654000001</v>
      </c>
      <c r="E17" s="1384">
        <v>1112.85911934</v>
      </c>
      <c r="F17" s="1384">
        <v>209.23615072999999</v>
      </c>
      <c r="G17" s="1384">
        <v>231.13694518</v>
      </c>
      <c r="H17" s="1384">
        <v>323.29741869999998</v>
      </c>
      <c r="I17" s="1384">
        <v>213.73971216999999</v>
      </c>
      <c r="J17" s="1384">
        <v>220.97447609999998</v>
      </c>
      <c r="K17" s="1384">
        <v>221.13528041000001</v>
      </c>
      <c r="L17" s="1384">
        <v>228.95438820999999</v>
      </c>
      <c r="M17" s="1384">
        <v>242.30039571999998</v>
      </c>
      <c r="N17" s="1384">
        <v>3555.1898280199994</v>
      </c>
      <c r="O17" s="635"/>
      <c r="P17" s="1238"/>
    </row>
    <row r="18" spans="1:16" s="308" customFormat="1" ht="15" customHeight="1">
      <c r="A18" s="332" t="s">
        <v>218</v>
      </c>
      <c r="B18" s="101">
        <v>169.86338284999999</v>
      </c>
      <c r="C18" s="101">
        <v>167.06124962999999</v>
      </c>
      <c r="D18" s="101">
        <v>177.48052769</v>
      </c>
      <c r="E18" s="101">
        <v>1097.14604474</v>
      </c>
      <c r="F18" s="101">
        <v>197.36104150999998</v>
      </c>
      <c r="G18" s="101">
        <v>220.69311796</v>
      </c>
      <c r="H18" s="101">
        <v>312.01329188</v>
      </c>
      <c r="I18" s="101">
        <v>201.42784806999998</v>
      </c>
      <c r="J18" s="101">
        <v>209.26657243</v>
      </c>
      <c r="K18" s="101">
        <v>209.32279571000001</v>
      </c>
      <c r="L18" s="101">
        <v>218.57302568</v>
      </c>
      <c r="M18" s="101">
        <v>230.79323477</v>
      </c>
      <c r="N18" s="574">
        <v>3411.0021329199999</v>
      </c>
      <c r="O18" s="635"/>
      <c r="P18" s="1238"/>
    </row>
    <row r="19" spans="1:16" s="308" customFormat="1" ht="15" customHeight="1">
      <c r="A19" s="102" t="s">
        <v>1313</v>
      </c>
      <c r="B19" s="101">
        <v>1.4531236999999999</v>
      </c>
      <c r="C19" s="101">
        <v>1.62513866</v>
      </c>
      <c r="D19" s="101">
        <v>2.0929553400000001</v>
      </c>
      <c r="E19" s="101">
        <v>2.33160145</v>
      </c>
      <c r="F19" s="101">
        <v>2.2882765599999999</v>
      </c>
      <c r="G19" s="101">
        <v>1.8084724699999999</v>
      </c>
      <c r="H19" s="101">
        <v>2.05502604</v>
      </c>
      <c r="I19" s="101">
        <v>1.9200913700000002</v>
      </c>
      <c r="J19" s="101">
        <v>1.8746955000000001</v>
      </c>
      <c r="K19" s="101">
        <v>1.6641153</v>
      </c>
      <c r="L19" s="101">
        <v>1.9103045600000002</v>
      </c>
      <c r="M19" s="101">
        <v>1.9957939099999999</v>
      </c>
      <c r="N19" s="574">
        <v>23.019594859999998</v>
      </c>
      <c r="O19" s="635"/>
      <c r="P19" s="1238"/>
    </row>
    <row r="20" spans="1:16" s="308" customFormat="1" ht="15" customHeight="1">
      <c r="A20" s="102" t="s">
        <v>1314</v>
      </c>
      <c r="B20" s="101">
        <v>3.6778184500000002</v>
      </c>
      <c r="C20" s="101">
        <v>4.5968218600000004</v>
      </c>
      <c r="D20" s="101">
        <v>4.6638457799999999</v>
      </c>
      <c r="E20" s="101">
        <v>5.2776915899999999</v>
      </c>
      <c r="F20" s="101">
        <v>4.5602173600000002</v>
      </c>
      <c r="G20" s="101">
        <v>4.4355493399999997</v>
      </c>
      <c r="H20" s="101">
        <v>4.0301253599999995</v>
      </c>
      <c r="I20" s="101">
        <v>5.1911642999999996</v>
      </c>
      <c r="J20" s="101">
        <v>4.6371842499999998</v>
      </c>
      <c r="K20" s="101">
        <v>3.8122185099999997</v>
      </c>
      <c r="L20" s="101">
        <v>3.2297405099999996</v>
      </c>
      <c r="M20" s="101">
        <v>4.5119034299999994</v>
      </c>
      <c r="N20" s="574">
        <v>52.624280739999989</v>
      </c>
      <c r="O20" s="635"/>
      <c r="P20" s="1238"/>
    </row>
    <row r="21" spans="1:16" s="308" customFormat="1" ht="15" customHeight="1">
      <c r="A21" s="332" t="s">
        <v>219</v>
      </c>
      <c r="B21" s="101">
        <v>4.0577626799999997</v>
      </c>
      <c r="C21" s="101">
        <v>3.8895972799999998</v>
      </c>
      <c r="D21" s="101">
        <v>1.5279613799999998</v>
      </c>
      <c r="E21" s="101">
        <v>6.3617383800000002</v>
      </c>
      <c r="F21" s="101">
        <v>2.9120558999999999</v>
      </c>
      <c r="G21" s="101">
        <v>3.2091888599999998</v>
      </c>
      <c r="H21" s="101">
        <v>2.9120558999999999</v>
      </c>
      <c r="I21" s="101">
        <v>3.0095336800000001</v>
      </c>
      <c r="J21" s="101">
        <v>2.9584449799999999</v>
      </c>
      <c r="K21" s="101">
        <v>2.7077011</v>
      </c>
      <c r="L21" s="101">
        <v>3.222518</v>
      </c>
      <c r="M21" s="101">
        <v>3.3757841000000002</v>
      </c>
      <c r="N21" s="574">
        <v>40.14434224</v>
      </c>
      <c r="O21" s="635"/>
      <c r="P21" s="1238"/>
    </row>
    <row r="22" spans="1:16" s="308" customFormat="1" ht="15" customHeight="1">
      <c r="A22" s="623" t="s">
        <v>1315</v>
      </c>
      <c r="B22" s="101">
        <v>0.45197348999999998</v>
      </c>
      <c r="C22" s="101">
        <v>0.27273546000000004</v>
      </c>
      <c r="D22" s="101">
        <v>0.83002076999999996</v>
      </c>
      <c r="E22" s="101">
        <v>0.85931285999999996</v>
      </c>
      <c r="F22" s="101">
        <v>0.54750606999999996</v>
      </c>
      <c r="G22" s="101">
        <v>0.18186961999999998</v>
      </c>
      <c r="H22" s="101">
        <v>0.70346976000000006</v>
      </c>
      <c r="I22" s="101">
        <v>0.53512477000000003</v>
      </c>
      <c r="J22" s="101">
        <v>0.42045652</v>
      </c>
      <c r="K22" s="101">
        <v>1.1711315600000001</v>
      </c>
      <c r="L22" s="101">
        <v>0.5958628199999999</v>
      </c>
      <c r="M22" s="101">
        <v>0.45497144</v>
      </c>
      <c r="N22" s="574">
        <v>7.0244351399999996</v>
      </c>
      <c r="O22" s="635"/>
      <c r="P22" s="1238"/>
    </row>
    <row r="23" spans="1:16" s="308" customFormat="1" ht="15" customHeight="1">
      <c r="A23" s="623" t="s">
        <v>1316</v>
      </c>
      <c r="B23" s="101">
        <v>4.21490601</v>
      </c>
      <c r="C23" s="101">
        <v>1.32919805</v>
      </c>
      <c r="D23" s="101">
        <v>0.83713740000000003</v>
      </c>
      <c r="E23" s="101">
        <v>0.39015517999999999</v>
      </c>
      <c r="F23" s="101">
        <v>0.92920752000000006</v>
      </c>
      <c r="G23" s="101">
        <v>0.53187735000000003</v>
      </c>
      <c r="H23" s="101">
        <v>0.77298135999999995</v>
      </c>
      <c r="I23" s="101">
        <v>1.0117574499999999</v>
      </c>
      <c r="J23" s="101">
        <v>1.2954796799999999</v>
      </c>
      <c r="K23" s="101">
        <v>1.1770489900000001</v>
      </c>
      <c r="L23" s="101">
        <v>0.72119681999999996</v>
      </c>
      <c r="M23" s="101">
        <v>0.60805312</v>
      </c>
      <c r="N23" s="574">
        <v>13.818998929999996</v>
      </c>
      <c r="O23" s="635"/>
      <c r="P23" s="1238"/>
    </row>
    <row r="24" spans="1:16" s="308" customFormat="1" ht="15" customHeight="1">
      <c r="A24" s="623" t="s">
        <v>1317</v>
      </c>
      <c r="B24" s="101">
        <v>0.37724664000000002</v>
      </c>
      <c r="C24" s="101">
        <v>0.36078015999999996</v>
      </c>
      <c r="D24" s="101">
        <v>0.89175818000000007</v>
      </c>
      <c r="E24" s="101">
        <v>0.49257514000000002</v>
      </c>
      <c r="F24" s="101">
        <v>0.63784581000000007</v>
      </c>
      <c r="G24" s="101">
        <v>0.27686958</v>
      </c>
      <c r="H24" s="101">
        <v>0.81046839999999998</v>
      </c>
      <c r="I24" s="101">
        <v>0.64419252999999999</v>
      </c>
      <c r="J24" s="101">
        <v>0.52164273999999999</v>
      </c>
      <c r="K24" s="101">
        <v>1.28026924</v>
      </c>
      <c r="L24" s="101">
        <v>0.7017398199999999</v>
      </c>
      <c r="M24" s="101">
        <v>0.56065494999999999</v>
      </c>
      <c r="N24" s="574">
        <v>7.5560431900000005</v>
      </c>
      <c r="O24" s="635"/>
      <c r="P24" s="1238"/>
    </row>
    <row r="25" spans="1:16" s="364" customFormat="1" ht="15" customHeight="1">
      <c r="A25" s="621" t="s">
        <v>1323</v>
      </c>
      <c r="B25" s="1384">
        <v>123.44753313000001</v>
      </c>
      <c r="C25" s="1384">
        <v>66.343404509999999</v>
      </c>
      <c r="D25" s="1384">
        <v>65.5896805</v>
      </c>
      <c r="E25" s="1384">
        <v>140.43895793999999</v>
      </c>
      <c r="F25" s="1384">
        <v>179.2843685</v>
      </c>
      <c r="G25" s="1384">
        <v>72.13588519999999</v>
      </c>
      <c r="H25" s="1384">
        <v>100.36306479999999</v>
      </c>
      <c r="I25" s="1384">
        <v>94.879608520000005</v>
      </c>
      <c r="J25" s="1384">
        <v>79.319159850000005</v>
      </c>
      <c r="K25" s="1384">
        <v>159.64396379000002</v>
      </c>
      <c r="L25" s="1384">
        <v>101.08331152000001</v>
      </c>
      <c r="M25" s="1384">
        <v>102.68229887999999</v>
      </c>
      <c r="N25" s="1384">
        <v>1285.2112371400001</v>
      </c>
      <c r="O25" s="635"/>
      <c r="P25" s="1238"/>
    </row>
    <row r="26" spans="1:16" s="308" customFormat="1" ht="15" customHeight="1">
      <c r="A26" s="624" t="s">
        <v>203</v>
      </c>
      <c r="B26" s="101">
        <v>28.257912879999999</v>
      </c>
      <c r="C26" s="101">
        <v>2.5419117599999996</v>
      </c>
      <c r="D26" s="101">
        <v>7.3824501900000001</v>
      </c>
      <c r="E26" s="101">
        <v>4.95051489</v>
      </c>
      <c r="F26" s="101">
        <v>12.518499740000001</v>
      </c>
      <c r="G26" s="101">
        <v>6.1401905499999998</v>
      </c>
      <c r="H26" s="101">
        <v>28.20303324</v>
      </c>
      <c r="I26" s="101">
        <v>21.070599519999998</v>
      </c>
      <c r="J26" s="101">
        <v>16.191947930000001</v>
      </c>
      <c r="K26" s="101">
        <v>48.408212909999996</v>
      </c>
      <c r="L26" s="101">
        <v>36.164096810000004</v>
      </c>
      <c r="M26" s="101">
        <v>19.08151891</v>
      </c>
      <c r="N26" s="574">
        <v>230.91088932999997</v>
      </c>
      <c r="O26" s="635"/>
      <c r="P26" s="1238"/>
    </row>
    <row r="27" spans="1:16" s="308" customFormat="1" ht="15" customHeight="1">
      <c r="A27" s="624" t="s">
        <v>1456</v>
      </c>
      <c r="B27" s="101">
        <v>19.59643062</v>
      </c>
      <c r="C27" s="101">
        <v>4.3194505000000003</v>
      </c>
      <c r="D27" s="101">
        <v>3.0426028599999997</v>
      </c>
      <c r="E27" s="101">
        <v>5.6924217400000003</v>
      </c>
      <c r="F27" s="101">
        <v>4.0127708100000001</v>
      </c>
      <c r="G27" s="101">
        <v>4.0552507599999998</v>
      </c>
      <c r="H27" s="101">
        <v>8.3540749000000005</v>
      </c>
      <c r="I27" s="101">
        <v>4.3718750199999992</v>
      </c>
      <c r="J27" s="101">
        <v>2.8801520299999996</v>
      </c>
      <c r="K27" s="101">
        <v>9.2218785099999998</v>
      </c>
      <c r="L27" s="101">
        <v>3.5285658300000002</v>
      </c>
      <c r="M27" s="101">
        <v>12.212465779999999</v>
      </c>
      <c r="N27" s="574">
        <v>81.287939359999996</v>
      </c>
      <c r="O27" s="635"/>
      <c r="P27" s="1238"/>
    </row>
    <row r="28" spans="1:16" s="308" customFormat="1" ht="15" customHeight="1">
      <c r="A28" s="624" t="s">
        <v>193</v>
      </c>
      <c r="B28" s="101">
        <v>37.301511509999997</v>
      </c>
      <c r="C28" s="101">
        <v>24.196763530000002</v>
      </c>
      <c r="D28" s="101">
        <v>20.809040750000001</v>
      </c>
      <c r="E28" s="101">
        <v>86.271746450000009</v>
      </c>
      <c r="F28" s="101">
        <v>120.02352383</v>
      </c>
      <c r="G28" s="101">
        <v>24.00407873</v>
      </c>
      <c r="H28" s="101">
        <v>28.406789280000002</v>
      </c>
      <c r="I28" s="101">
        <v>31.626109620000001</v>
      </c>
      <c r="J28" s="101">
        <v>22.051828149999999</v>
      </c>
      <c r="K28" s="101">
        <v>26.213910989999999</v>
      </c>
      <c r="L28" s="101">
        <v>22.880318890000002</v>
      </c>
      <c r="M28" s="101">
        <v>30.36797675</v>
      </c>
      <c r="N28" s="574">
        <v>474.15359848000003</v>
      </c>
      <c r="O28" s="635"/>
      <c r="P28" s="1238"/>
    </row>
    <row r="29" spans="1:16" s="308" customFormat="1" ht="15" customHeight="1">
      <c r="A29" s="624" t="s">
        <v>1340</v>
      </c>
      <c r="B29" s="101">
        <v>2.84925601</v>
      </c>
      <c r="C29" s="101">
        <v>2.8641744300000003</v>
      </c>
      <c r="D29" s="101">
        <v>2.7587229799999999</v>
      </c>
      <c r="E29" s="101">
        <v>3.0312694100000002</v>
      </c>
      <c r="F29" s="101">
        <v>2.89841769</v>
      </c>
      <c r="G29" s="101">
        <v>2.8432207200000001</v>
      </c>
      <c r="H29" s="101">
        <v>2.8680708199999998</v>
      </c>
      <c r="I29" s="101">
        <v>2.9265367700000002</v>
      </c>
      <c r="J29" s="101">
        <v>2.8513394000000001</v>
      </c>
      <c r="K29" s="101">
        <v>2.6793031200000001</v>
      </c>
      <c r="L29" s="101">
        <v>2.6305554500000001</v>
      </c>
      <c r="M29" s="101">
        <v>2.5993430200000001</v>
      </c>
      <c r="N29" s="574">
        <v>33.800209820000006</v>
      </c>
      <c r="O29" s="635"/>
      <c r="P29" s="1238"/>
    </row>
    <row r="30" spans="1:16" s="308" customFormat="1" ht="15" customHeight="1">
      <c r="A30" s="624" t="s">
        <v>1594</v>
      </c>
      <c r="B30" s="101">
        <v>11.758570259999999</v>
      </c>
      <c r="C30" s="101">
        <v>12.016222259999999</v>
      </c>
      <c r="D30" s="101">
        <v>11.04842826</v>
      </c>
      <c r="E30" s="101">
        <v>13.15660226</v>
      </c>
      <c r="F30" s="101">
        <v>11.596349999999999</v>
      </c>
      <c r="G30" s="101">
        <v>13.00038852</v>
      </c>
      <c r="H30" s="101">
        <v>11.720753999999999</v>
      </c>
      <c r="I30" s="101">
        <v>12.370938259999999</v>
      </c>
      <c r="J30" s="101">
        <v>12.40203926</v>
      </c>
      <c r="K30" s="101">
        <v>11.452695</v>
      </c>
      <c r="L30" s="101">
        <v>12.21214981</v>
      </c>
      <c r="M30" s="101">
        <v>12.9527663</v>
      </c>
      <c r="N30" s="574">
        <v>145.68790419000001</v>
      </c>
      <c r="O30" s="635"/>
      <c r="P30" s="1238"/>
    </row>
    <row r="31" spans="1:16" s="308" customFormat="1" ht="15" customHeight="1">
      <c r="A31" s="308" t="s">
        <v>252</v>
      </c>
      <c r="B31" s="101">
        <v>3.12076127</v>
      </c>
      <c r="C31" s="101">
        <v>6.5994452300000006</v>
      </c>
      <c r="D31" s="101">
        <v>5.3668295199999996</v>
      </c>
      <c r="E31" s="101">
        <v>8.9251186499999999</v>
      </c>
      <c r="F31" s="101">
        <v>7.1591782799999999</v>
      </c>
      <c r="G31" s="101">
        <v>6.5412311399999998</v>
      </c>
      <c r="H31" s="101">
        <v>4.3570087400000004</v>
      </c>
      <c r="I31" s="101">
        <v>5.0638685499999996</v>
      </c>
      <c r="J31" s="101">
        <v>7.3601839500000006</v>
      </c>
      <c r="K31" s="101">
        <v>43.745418170000001</v>
      </c>
      <c r="L31" s="101">
        <v>7.9951691299999998</v>
      </c>
      <c r="M31" s="101">
        <v>7.2978972000000004</v>
      </c>
      <c r="N31" s="574">
        <v>113.53210983</v>
      </c>
      <c r="O31" s="635"/>
      <c r="P31" s="1238"/>
    </row>
    <row r="32" spans="1:16" s="308" customFormat="1" ht="15" customHeight="1">
      <c r="A32" s="608" t="s">
        <v>612</v>
      </c>
      <c r="B32" s="1491">
        <v>20.563090580000001</v>
      </c>
      <c r="C32" s="1491">
        <v>13.805436800000001</v>
      </c>
      <c r="D32" s="1491">
        <v>15.181605940000001</v>
      </c>
      <c r="E32" s="1491">
        <v>18.41128454</v>
      </c>
      <c r="F32" s="1491">
        <v>21.07562815</v>
      </c>
      <c r="G32" s="1491">
        <v>15.551524779999999</v>
      </c>
      <c r="H32" s="1491">
        <v>16.453333819999997</v>
      </c>
      <c r="I32" s="1491">
        <v>17.449680780000001</v>
      </c>
      <c r="J32" s="1491">
        <v>15.58166913</v>
      </c>
      <c r="K32" s="1491">
        <v>17.92254509</v>
      </c>
      <c r="L32" s="1491">
        <v>15.672455600000001</v>
      </c>
      <c r="M32" s="1491">
        <v>18.170330920000001</v>
      </c>
      <c r="N32" s="574">
        <v>205.83858612999998</v>
      </c>
      <c r="O32" s="635"/>
      <c r="P32" s="1238"/>
    </row>
    <row r="33" spans="1:16" s="364" customFormat="1" ht="15" customHeight="1">
      <c r="A33" s="621" t="s">
        <v>1321</v>
      </c>
      <c r="B33" s="1447">
        <v>8.591559740000001</v>
      </c>
      <c r="C33" s="1447">
        <v>8.9723257700000012</v>
      </c>
      <c r="D33" s="1447">
        <v>9.6079885600000008</v>
      </c>
      <c r="E33" s="1447">
        <v>16.10599083</v>
      </c>
      <c r="F33" s="1447">
        <v>15.82815823</v>
      </c>
      <c r="G33" s="1447">
        <v>15.29943855</v>
      </c>
      <c r="H33" s="1447">
        <v>9.0309498300000008</v>
      </c>
      <c r="I33" s="1447">
        <v>11.094581770000001</v>
      </c>
      <c r="J33" s="1447">
        <v>12.448054220000003</v>
      </c>
      <c r="K33" s="1447">
        <v>10.5803276</v>
      </c>
      <c r="L33" s="1447">
        <v>19.536903540000004</v>
      </c>
      <c r="M33" s="1447">
        <v>20.804493340000004</v>
      </c>
      <c r="N33" s="1384">
        <v>157.90077198</v>
      </c>
      <c r="O33" s="635"/>
      <c r="P33" s="1238"/>
    </row>
    <row r="34" spans="1:16" s="402" customFormat="1" ht="15" customHeight="1">
      <c r="A34" s="621" t="s">
        <v>422</v>
      </c>
      <c r="B34" s="1384">
        <v>146.88339446000001</v>
      </c>
      <c r="C34" s="1384">
        <v>196.03635862999997</v>
      </c>
      <c r="D34" s="1384">
        <v>352.92435015000001</v>
      </c>
      <c r="E34" s="1384">
        <v>564.77502036999999</v>
      </c>
      <c r="F34" s="1384">
        <v>173.96115106000002</v>
      </c>
      <c r="G34" s="1384">
        <v>206.09684568</v>
      </c>
      <c r="H34" s="1384">
        <v>223.92527173000002</v>
      </c>
      <c r="I34" s="1384">
        <v>180.81210020999998</v>
      </c>
      <c r="J34" s="1384">
        <v>342.79320696999991</v>
      </c>
      <c r="K34" s="1384">
        <v>477.26015313000005</v>
      </c>
      <c r="L34" s="1384">
        <v>291.34969129000001</v>
      </c>
      <c r="M34" s="1384">
        <v>217.26889610999999</v>
      </c>
      <c r="N34" s="1384">
        <v>3374.08643979</v>
      </c>
      <c r="O34" s="635"/>
      <c r="P34" s="1238"/>
    </row>
    <row r="35" spans="1:16" s="402" customFormat="1" ht="15" customHeight="1">
      <c r="A35" s="1385" t="s">
        <v>195</v>
      </c>
      <c r="B35" s="101">
        <v>71.67930776</v>
      </c>
      <c r="C35" s="101">
        <v>83.494024930000009</v>
      </c>
      <c r="D35" s="101">
        <v>80.708199900000011</v>
      </c>
      <c r="E35" s="101">
        <v>102.60601699999999</v>
      </c>
      <c r="F35" s="101">
        <v>72.594203800000003</v>
      </c>
      <c r="G35" s="101">
        <v>100.43925493</v>
      </c>
      <c r="H35" s="101">
        <v>112.71852985</v>
      </c>
      <c r="I35" s="101">
        <v>72.93448463</v>
      </c>
      <c r="J35" s="101">
        <v>89.000685419999996</v>
      </c>
      <c r="K35" s="101">
        <v>75.885618780000001</v>
      </c>
      <c r="L35" s="101">
        <v>183.42277593</v>
      </c>
      <c r="M35" s="101">
        <v>93.373466300000004</v>
      </c>
      <c r="N35" s="574">
        <v>1138.8565692300001</v>
      </c>
      <c r="O35" s="635"/>
      <c r="P35" s="1238"/>
    </row>
    <row r="36" spans="1:16" s="308" customFormat="1" ht="15" customHeight="1">
      <c r="A36" s="917" t="s">
        <v>1318</v>
      </c>
      <c r="B36" s="101">
        <v>20.166848210000001</v>
      </c>
      <c r="C36" s="101">
        <v>13.207805089999999</v>
      </c>
      <c r="D36" s="101">
        <v>35.489489159999998</v>
      </c>
      <c r="E36" s="101">
        <v>373.69524454000003</v>
      </c>
      <c r="F36" s="101">
        <v>31.125980429999998</v>
      </c>
      <c r="G36" s="101">
        <v>32.915388829999998</v>
      </c>
      <c r="H36" s="101">
        <v>41.32130737</v>
      </c>
      <c r="I36" s="101">
        <v>26.055949219999999</v>
      </c>
      <c r="J36" s="101">
        <v>33.625298090000001</v>
      </c>
      <c r="K36" s="101">
        <v>320.10730431999997</v>
      </c>
      <c r="L36" s="101">
        <v>34.75662088</v>
      </c>
      <c r="M36" s="101">
        <v>23.7201998</v>
      </c>
      <c r="N36" s="574">
        <v>986.18743594</v>
      </c>
      <c r="O36" s="635"/>
      <c r="P36" s="1238"/>
    </row>
    <row r="37" spans="1:16" s="308" customFormat="1" ht="15" customHeight="1">
      <c r="A37" s="980" t="s">
        <v>1319</v>
      </c>
      <c r="B37" s="101">
        <v>13.49272545</v>
      </c>
      <c r="C37" s="101">
        <v>47.316734789999998</v>
      </c>
      <c r="D37" s="101">
        <v>175.26572976</v>
      </c>
      <c r="E37" s="101">
        <v>29.57477308</v>
      </c>
      <c r="F37" s="101">
        <v>17.564474269999998</v>
      </c>
      <c r="G37" s="101">
        <v>14.09457149</v>
      </c>
      <c r="H37" s="101">
        <v>12.51265609</v>
      </c>
      <c r="I37" s="101">
        <v>27.425466010000001</v>
      </c>
      <c r="J37" s="101">
        <v>155.90039281999998</v>
      </c>
      <c r="K37" s="101">
        <v>18.223286980000001</v>
      </c>
      <c r="L37" s="101">
        <v>15.079895259999999</v>
      </c>
      <c r="M37" s="101">
        <v>15.48140721</v>
      </c>
      <c r="N37" s="574">
        <v>541.93211321000001</v>
      </c>
      <c r="O37" s="635"/>
      <c r="P37" s="1238"/>
    </row>
    <row r="38" spans="1:16" s="308" customFormat="1" ht="15" customHeight="1">
      <c r="A38" s="917" t="s">
        <v>1326</v>
      </c>
      <c r="B38" s="101">
        <v>3.57797315</v>
      </c>
      <c r="C38" s="101">
        <v>7.84230786</v>
      </c>
      <c r="D38" s="101">
        <v>3.8604039800000001</v>
      </c>
      <c r="E38" s="101">
        <v>8.9458024399999996</v>
      </c>
      <c r="F38" s="101">
        <v>7.3306870799999997</v>
      </c>
      <c r="G38" s="101">
        <v>5.8941687199999997</v>
      </c>
      <c r="H38" s="101">
        <v>8.1469098300000002</v>
      </c>
      <c r="I38" s="101">
        <v>9.0001868699999985</v>
      </c>
      <c r="J38" s="101">
        <v>12.68518048</v>
      </c>
      <c r="K38" s="101">
        <v>15.62609986</v>
      </c>
      <c r="L38" s="101">
        <v>7.9224438800000003</v>
      </c>
      <c r="M38" s="101">
        <v>11.46729633</v>
      </c>
      <c r="N38" s="574">
        <v>102.29946047999999</v>
      </c>
      <c r="O38" s="635"/>
      <c r="P38" s="1238"/>
    </row>
    <row r="39" spans="1:16" s="308" customFormat="1" ht="15" customHeight="1">
      <c r="A39" s="437" t="s">
        <v>491</v>
      </c>
      <c r="B39" s="101">
        <v>23.494975780000001</v>
      </c>
      <c r="C39" s="101">
        <v>26.042883829999997</v>
      </c>
      <c r="D39" s="101">
        <v>24.37375347</v>
      </c>
      <c r="E39" s="101">
        <v>24.87045934</v>
      </c>
      <c r="F39" s="101">
        <v>20.5603546</v>
      </c>
      <c r="G39" s="101">
        <v>23.366168079999998</v>
      </c>
      <c r="H39" s="101">
        <v>23.788980719999998</v>
      </c>
      <c r="I39" s="101">
        <v>24.65321295</v>
      </c>
      <c r="J39" s="101">
        <v>23.33080794</v>
      </c>
      <c r="K39" s="101">
        <v>23.952170429999999</v>
      </c>
      <c r="L39" s="101">
        <v>21.360606839999999</v>
      </c>
      <c r="M39" s="101">
        <v>25.879342210000001</v>
      </c>
      <c r="N39" s="574">
        <v>285.67371618999999</v>
      </c>
      <c r="O39" s="635"/>
      <c r="P39" s="1238"/>
    </row>
    <row r="40" spans="1:16" s="308" customFormat="1" ht="15" customHeight="1">
      <c r="A40" s="437" t="s">
        <v>1448</v>
      </c>
      <c r="B40" s="101">
        <v>1.47381242</v>
      </c>
      <c r="C40" s="101">
        <v>3.1341591900000001</v>
      </c>
      <c r="D40" s="101">
        <v>16.575089999999999</v>
      </c>
      <c r="E40" s="101">
        <v>4.8601659000000001</v>
      </c>
      <c r="F40" s="101">
        <v>3.6886606800000004</v>
      </c>
      <c r="G40" s="101">
        <v>11.794970039999999</v>
      </c>
      <c r="H40" s="101">
        <v>7.6345781800000001</v>
      </c>
      <c r="I40" s="101">
        <v>4.4555104800000001</v>
      </c>
      <c r="J40" s="101">
        <v>6.2036755799999996</v>
      </c>
      <c r="K40" s="101">
        <v>3.8472599999999999</v>
      </c>
      <c r="L40" s="101">
        <v>5.4031355000000003</v>
      </c>
      <c r="M40" s="101">
        <v>13.403765</v>
      </c>
      <c r="N40" s="574">
        <v>82.474782970000007</v>
      </c>
      <c r="O40" s="635"/>
      <c r="P40" s="1238"/>
    </row>
    <row r="41" spans="1:16" s="308" customFormat="1" ht="15" customHeight="1">
      <c r="A41" s="437" t="s">
        <v>1389</v>
      </c>
      <c r="B41" s="101">
        <v>1.9842351200000001</v>
      </c>
      <c r="C41" s="101">
        <v>1.99010858</v>
      </c>
      <c r="D41" s="101">
        <v>1.86308692</v>
      </c>
      <c r="E41" s="101">
        <v>2.6191829800000002</v>
      </c>
      <c r="F41" s="101">
        <v>3.5944349</v>
      </c>
      <c r="G41" s="101">
        <v>1.74053452</v>
      </c>
      <c r="H41" s="101">
        <v>2.5988285499999999</v>
      </c>
      <c r="I41" s="101">
        <v>2.1349083700000002</v>
      </c>
      <c r="J41" s="101">
        <v>2.4832889800000002</v>
      </c>
      <c r="K41" s="101">
        <v>1.6482740600000001</v>
      </c>
      <c r="L41" s="101">
        <v>1.67783763</v>
      </c>
      <c r="M41" s="101">
        <v>2.9251508900000003</v>
      </c>
      <c r="N41" s="574">
        <v>27.259871500000003</v>
      </c>
      <c r="O41" s="635"/>
      <c r="P41" s="1238"/>
    </row>
    <row r="42" spans="1:16" s="308" customFormat="1" ht="15" customHeight="1">
      <c r="A42" s="621" t="s">
        <v>1390</v>
      </c>
      <c r="B42" s="100">
        <v>11.01351657</v>
      </c>
      <c r="C42" s="100">
        <v>13.008334359999999</v>
      </c>
      <c r="D42" s="100">
        <v>14.78859696</v>
      </c>
      <c r="E42" s="100">
        <v>17.60337509</v>
      </c>
      <c r="F42" s="100">
        <v>17.502355299999998</v>
      </c>
      <c r="G42" s="100">
        <v>15.851789069999999</v>
      </c>
      <c r="H42" s="100">
        <v>15.203481139999999</v>
      </c>
      <c r="I42" s="100">
        <v>14.152381680000001</v>
      </c>
      <c r="J42" s="100">
        <v>19.563877660000003</v>
      </c>
      <c r="K42" s="100">
        <v>17.9701387</v>
      </c>
      <c r="L42" s="100">
        <v>21.72637537</v>
      </c>
      <c r="M42" s="100">
        <v>31.018268369999998</v>
      </c>
      <c r="N42" s="1384">
        <v>209.40249026999999</v>
      </c>
      <c r="O42" s="635"/>
      <c r="P42" s="1238"/>
    </row>
    <row r="43" spans="1:16" s="402" customFormat="1" ht="15" customHeight="1">
      <c r="A43" s="620" t="s">
        <v>204</v>
      </c>
      <c r="B43" s="1384">
        <v>661.81188118000011</v>
      </c>
      <c r="C43" s="1384">
        <v>508.96922309999997</v>
      </c>
      <c r="D43" s="1384">
        <v>589.31179103000011</v>
      </c>
      <c r="E43" s="1384">
        <v>600.06151210000007</v>
      </c>
      <c r="F43" s="1384">
        <v>546.76693421000004</v>
      </c>
      <c r="G43" s="1384">
        <v>553.45170246999999</v>
      </c>
      <c r="H43" s="1384">
        <v>590.89433592</v>
      </c>
      <c r="I43" s="1384">
        <v>627.71460437999997</v>
      </c>
      <c r="J43" s="1384">
        <v>615.47604567999997</v>
      </c>
      <c r="K43" s="1384">
        <v>601.80378709000001</v>
      </c>
      <c r="L43" s="1384">
        <v>588.07273152000005</v>
      </c>
      <c r="M43" s="1384">
        <v>706.21073266999986</v>
      </c>
      <c r="N43" s="1384">
        <v>7190.5452813500006</v>
      </c>
      <c r="O43" s="635"/>
      <c r="P43" s="1238"/>
    </row>
    <row r="44" spans="1:16" s="364" customFormat="1" ht="15" customHeight="1">
      <c r="A44" s="621" t="s">
        <v>1327</v>
      </c>
      <c r="B44" s="1384">
        <v>548.79331833000003</v>
      </c>
      <c r="C44" s="1384">
        <v>401.42907995000002</v>
      </c>
      <c r="D44" s="1384">
        <v>483.98379706000003</v>
      </c>
      <c r="E44" s="1384">
        <v>489.05050122</v>
      </c>
      <c r="F44" s="1384">
        <v>442.52906755000004</v>
      </c>
      <c r="G44" s="1384">
        <v>432.80007019999999</v>
      </c>
      <c r="H44" s="1384">
        <v>473.44904295999999</v>
      </c>
      <c r="I44" s="1384">
        <v>492.62690830000003</v>
      </c>
      <c r="J44" s="1384">
        <v>493.98799564999996</v>
      </c>
      <c r="K44" s="1384">
        <v>483.11373401999998</v>
      </c>
      <c r="L44" s="1384">
        <v>457.61881873999999</v>
      </c>
      <c r="M44" s="1384">
        <v>531.03457405999995</v>
      </c>
      <c r="N44" s="1384">
        <v>5730.4169080400006</v>
      </c>
      <c r="O44" s="635"/>
      <c r="P44" s="1238"/>
    </row>
    <row r="45" spans="1:16" s="308" customFormat="1" ht="15" customHeight="1">
      <c r="A45" s="624" t="s">
        <v>194</v>
      </c>
      <c r="B45" s="101">
        <v>548.79331833000003</v>
      </c>
      <c r="C45" s="101">
        <v>401.42907995000002</v>
      </c>
      <c r="D45" s="101">
        <v>483.98379706000003</v>
      </c>
      <c r="E45" s="101">
        <v>489.05050122</v>
      </c>
      <c r="F45" s="101">
        <v>442.52906755000004</v>
      </c>
      <c r="G45" s="101">
        <v>432.80007019999999</v>
      </c>
      <c r="H45" s="101">
        <v>473.44904295999999</v>
      </c>
      <c r="I45" s="101">
        <v>492.62690830000003</v>
      </c>
      <c r="J45" s="101">
        <v>493.98799564999996</v>
      </c>
      <c r="K45" s="101">
        <v>483.11373401999998</v>
      </c>
      <c r="L45" s="101">
        <v>457.61881873999999</v>
      </c>
      <c r="M45" s="101">
        <v>531.03457405999995</v>
      </c>
      <c r="N45" s="760">
        <v>5730.4169080400006</v>
      </c>
      <c r="O45" s="635"/>
      <c r="P45" s="1238"/>
    </row>
    <row r="46" spans="1:16" s="364" customFormat="1" ht="15" customHeight="1">
      <c r="A46" s="621" t="s">
        <v>164</v>
      </c>
      <c r="B46" s="575">
        <v>0.33151959000000003</v>
      </c>
      <c r="C46" s="575">
        <v>0.27938545000000004</v>
      </c>
      <c r="D46" s="575">
        <v>0.34412390000000004</v>
      </c>
      <c r="E46" s="575">
        <v>0.28741844999999999</v>
      </c>
      <c r="F46" s="575">
        <v>0.22779635000000001</v>
      </c>
      <c r="G46" s="575">
        <v>0.34643857</v>
      </c>
      <c r="H46" s="575">
        <v>0.27307230999999998</v>
      </c>
      <c r="I46" s="575">
        <v>0.33937146000000001</v>
      </c>
      <c r="J46" s="575">
        <v>0.28831796999999998</v>
      </c>
      <c r="K46" s="575">
        <v>0.28336306999999999</v>
      </c>
      <c r="L46" s="575">
        <v>0.28620094000000001</v>
      </c>
      <c r="M46" s="575">
        <v>0.29056421000000004</v>
      </c>
      <c r="N46" s="575">
        <v>3.5775722700000001</v>
      </c>
      <c r="O46" s="635"/>
      <c r="P46" s="1238"/>
    </row>
    <row r="47" spans="1:16" s="364" customFormat="1" ht="15" customHeight="1">
      <c r="A47" s="608" t="s">
        <v>211</v>
      </c>
      <c r="B47" s="101">
        <v>0.33151959000000003</v>
      </c>
      <c r="C47" s="101">
        <v>0.27938545000000004</v>
      </c>
      <c r="D47" s="101">
        <v>0.34412390000000004</v>
      </c>
      <c r="E47" s="101">
        <v>0.28741844999999999</v>
      </c>
      <c r="F47" s="101">
        <v>0.22779635000000001</v>
      </c>
      <c r="G47" s="101">
        <v>0.34643857</v>
      </c>
      <c r="H47" s="101">
        <v>0.27307230999999998</v>
      </c>
      <c r="I47" s="101">
        <v>0.33937146000000001</v>
      </c>
      <c r="J47" s="101">
        <v>0.28831796999999998</v>
      </c>
      <c r="K47" s="101">
        <v>0.28336306999999999</v>
      </c>
      <c r="L47" s="101">
        <v>0.28620094000000001</v>
      </c>
      <c r="M47" s="101">
        <v>0.29056421000000004</v>
      </c>
      <c r="N47" s="574">
        <v>3.5775722700000001</v>
      </c>
      <c r="O47" s="635"/>
      <c r="P47" s="1238"/>
    </row>
    <row r="48" spans="1:16" s="364" customFormat="1" ht="15" customHeight="1">
      <c r="A48" s="621" t="s">
        <v>7</v>
      </c>
      <c r="B48" s="575">
        <v>105.31487204000001</v>
      </c>
      <c r="C48" s="575">
        <v>99.593805979999985</v>
      </c>
      <c r="D48" s="575">
        <v>99.241358509999998</v>
      </c>
      <c r="E48" s="575">
        <v>104.64045637000001</v>
      </c>
      <c r="F48" s="575">
        <v>98.787867219999995</v>
      </c>
      <c r="G48" s="575">
        <v>113.82656618</v>
      </c>
      <c r="H48" s="575">
        <v>111.09130517999999</v>
      </c>
      <c r="I48" s="575">
        <v>127.71026778</v>
      </c>
      <c r="J48" s="575">
        <v>112.12897529</v>
      </c>
      <c r="K48" s="575">
        <v>108.70666738</v>
      </c>
      <c r="L48" s="575">
        <v>117.84395592999999</v>
      </c>
      <c r="M48" s="575">
        <v>159.44055717999998</v>
      </c>
      <c r="N48" s="575">
        <v>1358.3266550399999</v>
      </c>
      <c r="O48" s="635"/>
      <c r="P48" s="1238"/>
    </row>
    <row r="49" spans="1:16" s="625" customFormat="1" ht="15" customHeight="1">
      <c r="A49" s="160" t="s">
        <v>1329</v>
      </c>
      <c r="B49" s="101">
        <v>73.139236690000004</v>
      </c>
      <c r="C49" s="101">
        <v>75.160256469999993</v>
      </c>
      <c r="D49" s="101">
        <v>73.472658969999998</v>
      </c>
      <c r="E49" s="101">
        <v>78.529107859999996</v>
      </c>
      <c r="F49" s="101">
        <v>76.668596069999992</v>
      </c>
      <c r="G49" s="101">
        <v>90.28616298</v>
      </c>
      <c r="H49" s="101">
        <v>88.397412209999999</v>
      </c>
      <c r="I49" s="101">
        <v>105.40085156000001</v>
      </c>
      <c r="J49" s="101">
        <v>90.640502900000001</v>
      </c>
      <c r="K49" s="101">
        <v>86.580200099999999</v>
      </c>
      <c r="L49" s="101">
        <v>89.736905489999998</v>
      </c>
      <c r="M49" s="101">
        <v>124.06562452</v>
      </c>
      <c r="N49" s="574">
        <v>1052.0775158199999</v>
      </c>
      <c r="O49" s="635"/>
      <c r="P49" s="1238"/>
    </row>
    <row r="50" spans="1:16" s="625" customFormat="1" ht="15" customHeight="1">
      <c r="A50" s="104" t="s">
        <v>238</v>
      </c>
      <c r="B50" s="101">
        <v>17.650126</v>
      </c>
      <c r="C50" s="101">
        <v>10.855138999999999</v>
      </c>
      <c r="D50" s="101">
        <v>10.881864999999999</v>
      </c>
      <c r="E50" s="101">
        <v>8.6459299999999999</v>
      </c>
      <c r="F50" s="101">
        <v>6.9614039999999999</v>
      </c>
      <c r="G50" s="101">
        <v>7.5787269999999998</v>
      </c>
      <c r="H50" s="101">
        <v>7.4603529999999996</v>
      </c>
      <c r="I50" s="101">
        <v>7.0844480000000001</v>
      </c>
      <c r="J50" s="101">
        <v>6.3570770000000003</v>
      </c>
      <c r="K50" s="101">
        <v>7.0510799999999998</v>
      </c>
      <c r="L50" s="101">
        <v>12.954003999999999</v>
      </c>
      <c r="M50" s="101">
        <v>20.391829999999999</v>
      </c>
      <c r="N50" s="574">
        <v>123.871983</v>
      </c>
      <c r="O50" s="635"/>
      <c r="P50" s="1238"/>
    </row>
    <row r="51" spans="1:16" s="625" customFormat="1" ht="15" customHeight="1">
      <c r="A51" s="330" t="s">
        <v>1381</v>
      </c>
      <c r="B51" s="101">
        <v>14.525509350000002</v>
      </c>
      <c r="C51" s="101">
        <v>13.578410509999999</v>
      </c>
      <c r="D51" s="101">
        <v>14.886834539999999</v>
      </c>
      <c r="E51" s="101">
        <v>17.465418509999999</v>
      </c>
      <c r="F51" s="101">
        <v>15.15786715</v>
      </c>
      <c r="G51" s="101">
        <v>15.961676199999999</v>
      </c>
      <c r="H51" s="101">
        <v>15.233539970000001</v>
      </c>
      <c r="I51" s="101">
        <v>15.224968219999999</v>
      </c>
      <c r="J51" s="101">
        <v>15.13139539</v>
      </c>
      <c r="K51" s="101">
        <v>15.075387280000001</v>
      </c>
      <c r="L51" s="101">
        <v>15.153046440000001</v>
      </c>
      <c r="M51" s="101">
        <v>14.98310266</v>
      </c>
      <c r="N51" s="574">
        <v>182.37715621999996</v>
      </c>
      <c r="O51" s="635"/>
      <c r="P51" s="1238"/>
    </row>
    <row r="52" spans="1:16" s="625" customFormat="1" ht="15" customHeight="1">
      <c r="A52" s="621" t="s">
        <v>1331</v>
      </c>
      <c r="B52" s="100">
        <v>7.3721712199999994</v>
      </c>
      <c r="C52" s="1355">
        <v>7.6669517200000001</v>
      </c>
      <c r="D52" s="100">
        <v>5.7425115599999996</v>
      </c>
      <c r="E52" s="100">
        <v>6.0831360600000002</v>
      </c>
      <c r="F52" s="100">
        <v>5.2222030899999998</v>
      </c>
      <c r="G52" s="100">
        <v>6.4786275199999999</v>
      </c>
      <c r="H52" s="100">
        <v>6.0809154699999999</v>
      </c>
      <c r="I52" s="100">
        <v>7.0380568399999994</v>
      </c>
      <c r="J52" s="100">
        <v>9.0707567699999991</v>
      </c>
      <c r="K52" s="100">
        <v>9.7000226200000004</v>
      </c>
      <c r="L52" s="100">
        <v>12.323755910000001</v>
      </c>
      <c r="M52" s="100">
        <v>15.44503722</v>
      </c>
      <c r="N52" s="1384">
        <v>98.224146000000005</v>
      </c>
      <c r="O52" s="635"/>
      <c r="P52" s="1238"/>
    </row>
    <row r="53" spans="1:16" s="625" customFormat="1" ht="15" customHeight="1">
      <c r="A53" s="172" t="s">
        <v>1333</v>
      </c>
      <c r="B53" s="1384">
        <v>5.8508561399999994</v>
      </c>
      <c r="C53" s="1384">
        <v>5.9868718400000001</v>
      </c>
      <c r="D53" s="1384">
        <v>5.9192773600000006</v>
      </c>
      <c r="E53" s="1384">
        <v>5.9141284199999999</v>
      </c>
      <c r="F53" s="1384">
        <v>5.9244247000000003</v>
      </c>
      <c r="G53" s="1384">
        <v>6.5196658300000001</v>
      </c>
      <c r="H53" s="1384">
        <v>6.62261012</v>
      </c>
      <c r="I53" s="1384">
        <v>8.1339680999999988</v>
      </c>
      <c r="J53" s="1384">
        <v>6.8431246699999999</v>
      </c>
      <c r="K53" s="1384">
        <v>6.68184646</v>
      </c>
      <c r="L53" s="1384">
        <v>7.2884677400000006</v>
      </c>
      <c r="M53" s="1384">
        <v>8.4388316700000008</v>
      </c>
      <c r="N53" s="1384">
        <v>80.124073049999993</v>
      </c>
      <c r="O53" s="635"/>
      <c r="P53" s="1238"/>
    </row>
    <row r="54" spans="1:16" s="625" customFormat="1" ht="15" customHeight="1">
      <c r="A54" s="160" t="s">
        <v>1334</v>
      </c>
      <c r="B54" s="101">
        <v>5.8508561399999994</v>
      </c>
      <c r="C54" s="101">
        <v>5.9868718400000001</v>
      </c>
      <c r="D54" s="101">
        <v>5.9192773600000006</v>
      </c>
      <c r="E54" s="101">
        <v>5.9141284199999999</v>
      </c>
      <c r="F54" s="101">
        <v>5.9244247000000003</v>
      </c>
      <c r="G54" s="101">
        <v>6.5196658300000001</v>
      </c>
      <c r="H54" s="101">
        <v>6.62261012</v>
      </c>
      <c r="I54" s="101">
        <v>8.1339680999999988</v>
      </c>
      <c r="J54" s="101">
        <v>6.8431246699999999</v>
      </c>
      <c r="K54" s="101">
        <v>6.68184646</v>
      </c>
      <c r="L54" s="101">
        <v>7.2884677400000006</v>
      </c>
      <c r="M54" s="101">
        <v>8.4388316700000008</v>
      </c>
      <c r="N54" s="574">
        <v>80.124073049999993</v>
      </c>
      <c r="O54" s="635"/>
      <c r="P54" s="1238"/>
    </row>
    <row r="55" spans="1:16" s="625" customFormat="1" ht="15" customHeight="1">
      <c r="A55" s="621" t="s">
        <v>1335</v>
      </c>
      <c r="B55" s="1384">
        <v>0.20141800000000001</v>
      </c>
      <c r="C55" s="1384">
        <v>0.224187</v>
      </c>
      <c r="D55" s="1384">
        <v>0.22735</v>
      </c>
      <c r="E55" s="1384">
        <v>0.219081</v>
      </c>
      <c r="F55" s="1384">
        <v>0.22771</v>
      </c>
      <c r="G55" s="1384">
        <v>0.27496799999999999</v>
      </c>
      <c r="H55" s="1384">
        <v>0.2636</v>
      </c>
      <c r="I55" s="1384">
        <v>0.25021700000000002</v>
      </c>
      <c r="J55" s="1384">
        <v>0.26654099999999997</v>
      </c>
      <c r="K55" s="1384">
        <v>0.25567699999999999</v>
      </c>
      <c r="L55" s="1384">
        <v>0.36142400000000002</v>
      </c>
      <c r="M55" s="1384">
        <v>0.32444099999999998</v>
      </c>
      <c r="N55" s="1384">
        <v>3.0966139999999998</v>
      </c>
      <c r="O55" s="635"/>
      <c r="P55" s="1238"/>
    </row>
    <row r="56" spans="1:16" s="625" customFormat="1" ht="15" customHeight="1">
      <c r="A56" s="160" t="s">
        <v>1336</v>
      </c>
      <c r="B56" s="101">
        <v>0.20141800000000001</v>
      </c>
      <c r="C56" s="101">
        <v>0.224187</v>
      </c>
      <c r="D56" s="101">
        <v>0.22735</v>
      </c>
      <c r="E56" s="101">
        <v>0.219081</v>
      </c>
      <c r="F56" s="101">
        <v>0.22771</v>
      </c>
      <c r="G56" s="101">
        <v>0.27496799999999999</v>
      </c>
      <c r="H56" s="101">
        <v>0.2636</v>
      </c>
      <c r="I56" s="101">
        <v>0.25021700000000002</v>
      </c>
      <c r="J56" s="101">
        <v>0.26654099999999997</v>
      </c>
      <c r="K56" s="101">
        <v>0.25567699999999999</v>
      </c>
      <c r="L56" s="101">
        <v>0.36142400000000002</v>
      </c>
      <c r="M56" s="101">
        <v>0.32444099999999998</v>
      </c>
      <c r="N56" s="574">
        <v>3.0966139999999998</v>
      </c>
      <c r="O56" s="635"/>
      <c r="P56" s="1238"/>
    </row>
    <row r="57" spans="1:16" s="402" customFormat="1" ht="15" customHeight="1">
      <c r="A57" s="621" t="s">
        <v>1337</v>
      </c>
      <c r="B57" s="575">
        <v>1.7247225399999999</v>
      </c>
      <c r="C57" s="575">
        <v>4.3424886100000002</v>
      </c>
      <c r="D57" s="575">
        <v>1.5723039099999998</v>
      </c>
      <c r="E57" s="575">
        <v>1.3924715299999999</v>
      </c>
      <c r="F57" s="575">
        <v>1.3908121099999999</v>
      </c>
      <c r="G57" s="575">
        <v>2.5131150500000001</v>
      </c>
      <c r="H57" s="575">
        <v>1.1861141900000001</v>
      </c>
      <c r="I57" s="575">
        <v>2.2611971900000003</v>
      </c>
      <c r="J57" s="575">
        <v>4.664978679999999</v>
      </c>
      <c r="K57" s="575">
        <v>7.5934756999999999</v>
      </c>
      <c r="L57" s="575">
        <v>2.4020359999999998</v>
      </c>
      <c r="M57" s="575">
        <v>3.1680716599999998</v>
      </c>
      <c r="N57" s="575">
        <v>34.211787170000001</v>
      </c>
      <c r="O57" s="635"/>
      <c r="P57" s="1238"/>
    </row>
    <row r="58" spans="1:16" s="308" customFormat="1" ht="15" customHeight="1">
      <c r="A58" s="1285" t="s">
        <v>1382</v>
      </c>
      <c r="B58" s="101">
        <v>1.7123882399999999</v>
      </c>
      <c r="C58" s="101">
        <v>4.2796871599999999</v>
      </c>
      <c r="D58" s="101">
        <v>1.5540871299999999</v>
      </c>
      <c r="E58" s="101">
        <v>1.3342551699999998</v>
      </c>
      <c r="F58" s="101">
        <v>0.94885200000000003</v>
      </c>
      <c r="G58" s="101">
        <v>2.4396501900000001</v>
      </c>
      <c r="H58" s="101">
        <v>0.94264601999999997</v>
      </c>
      <c r="I58" s="101">
        <v>2.1959610600000001</v>
      </c>
      <c r="J58" s="101">
        <v>4.6425917699999992</v>
      </c>
      <c r="K58" s="101">
        <v>7.5540462699999997</v>
      </c>
      <c r="L58" s="101">
        <v>1.9856507299999999</v>
      </c>
      <c r="M58" s="101">
        <v>3.1398352599999999</v>
      </c>
      <c r="N58" s="88">
        <v>32.729651000000004</v>
      </c>
      <c r="O58" s="635"/>
      <c r="P58" s="1238"/>
    </row>
    <row r="59" spans="1:16" s="308" customFormat="1" ht="15" customHeight="1">
      <c r="A59" s="1285" t="s">
        <v>222</v>
      </c>
      <c r="B59" s="101">
        <v>1.2334299999999999E-2</v>
      </c>
      <c r="C59" s="101">
        <v>6.2801449999999995E-2</v>
      </c>
      <c r="D59" s="101">
        <v>1.8216779999999998E-2</v>
      </c>
      <c r="E59" s="101">
        <v>5.8216360000000002E-2</v>
      </c>
      <c r="F59" s="101">
        <v>0.44196010999999996</v>
      </c>
      <c r="G59" s="101">
        <v>7.3464860000000007E-2</v>
      </c>
      <c r="H59" s="101">
        <v>0.24346817000000001</v>
      </c>
      <c r="I59" s="101">
        <v>6.5236130000000003E-2</v>
      </c>
      <c r="J59" s="101">
        <v>2.2386909999999999E-2</v>
      </c>
      <c r="K59" s="101">
        <v>3.9429430000000001E-2</v>
      </c>
      <c r="L59" s="101">
        <v>0.41638527000000003</v>
      </c>
      <c r="M59" s="101">
        <v>2.8236400000000002E-2</v>
      </c>
      <c r="N59" s="88">
        <v>1.48213617</v>
      </c>
      <c r="O59" s="635"/>
      <c r="P59" s="1238"/>
    </row>
    <row r="60" spans="1:16" s="627" customFormat="1" ht="15" customHeight="1">
      <c r="A60" s="706" t="s">
        <v>465</v>
      </c>
      <c r="B60" s="636">
        <v>1307.6924920800002</v>
      </c>
      <c r="C60" s="636">
        <v>1159.5705472899999</v>
      </c>
      <c r="D60" s="636">
        <v>1548.0747877100002</v>
      </c>
      <c r="E60" s="636">
        <v>2601.0063900599998</v>
      </c>
      <c r="F60" s="636">
        <v>1323.2043803800002</v>
      </c>
      <c r="G60" s="636">
        <v>1315.00996252</v>
      </c>
      <c r="H60" s="636">
        <v>1411.1812248699998</v>
      </c>
      <c r="I60" s="636">
        <v>1309.308074</v>
      </c>
      <c r="J60" s="636">
        <v>1485.7778278999999</v>
      </c>
      <c r="K60" s="636">
        <v>1664.7043980600001</v>
      </c>
      <c r="L60" s="636">
        <v>1421.6578002300002</v>
      </c>
      <c r="M60" s="636">
        <v>1516.7995457699999</v>
      </c>
      <c r="N60" s="636">
        <v>18063.987430870002</v>
      </c>
      <c r="O60" s="626"/>
    </row>
    <row r="61" spans="1:16" s="308" customFormat="1" ht="15" customHeight="1">
      <c r="A61" s="583" t="s">
        <v>746</v>
      </c>
      <c r="C61" s="625">
        <v>1000000</v>
      </c>
    </row>
    <row r="62" spans="1:16" s="308" customFormat="1" ht="15" customHeight="1">
      <c r="A62" s="1516" t="s">
        <v>1872</v>
      </c>
      <c r="N62" s="1492"/>
    </row>
    <row r="63" spans="1:16" ht="15" customHeight="1">
      <c r="A63" s="930" t="s">
        <v>1981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492"/>
    </row>
    <row r="64" spans="1:16" ht="15" customHeight="1">
      <c r="A64" s="102"/>
      <c r="C64" s="181"/>
      <c r="D64" s="181"/>
      <c r="E64" s="181"/>
      <c r="F64" s="181"/>
      <c r="G64" s="181"/>
      <c r="H64" s="181"/>
      <c r="I64" s="181"/>
      <c r="J64" s="181"/>
      <c r="K64" s="181"/>
      <c r="L64" s="181"/>
      <c r="M64" s="181"/>
      <c r="N64" s="138"/>
    </row>
    <row r="65" spans="1:13">
      <c r="A65" s="102"/>
      <c r="C65" s="181"/>
      <c r="D65" s="181"/>
      <c r="E65" s="181"/>
      <c r="F65" s="181"/>
      <c r="G65" s="181"/>
      <c r="H65" s="181"/>
      <c r="I65" s="181"/>
      <c r="J65" s="181"/>
      <c r="K65" s="181"/>
      <c r="L65" s="181"/>
      <c r="M65" s="181"/>
    </row>
    <row r="66" spans="1:13">
      <c r="A66" s="102"/>
      <c r="C66" s="181"/>
      <c r="D66" s="181"/>
      <c r="E66" s="181"/>
      <c r="F66" s="181"/>
      <c r="G66" s="181"/>
      <c r="H66" s="181"/>
      <c r="I66" s="181"/>
      <c r="J66" s="181"/>
      <c r="K66" s="181"/>
      <c r="L66" s="181"/>
      <c r="M66" s="181"/>
    </row>
    <row r="67" spans="1:13">
      <c r="A67" s="102"/>
      <c r="B67" s="181"/>
      <c r="C67" s="181"/>
      <c r="D67" s="181"/>
      <c r="E67" s="181"/>
      <c r="F67" s="181"/>
      <c r="G67" s="181"/>
      <c r="H67" s="181"/>
      <c r="I67" s="181"/>
      <c r="J67" s="181"/>
      <c r="K67" s="181"/>
      <c r="L67" s="181"/>
      <c r="M67" s="181"/>
    </row>
  </sheetData>
  <customSheetViews>
    <customSheetView guid="{45E423DD-7FD2-487F-8372-5798D7D06C15}" showPageBreaks="1" showGridLines="0" printArea="1" topLeftCell="D1">
      <selection activeCell="N2" sqref="N2"/>
      <pageMargins left="0.73" right="0.37" top="0.28999999999999998" bottom="0.23" header="0" footer="0"/>
      <printOptions horizontalCentered="1" verticalCentered="1"/>
      <pageSetup scale="68" orientation="landscape" r:id="rId1"/>
      <headerFooter alignWithMargins="0"/>
    </customSheetView>
    <customSheetView guid="{B297ACE3-C144-4411-A206-EE5C8D41CE1C}" showGridLines="0" topLeftCell="A17">
      <pane xSplit="2" topLeftCell="G1" activePane="topRight" state="frozen"/>
      <selection pane="topRight" activeCell="N44" sqref="B9:N44"/>
      <pageMargins left="0.73" right="0.37" top="0.28999999999999998" bottom="0.23" header="0" footer="0"/>
      <printOptions horizontalCentered="1" verticalCentered="1"/>
      <pageSetup scale="68" orientation="landscape" r:id="rId2"/>
      <headerFooter alignWithMargins="0"/>
    </customSheetView>
    <customSheetView guid="{67BA8672-8137-4028-84CD-AA630649A2B3}" showGridLines="0" showRuler="0" topLeftCell="A28">
      <selection activeCell="I40" sqref="I40"/>
      <pageMargins left="0.73" right="0.37" top="0.28999999999999998" bottom="0.23" header="0" footer="0"/>
      <printOptions horizontalCentered="1" verticalCentered="1"/>
      <pageSetup scale="69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0.73" right="0.37" top="0.28999999999999998" bottom="0.23" header="0" footer="0"/>
      <printOptions horizontalCentered="1" verticalCentered="1"/>
      <pageSetup scale="68" orientation="landscape" r:id="rId4"/>
      <headerFooter alignWithMargins="0"/>
    </customSheetView>
  </customSheetViews>
  <phoneticPr fontId="0" type="noConversion"/>
  <printOptions horizontalCentered="1" verticalCentered="1"/>
  <pageMargins left="0.57999999999999996" right="0.46" top="0.19" bottom="0.17" header="0" footer="0"/>
  <pageSetup scale="62" orientation="landscape" r:id="rId5"/>
  <headerFooter alignWithMargins="0"/>
  <drawing r:id="rId6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4"/>
  <dimension ref="A1:E70"/>
  <sheetViews>
    <sheetView showGridLines="0" topLeftCell="A46" zoomScaleNormal="100" workbookViewId="0">
      <selection activeCell="C55" sqref="C55"/>
    </sheetView>
  </sheetViews>
  <sheetFormatPr defaultRowHeight="15"/>
  <cols>
    <col min="1" max="1" width="57.28515625" style="66" customWidth="1"/>
    <col min="2" max="2" width="22.5703125" style="66" customWidth="1"/>
    <col min="3" max="3" width="16.5703125" style="66" customWidth="1"/>
    <col min="4" max="16384" width="9.140625" style="66"/>
  </cols>
  <sheetData>
    <row r="1" spans="1:5">
      <c r="A1" s="544" t="s">
        <v>332</v>
      </c>
      <c r="B1" s="78"/>
      <c r="C1" s="78"/>
      <c r="D1" s="78"/>
      <c r="E1" s="78">
        <v>74</v>
      </c>
    </row>
    <row r="2" spans="1:5">
      <c r="A2" s="71"/>
      <c r="B2" s="71"/>
      <c r="C2" s="71"/>
    </row>
    <row r="3" spans="1:5">
      <c r="A3" s="71"/>
      <c r="B3" s="71"/>
      <c r="C3" s="71"/>
    </row>
    <row r="4" spans="1:5">
      <c r="A4" s="71"/>
      <c r="B4" s="71"/>
      <c r="C4" s="71"/>
    </row>
    <row r="5" spans="1:5">
      <c r="A5" s="71"/>
      <c r="B5" s="71"/>
      <c r="C5" s="71"/>
    </row>
    <row r="6" spans="1:5">
      <c r="A6" s="71"/>
      <c r="B6" s="71"/>
      <c r="C6" s="71"/>
    </row>
    <row r="7" spans="1:5">
      <c r="A7" s="71"/>
      <c r="B7" s="71"/>
      <c r="C7" s="71"/>
    </row>
    <row r="10" spans="1:5">
      <c r="A10" s="73" t="s">
        <v>1936</v>
      </c>
    </row>
    <row r="11" spans="1:5">
      <c r="A11" s="73" t="s">
        <v>1913</v>
      </c>
    </row>
    <row r="12" spans="1:5">
      <c r="A12" s="82" t="s">
        <v>1653</v>
      </c>
    </row>
    <row r="13" spans="1:5">
      <c r="A13" s="71" t="s">
        <v>416</v>
      </c>
    </row>
    <row r="14" spans="1:5">
      <c r="A14" s="218" t="s">
        <v>344</v>
      </c>
      <c r="B14" s="1553">
        <v>2015</v>
      </c>
      <c r="C14" s="1553">
        <v>2016</v>
      </c>
    </row>
    <row r="15" spans="1:5">
      <c r="A15" s="620" t="s">
        <v>420</v>
      </c>
      <c r="B15" s="1013">
        <v>5993.3440346799998</v>
      </c>
      <c r="C15" s="1013">
        <v>7381.9232355100003</v>
      </c>
    </row>
    <row r="16" spans="1:5">
      <c r="A16" s="621" t="s">
        <v>202</v>
      </c>
      <c r="B16" s="1013">
        <v>1904.19485009</v>
      </c>
      <c r="C16" s="1013">
        <v>2383.6213983700004</v>
      </c>
    </row>
    <row r="17" spans="1:3">
      <c r="A17" s="622" t="s">
        <v>569</v>
      </c>
      <c r="B17" s="152">
        <v>316.10899446000002</v>
      </c>
      <c r="C17" s="152">
        <v>445.54507694</v>
      </c>
    </row>
    <row r="18" spans="1:3">
      <c r="A18" s="623" t="s">
        <v>570</v>
      </c>
      <c r="B18" s="152">
        <v>1079.4158329000002</v>
      </c>
      <c r="C18" s="152">
        <v>1321.4710471900003</v>
      </c>
    </row>
    <row r="19" spans="1:3">
      <c r="A19" s="564" t="s">
        <v>186</v>
      </c>
      <c r="B19" s="152">
        <v>347.78688778999998</v>
      </c>
      <c r="C19" s="152">
        <v>410.51425796000001</v>
      </c>
    </row>
    <row r="20" spans="1:3">
      <c r="A20" s="437" t="s">
        <v>568</v>
      </c>
      <c r="B20" s="152">
        <v>13.2992633</v>
      </c>
      <c r="C20" s="152">
        <v>14.133922040000002</v>
      </c>
    </row>
    <row r="21" spans="1:3">
      <c r="A21" s="564" t="s">
        <v>187</v>
      </c>
      <c r="B21" s="152">
        <v>64.035146580000003</v>
      </c>
      <c r="C21" s="152">
        <v>84.536053359999997</v>
      </c>
    </row>
    <row r="22" spans="1:3">
      <c r="A22" s="564" t="s">
        <v>188</v>
      </c>
      <c r="B22" s="152">
        <v>33.648321490000001</v>
      </c>
      <c r="C22" s="152">
        <v>33.262259129999997</v>
      </c>
    </row>
    <row r="23" spans="1:3">
      <c r="A23" s="437" t="s">
        <v>669</v>
      </c>
      <c r="B23" s="152">
        <v>49.900403569999995</v>
      </c>
      <c r="C23" s="152">
        <v>74.158781750000003</v>
      </c>
    </row>
    <row r="24" spans="1:3">
      <c r="A24" s="621" t="s">
        <v>1324</v>
      </c>
      <c r="B24" s="1013">
        <v>3013.86536686</v>
      </c>
      <c r="C24" s="1013">
        <v>3555.1898280199994</v>
      </c>
    </row>
    <row r="25" spans="1:3">
      <c r="A25" s="332" t="s">
        <v>218</v>
      </c>
      <c r="B25" s="152">
        <v>2898.35046263</v>
      </c>
      <c r="C25" s="152">
        <v>3411.0021329199999</v>
      </c>
    </row>
    <row r="26" spans="1:3">
      <c r="A26" s="102" t="s">
        <v>1313</v>
      </c>
      <c r="B26" s="152">
        <v>22.287717239999999</v>
      </c>
      <c r="C26" s="152">
        <v>23.019594859999998</v>
      </c>
    </row>
    <row r="27" spans="1:3">
      <c r="A27" s="102" t="s">
        <v>1314</v>
      </c>
      <c r="B27" s="152">
        <v>17.409054880000003</v>
      </c>
      <c r="C27" s="152">
        <v>52.624280739999989</v>
      </c>
    </row>
    <row r="28" spans="1:3">
      <c r="A28" s="332" t="s">
        <v>219</v>
      </c>
      <c r="B28" s="152">
        <v>20.733725070000002</v>
      </c>
      <c r="C28" s="152">
        <v>40.14434224</v>
      </c>
    </row>
    <row r="29" spans="1:3">
      <c r="A29" s="623" t="s">
        <v>1315</v>
      </c>
      <c r="B29" s="152">
        <v>6.1898378000000003</v>
      </c>
      <c r="C29" s="152">
        <v>7.0244351399999996</v>
      </c>
    </row>
    <row r="30" spans="1:3">
      <c r="A30" s="623" t="s">
        <v>1316</v>
      </c>
      <c r="B30" s="152">
        <v>42.871191449999998</v>
      </c>
      <c r="C30" s="152">
        <v>13.818998929999996</v>
      </c>
    </row>
    <row r="31" spans="1:3">
      <c r="A31" s="623" t="s">
        <v>1317</v>
      </c>
      <c r="B31" s="152">
        <v>6.0233777899999996</v>
      </c>
      <c r="C31" s="152">
        <v>7.5560431900000005</v>
      </c>
    </row>
    <row r="32" spans="1:3">
      <c r="A32" s="621" t="s">
        <v>1323</v>
      </c>
      <c r="B32" s="1013">
        <v>945.91028068000003</v>
      </c>
      <c r="C32" s="1013">
        <v>1285.2112371400001</v>
      </c>
    </row>
    <row r="33" spans="1:3">
      <c r="A33" s="624" t="s">
        <v>203</v>
      </c>
      <c r="B33" s="152">
        <v>124.98519388000001</v>
      </c>
      <c r="C33" s="152">
        <v>230.91088932999997</v>
      </c>
    </row>
    <row r="34" spans="1:3">
      <c r="A34" s="624" t="s">
        <v>1456</v>
      </c>
      <c r="B34" s="152">
        <v>44.077146810000002</v>
      </c>
      <c r="C34" s="152">
        <v>81.287939359999996</v>
      </c>
    </row>
    <row r="35" spans="1:3">
      <c r="A35" s="624" t="s">
        <v>193</v>
      </c>
      <c r="B35" s="152">
        <v>241.49748350000002</v>
      </c>
      <c r="C35" s="152">
        <v>474.15359848000003</v>
      </c>
    </row>
    <row r="36" spans="1:3">
      <c r="A36" s="624" t="s">
        <v>1340</v>
      </c>
      <c r="B36" s="152">
        <v>37.538834129999998</v>
      </c>
      <c r="C36" s="152">
        <v>33.800209820000006</v>
      </c>
    </row>
    <row r="37" spans="1:3">
      <c r="A37" s="624" t="s">
        <v>1594</v>
      </c>
      <c r="B37" s="152">
        <v>125.3387202</v>
      </c>
      <c r="C37" s="152">
        <v>145.68790419000001</v>
      </c>
    </row>
    <row r="38" spans="1:3">
      <c r="A38" s="308" t="s">
        <v>252</v>
      </c>
      <c r="B38" s="152">
        <v>174.58772700999998</v>
      </c>
      <c r="C38" s="152">
        <v>113.53210983</v>
      </c>
    </row>
    <row r="39" spans="1:3">
      <c r="A39" s="608" t="s">
        <v>612</v>
      </c>
      <c r="B39" s="152">
        <v>197.88517515000001</v>
      </c>
      <c r="C39" s="152">
        <v>205.83858612999998</v>
      </c>
    </row>
    <row r="40" spans="1:3">
      <c r="A40" s="621" t="s">
        <v>1321</v>
      </c>
      <c r="B40" s="1013">
        <v>129.37353704999998</v>
      </c>
      <c r="C40" s="1013">
        <v>157.90077198</v>
      </c>
    </row>
    <row r="41" spans="1:3" ht="15.75" customHeight="1">
      <c r="A41" s="621" t="s">
        <v>422</v>
      </c>
      <c r="B41" s="1013">
        <v>3072.8744093999999</v>
      </c>
      <c r="C41" s="1013">
        <v>3374.08643979</v>
      </c>
    </row>
    <row r="42" spans="1:3" ht="14.25" customHeight="1">
      <c r="A42" s="1385" t="s">
        <v>195</v>
      </c>
      <c r="B42" s="152">
        <v>1058.6808055299998</v>
      </c>
      <c r="C42" s="152">
        <v>1138.8565692300001</v>
      </c>
    </row>
    <row r="43" spans="1:3">
      <c r="A43" s="917" t="s">
        <v>1318</v>
      </c>
      <c r="B43" s="152">
        <v>850.70190822999996</v>
      </c>
      <c r="C43" s="152">
        <v>986.18743594</v>
      </c>
    </row>
    <row r="44" spans="1:3">
      <c r="A44" s="980" t="s">
        <v>1319</v>
      </c>
      <c r="B44" s="152">
        <v>504.74512301999994</v>
      </c>
      <c r="C44" s="152">
        <v>541.93211321000001</v>
      </c>
    </row>
    <row r="45" spans="1:3">
      <c r="A45" s="917" t="s">
        <v>1326</v>
      </c>
      <c r="B45" s="152">
        <v>108.93816165000001</v>
      </c>
      <c r="C45" s="152">
        <v>102.29946047999999</v>
      </c>
    </row>
    <row r="46" spans="1:3">
      <c r="A46" s="437" t="s">
        <v>491</v>
      </c>
      <c r="B46" s="152">
        <v>279.05223630000006</v>
      </c>
      <c r="C46" s="152">
        <v>285.67371618999999</v>
      </c>
    </row>
    <row r="47" spans="1:3">
      <c r="A47" s="437" t="s">
        <v>1448</v>
      </c>
      <c r="B47" s="152">
        <v>81.520266159999991</v>
      </c>
      <c r="C47" s="152">
        <v>82.474782970000007</v>
      </c>
    </row>
    <row r="48" spans="1:3">
      <c r="A48" s="437" t="s">
        <v>1389</v>
      </c>
      <c r="B48" s="152">
        <v>16.014327059999999</v>
      </c>
      <c r="C48" s="152">
        <v>27.259871500000003</v>
      </c>
    </row>
    <row r="49" spans="1:3">
      <c r="A49" s="621" t="s">
        <v>1390</v>
      </c>
      <c r="B49" s="1013">
        <v>173.22158145</v>
      </c>
      <c r="C49" s="1013">
        <v>209.40249026999999</v>
      </c>
    </row>
    <row r="50" spans="1:3">
      <c r="A50" s="620" t="s">
        <v>204</v>
      </c>
      <c r="B50" s="1013">
        <v>5887.2928549100006</v>
      </c>
      <c r="C50" s="1013">
        <v>7190.5452813500006</v>
      </c>
    </row>
    <row r="51" spans="1:3">
      <c r="A51" s="621" t="s">
        <v>1327</v>
      </c>
      <c r="B51" s="1013">
        <v>4659.2389338399998</v>
      </c>
      <c r="C51" s="1013">
        <v>5730.4169080400006</v>
      </c>
    </row>
    <row r="52" spans="1:3">
      <c r="A52" s="624" t="s">
        <v>194</v>
      </c>
      <c r="B52" s="152">
        <v>4659.2389338399998</v>
      </c>
      <c r="C52" s="152">
        <v>5730.4169080400006</v>
      </c>
    </row>
    <row r="53" spans="1:3">
      <c r="A53" s="621" t="s">
        <v>164</v>
      </c>
      <c r="B53" s="1013">
        <v>2.3593361799999997</v>
      </c>
      <c r="C53" s="1013">
        <v>3.5775722700000001</v>
      </c>
    </row>
    <row r="54" spans="1:3">
      <c r="A54" s="608" t="s">
        <v>211</v>
      </c>
      <c r="B54" s="152">
        <v>2.3593361799999997</v>
      </c>
      <c r="C54" s="152">
        <v>3.5775722700000001</v>
      </c>
    </row>
    <row r="55" spans="1:3">
      <c r="A55" s="621" t="s">
        <v>7</v>
      </c>
      <c r="B55" s="1013">
        <v>1136.9285916399999</v>
      </c>
      <c r="C55" s="1013">
        <v>1358.3266550399999</v>
      </c>
    </row>
    <row r="56" spans="1:3">
      <c r="A56" s="160" t="s">
        <v>1329</v>
      </c>
      <c r="B56" s="152">
        <v>842.78326220999986</v>
      </c>
      <c r="C56" s="152">
        <v>1052.0775158199999</v>
      </c>
    </row>
    <row r="57" spans="1:3">
      <c r="A57" s="104" t="s">
        <v>238</v>
      </c>
      <c r="B57" s="152">
        <v>115.41284999999999</v>
      </c>
      <c r="C57" s="152">
        <v>123.871983</v>
      </c>
    </row>
    <row r="58" spans="1:3">
      <c r="A58" s="330" t="s">
        <v>1381</v>
      </c>
      <c r="B58" s="152">
        <v>178.73247942999998</v>
      </c>
      <c r="C58" s="152">
        <v>182.37715621999996</v>
      </c>
    </row>
    <row r="59" spans="1:3">
      <c r="A59" s="621" t="s">
        <v>1331</v>
      </c>
      <c r="B59" s="1013">
        <v>88.765993249999994</v>
      </c>
      <c r="C59" s="1013">
        <v>98.224146000000005</v>
      </c>
    </row>
    <row r="60" spans="1:3">
      <c r="A60" s="172" t="s">
        <v>1333</v>
      </c>
      <c r="B60" s="1013">
        <v>62.846016429999999</v>
      </c>
      <c r="C60" s="1013">
        <v>80.124073049999993</v>
      </c>
    </row>
    <row r="61" spans="1:3">
      <c r="A61" s="160" t="s">
        <v>1334</v>
      </c>
      <c r="B61" s="152">
        <v>62.846016429999999</v>
      </c>
      <c r="C61" s="152">
        <v>80.124073049999993</v>
      </c>
    </row>
    <row r="62" spans="1:3">
      <c r="A62" s="621" t="s">
        <v>1335</v>
      </c>
      <c r="B62" s="1013">
        <v>2.6775992199999998</v>
      </c>
      <c r="C62" s="1013">
        <v>3.0966139999999998</v>
      </c>
    </row>
    <row r="63" spans="1:3">
      <c r="A63" s="160" t="s">
        <v>1336</v>
      </c>
      <c r="B63" s="152">
        <v>2.6775992199999998</v>
      </c>
      <c r="C63" s="152">
        <v>3.0966139999999998</v>
      </c>
    </row>
    <row r="64" spans="1:3">
      <c r="A64" s="621" t="s">
        <v>1337</v>
      </c>
      <c r="B64" s="1013">
        <v>34.801657409999997</v>
      </c>
      <c r="C64" s="1013">
        <v>34.211787170000001</v>
      </c>
    </row>
    <row r="65" spans="1:3">
      <c r="A65" s="1285" t="s">
        <v>1382</v>
      </c>
      <c r="B65" s="152">
        <v>33.44476504</v>
      </c>
      <c r="C65" s="152">
        <v>32.729651000000004</v>
      </c>
    </row>
    <row r="66" spans="1:3">
      <c r="A66" s="1285" t="s">
        <v>222</v>
      </c>
      <c r="B66" s="152">
        <v>1.35689237</v>
      </c>
      <c r="C66" s="152">
        <v>1.48213617</v>
      </c>
    </row>
    <row r="67" spans="1:3">
      <c r="A67" s="706" t="s">
        <v>465</v>
      </c>
      <c r="B67" s="1556">
        <v>15053.836572050001</v>
      </c>
      <c r="C67" s="1556">
        <v>18063.987430870002</v>
      </c>
    </row>
    <row r="68" spans="1:3">
      <c r="A68" s="583" t="s">
        <v>746</v>
      </c>
      <c r="C68" s="152"/>
    </row>
    <row r="69" spans="1:3">
      <c r="A69" s="1516" t="s">
        <v>1872</v>
      </c>
      <c r="C69" s="152"/>
    </row>
    <row r="70" spans="1:3" ht="15.75">
      <c r="A70" s="930" t="s">
        <v>1981</v>
      </c>
      <c r="C70" s="152"/>
    </row>
  </sheetData>
  <pageMargins left="1.08" right="0.7" top="0.75" bottom="0.75" header="0.3" footer="0.3"/>
  <pageSetup scale="67" orientation="portrait" r:id="rId1"/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/>
  <dimension ref="A1:P73"/>
  <sheetViews>
    <sheetView showGridLines="0" topLeftCell="A36" zoomScaleNormal="100" workbookViewId="0">
      <pane xSplit="1" topLeftCell="B1" activePane="topRight" state="frozen"/>
      <selection activeCell="A29" sqref="A29"/>
      <selection pane="topRight" activeCell="E49" sqref="E49"/>
    </sheetView>
  </sheetViews>
  <sheetFormatPr defaultRowHeight="15"/>
  <cols>
    <col min="1" max="1" width="55.42578125" style="71" customWidth="1"/>
    <col min="2" max="11" width="10" style="71" bestFit="1" customWidth="1"/>
    <col min="12" max="12" width="11.5703125" style="71" customWidth="1"/>
    <col min="13" max="13" width="11.28515625" style="71" customWidth="1"/>
    <col min="14" max="14" width="10.85546875" style="71" customWidth="1"/>
    <col min="15" max="16384" width="9.140625" style="71"/>
  </cols>
  <sheetData>
    <row r="1" spans="1:16" ht="15" customHeigh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75</v>
      </c>
      <c r="O1" s="105"/>
    </row>
    <row r="8" spans="1:16">
      <c r="A8" s="73" t="s">
        <v>1937</v>
      </c>
    </row>
    <row r="9" spans="1:16">
      <c r="A9" s="73" t="s">
        <v>1749</v>
      </c>
    </row>
    <row r="10" spans="1:16">
      <c r="A10" s="71" t="s">
        <v>416</v>
      </c>
    </row>
    <row r="11" spans="1:16" ht="15.75" customHeight="1">
      <c r="A11" s="220" t="s">
        <v>344</v>
      </c>
      <c r="B11" s="220" t="s">
        <v>425</v>
      </c>
      <c r="C11" s="220" t="s">
        <v>385</v>
      </c>
      <c r="D11" s="220" t="s">
        <v>386</v>
      </c>
      <c r="E11" s="220" t="s">
        <v>387</v>
      </c>
      <c r="F11" s="220" t="s">
        <v>388</v>
      </c>
      <c r="G11" s="220" t="s">
        <v>389</v>
      </c>
      <c r="H11" s="220" t="s">
        <v>390</v>
      </c>
      <c r="I11" s="220" t="s">
        <v>391</v>
      </c>
      <c r="J11" s="220" t="s">
        <v>392</v>
      </c>
      <c r="K11" s="220" t="s">
        <v>393</v>
      </c>
      <c r="L11" s="220" t="s">
        <v>394</v>
      </c>
      <c r="M11" s="220" t="s">
        <v>395</v>
      </c>
      <c r="N11" s="221" t="s">
        <v>37</v>
      </c>
    </row>
    <row r="12" spans="1:16" s="89" customFormat="1" ht="15" customHeight="1">
      <c r="A12" s="222" t="s">
        <v>420</v>
      </c>
      <c r="B12" s="554">
        <v>95.51249356999999</v>
      </c>
      <c r="C12" s="554">
        <v>89.476549290000008</v>
      </c>
      <c r="D12" s="554">
        <v>80.019660809999991</v>
      </c>
      <c r="E12" s="554">
        <v>128.09764342999998</v>
      </c>
      <c r="F12" s="554">
        <v>101.53366215000001</v>
      </c>
      <c r="G12" s="554">
        <v>91.92527428999999</v>
      </c>
      <c r="H12" s="554">
        <v>77.430839670000012</v>
      </c>
      <c r="I12" s="554">
        <v>85.725418739999995</v>
      </c>
      <c r="J12" s="554">
        <v>91.688194009999989</v>
      </c>
      <c r="K12" s="554">
        <v>77.673358500000006</v>
      </c>
      <c r="L12" s="554">
        <v>85.218698349999997</v>
      </c>
      <c r="M12" s="554">
        <v>149.63563155000003</v>
      </c>
      <c r="N12" s="554">
        <v>1153.9374243600003</v>
      </c>
      <c r="O12" s="159"/>
      <c r="P12" s="1237"/>
    </row>
    <row r="13" spans="1:16" ht="15" customHeight="1">
      <c r="A13" s="223" t="s">
        <v>202</v>
      </c>
      <c r="B13" s="560">
        <v>52.396998939999996</v>
      </c>
      <c r="C13" s="560">
        <v>49.507600560000007</v>
      </c>
      <c r="D13" s="560">
        <v>41.180146610000001</v>
      </c>
      <c r="E13" s="560">
        <v>45.136193380000002</v>
      </c>
      <c r="F13" s="560">
        <v>57.76500758000001</v>
      </c>
      <c r="G13" s="560">
        <v>44.952090820000002</v>
      </c>
      <c r="H13" s="560">
        <v>36.648355800000004</v>
      </c>
      <c r="I13" s="560">
        <v>43.095546430000006</v>
      </c>
      <c r="J13" s="560">
        <v>46.915064430000001</v>
      </c>
      <c r="K13" s="560">
        <v>37.269625990000002</v>
      </c>
      <c r="L13" s="560">
        <v>37.390610600000002</v>
      </c>
      <c r="M13" s="560">
        <v>77.934188579999997</v>
      </c>
      <c r="N13" s="560">
        <v>570.1914297200002</v>
      </c>
      <c r="O13" s="159"/>
      <c r="P13" s="1237"/>
    </row>
    <row r="14" spans="1:16" ht="15" customHeight="1">
      <c r="A14" s="332" t="s">
        <v>213</v>
      </c>
      <c r="B14" s="101">
        <v>0.79530223999999994</v>
      </c>
      <c r="C14" s="101">
        <v>2.1067505400000002</v>
      </c>
      <c r="D14" s="101">
        <v>7.0000502500000001</v>
      </c>
      <c r="E14" s="101">
        <v>1.73637218</v>
      </c>
      <c r="F14" s="101">
        <v>2.20730541</v>
      </c>
      <c r="G14" s="101">
        <v>10.216580630000001</v>
      </c>
      <c r="H14" s="101">
        <v>2.1920450899999997</v>
      </c>
      <c r="I14" s="101">
        <v>1.8644858400000002</v>
      </c>
      <c r="J14" s="101">
        <v>5.6899715300000002</v>
      </c>
      <c r="K14" s="101">
        <v>2.0141586999999999</v>
      </c>
      <c r="L14" s="101">
        <v>0.76198737999999999</v>
      </c>
      <c r="M14" s="101">
        <v>3.5285141600000003</v>
      </c>
      <c r="N14" s="558">
        <v>40.113523950000008</v>
      </c>
      <c r="O14" s="159"/>
      <c r="P14" s="1237"/>
    </row>
    <row r="15" spans="1:16" ht="15" customHeight="1">
      <c r="A15" s="332" t="s">
        <v>214</v>
      </c>
      <c r="B15" s="101">
        <v>47.38825713</v>
      </c>
      <c r="C15" s="101">
        <v>43.969323119999999</v>
      </c>
      <c r="D15" s="101">
        <v>31.23991625</v>
      </c>
      <c r="E15" s="101">
        <v>39.79216289</v>
      </c>
      <c r="F15" s="101">
        <v>51.747178520000006</v>
      </c>
      <c r="G15" s="101">
        <v>29.508975670000002</v>
      </c>
      <c r="H15" s="101">
        <v>30.04866191</v>
      </c>
      <c r="I15" s="101">
        <v>36.82307102</v>
      </c>
      <c r="J15" s="101">
        <v>37.654979700000005</v>
      </c>
      <c r="K15" s="101">
        <v>31.304703649999997</v>
      </c>
      <c r="L15" s="101">
        <v>33.310749020000003</v>
      </c>
      <c r="M15" s="101">
        <v>42.315728060000005</v>
      </c>
      <c r="N15" s="558">
        <v>455.10370694000011</v>
      </c>
      <c r="O15" s="159"/>
      <c r="P15" s="1237"/>
    </row>
    <row r="16" spans="1:16" ht="15" customHeight="1">
      <c r="A16" s="326" t="s">
        <v>215</v>
      </c>
      <c r="B16" s="101">
        <v>2.6562382100000002</v>
      </c>
      <c r="C16" s="101">
        <v>1.3971886100000002</v>
      </c>
      <c r="D16" s="101">
        <v>1.4621131299999999</v>
      </c>
      <c r="E16" s="101">
        <v>2.0603143400000001</v>
      </c>
      <c r="F16" s="101">
        <v>1.6598606299999998</v>
      </c>
      <c r="G16" s="101">
        <v>1.4523726299999999</v>
      </c>
      <c r="H16" s="101">
        <v>2.6029168899999999</v>
      </c>
      <c r="I16" s="101">
        <v>1.6219505700000001</v>
      </c>
      <c r="J16" s="101">
        <v>1.71827223</v>
      </c>
      <c r="K16" s="101">
        <v>2.0123740900000002</v>
      </c>
      <c r="L16" s="101">
        <v>1.50942131</v>
      </c>
      <c r="M16" s="101">
        <v>29.917704499999999</v>
      </c>
      <c r="N16" s="558">
        <v>50.070727140000002</v>
      </c>
      <c r="O16" s="159"/>
      <c r="P16" s="1237"/>
    </row>
    <row r="17" spans="1:16" ht="15" customHeight="1">
      <c r="A17" s="89" t="s">
        <v>464</v>
      </c>
      <c r="B17" s="101">
        <v>9.9657830000000003E-2</v>
      </c>
      <c r="C17" s="101">
        <v>2.9070150000000003E-2</v>
      </c>
      <c r="D17" s="101">
        <v>3.748013E-2</v>
      </c>
      <c r="E17" s="101">
        <v>0.14347457</v>
      </c>
      <c r="F17" s="1354">
        <v>7.1992440000000005E-2</v>
      </c>
      <c r="G17" s="101">
        <v>7.8113929999999998E-2</v>
      </c>
      <c r="H17" s="101">
        <v>5.402962E-2</v>
      </c>
      <c r="I17" s="101">
        <v>0.11176071000000001</v>
      </c>
      <c r="J17" s="101">
        <v>7.0312119999999992E-2</v>
      </c>
      <c r="K17" s="101">
        <v>8.2044050000000007E-2</v>
      </c>
      <c r="L17" s="101">
        <v>7.8630820000000004E-2</v>
      </c>
      <c r="M17" s="101">
        <v>9.499908E-2</v>
      </c>
      <c r="N17" s="558">
        <v>0.95156545000000003</v>
      </c>
      <c r="O17" s="159"/>
      <c r="P17" s="1237"/>
    </row>
    <row r="18" spans="1:16" ht="15" customHeight="1">
      <c r="A18" s="326" t="s">
        <v>216</v>
      </c>
      <c r="B18" s="101">
        <v>0.30114452000000003</v>
      </c>
      <c r="C18" s="101">
        <v>0.30712458000000004</v>
      </c>
      <c r="D18" s="101">
        <v>0.33411639000000004</v>
      </c>
      <c r="E18" s="101">
        <v>0.31908478999999995</v>
      </c>
      <c r="F18" s="101">
        <v>0.35345928999999998</v>
      </c>
      <c r="G18" s="101">
        <v>0.35762616999999997</v>
      </c>
      <c r="H18" s="101">
        <v>0.41290469000000002</v>
      </c>
      <c r="I18" s="101">
        <v>0.57366576000000002</v>
      </c>
      <c r="J18" s="101">
        <v>0.46661901</v>
      </c>
      <c r="K18" s="101">
        <v>0.46810790000000002</v>
      </c>
      <c r="L18" s="101">
        <v>0.46759287999999999</v>
      </c>
      <c r="M18" s="101">
        <v>0.79182243999999991</v>
      </c>
      <c r="N18" s="558">
        <v>5.1532684199999998</v>
      </c>
      <c r="O18" s="159"/>
      <c r="P18" s="1237"/>
    </row>
    <row r="19" spans="1:16" ht="15" customHeight="1">
      <c r="A19" s="326" t="s">
        <v>217</v>
      </c>
      <c r="B19" s="101">
        <v>1.05338431</v>
      </c>
      <c r="C19" s="101">
        <v>1.59331997</v>
      </c>
      <c r="D19" s="101">
        <v>0.99854262999999999</v>
      </c>
      <c r="E19" s="101">
        <v>0.92687991000000003</v>
      </c>
      <c r="F19" s="101">
        <v>1.59484191</v>
      </c>
      <c r="G19" s="101">
        <v>3.1789762599999998</v>
      </c>
      <c r="H19" s="101">
        <v>1.2061403700000002</v>
      </c>
      <c r="I19" s="101">
        <v>1.48146607</v>
      </c>
      <c r="J19" s="101">
        <v>1.1588374399999999</v>
      </c>
      <c r="K19" s="101">
        <v>1.2355266100000002</v>
      </c>
      <c r="L19" s="101">
        <v>1.0671801599999999</v>
      </c>
      <c r="M19" s="101">
        <v>1.1823358700000002</v>
      </c>
      <c r="N19" s="558">
        <v>16.677431509999998</v>
      </c>
      <c r="O19" s="159"/>
      <c r="P19" s="1237"/>
    </row>
    <row r="20" spans="1:16" ht="15" customHeight="1">
      <c r="A20" s="102" t="s">
        <v>669</v>
      </c>
      <c r="B20" s="101">
        <v>0.1030147</v>
      </c>
      <c r="C20" s="101">
        <v>0.10482358999999999</v>
      </c>
      <c r="D20" s="101">
        <v>0.10792783</v>
      </c>
      <c r="E20" s="101">
        <v>0.15790470000000001</v>
      </c>
      <c r="F20" s="101">
        <v>0.13036938000000001</v>
      </c>
      <c r="G20" s="101">
        <v>0.15944553</v>
      </c>
      <c r="H20" s="101">
        <v>0.13165723000000001</v>
      </c>
      <c r="I20" s="101">
        <v>0.61914645999999995</v>
      </c>
      <c r="J20" s="101">
        <v>0.1560724</v>
      </c>
      <c r="K20" s="101">
        <v>0.15271098999999999</v>
      </c>
      <c r="L20" s="101">
        <v>0.19504903000000001</v>
      </c>
      <c r="M20" s="101">
        <v>0.10308447</v>
      </c>
      <c r="N20" s="558">
        <v>2.1212063099999998</v>
      </c>
      <c r="O20" s="159"/>
      <c r="P20" s="1237"/>
    </row>
    <row r="21" spans="1:16" ht="15" customHeight="1">
      <c r="A21" s="223" t="s">
        <v>1324</v>
      </c>
      <c r="B21" s="560">
        <v>36.81607927999999</v>
      </c>
      <c r="C21" s="560">
        <v>33.671301459999995</v>
      </c>
      <c r="D21" s="560">
        <v>32.165139999999994</v>
      </c>
      <c r="E21" s="560">
        <v>76.632763919999988</v>
      </c>
      <c r="F21" s="560">
        <v>34.497003010000007</v>
      </c>
      <c r="G21" s="560">
        <v>32.754121249999997</v>
      </c>
      <c r="H21" s="560">
        <v>33.89721231</v>
      </c>
      <c r="I21" s="560">
        <v>33.49427532</v>
      </c>
      <c r="J21" s="560">
        <v>36.753411799999995</v>
      </c>
      <c r="K21" s="560">
        <v>34.533788469999998</v>
      </c>
      <c r="L21" s="560">
        <v>39.615773509999997</v>
      </c>
      <c r="M21" s="560">
        <v>42.377832040000001</v>
      </c>
      <c r="N21" s="560">
        <v>467.20870237000003</v>
      </c>
      <c r="O21" s="159"/>
      <c r="P21" s="1237"/>
    </row>
    <row r="22" spans="1:16" ht="15" customHeight="1">
      <c r="A22" s="345" t="s">
        <v>218</v>
      </c>
      <c r="B22" s="101">
        <v>29.643543449999999</v>
      </c>
      <c r="C22" s="101">
        <v>28.21583309</v>
      </c>
      <c r="D22" s="101">
        <v>25.200132180000001</v>
      </c>
      <c r="E22" s="101">
        <v>69.947284549999992</v>
      </c>
      <c r="F22" s="101">
        <v>26.475289420000003</v>
      </c>
      <c r="G22" s="101">
        <v>27.174830440000001</v>
      </c>
      <c r="H22" s="101">
        <v>28.163448339999999</v>
      </c>
      <c r="I22" s="101">
        <v>28.10576245</v>
      </c>
      <c r="J22" s="101">
        <v>28.18919927</v>
      </c>
      <c r="K22" s="101">
        <v>26.983215989999998</v>
      </c>
      <c r="L22" s="101">
        <v>33.06198964</v>
      </c>
      <c r="M22" s="101">
        <v>35.410446060000005</v>
      </c>
      <c r="N22" s="558">
        <v>386.57097488000005</v>
      </c>
      <c r="O22" s="159"/>
      <c r="P22" s="1237"/>
    </row>
    <row r="23" spans="1:16" ht="15" customHeight="1">
      <c r="A23" s="102" t="s">
        <v>1313</v>
      </c>
      <c r="B23" s="101">
        <v>7.1308829600000001</v>
      </c>
      <c r="C23" s="101">
        <v>5.4136266299999996</v>
      </c>
      <c r="D23" s="101">
        <v>6.9381361100000003</v>
      </c>
      <c r="E23" s="101">
        <v>6.6206143200000005</v>
      </c>
      <c r="F23" s="101">
        <v>7.96108496</v>
      </c>
      <c r="G23" s="101">
        <v>5.4915873700000004</v>
      </c>
      <c r="H23" s="101">
        <v>5.6605287500000001</v>
      </c>
      <c r="I23" s="101">
        <v>5.3198272199999996</v>
      </c>
      <c r="J23" s="101">
        <v>8.4745511699999998</v>
      </c>
      <c r="K23" s="101">
        <v>7.4938153300000003</v>
      </c>
      <c r="L23" s="101">
        <v>6.4855468700000003</v>
      </c>
      <c r="M23" s="101">
        <v>6.9411002000000002</v>
      </c>
      <c r="N23" s="558">
        <v>79.931301889999986</v>
      </c>
      <c r="O23" s="159"/>
      <c r="P23" s="1237"/>
    </row>
    <row r="24" spans="1:16" ht="15" customHeight="1">
      <c r="A24" s="623" t="s">
        <v>1315</v>
      </c>
      <c r="B24" s="101">
        <v>1.3882200000000001E-2</v>
      </c>
      <c r="C24" s="101">
        <v>1.394515E-2</v>
      </c>
      <c r="D24" s="101">
        <v>8.9551299999999986E-3</v>
      </c>
      <c r="E24" s="101">
        <v>2.1619570000000001E-2</v>
      </c>
      <c r="F24" s="101">
        <v>2.0207560000000003E-2</v>
      </c>
      <c r="G24" s="101">
        <v>4.0434480000000002E-2</v>
      </c>
      <c r="H24" s="101">
        <v>2.300462E-2</v>
      </c>
      <c r="I24" s="101">
        <v>2.4545609999999999E-2</v>
      </c>
      <c r="J24" s="101">
        <v>2.988712E-2</v>
      </c>
      <c r="K24" s="101">
        <v>1.891905E-2</v>
      </c>
      <c r="L24" s="101">
        <v>2.5169259999999999E-2</v>
      </c>
      <c r="M24" s="101">
        <v>9.7352600000000008E-3</v>
      </c>
      <c r="N24" s="558">
        <v>0.25030500999999999</v>
      </c>
      <c r="O24" s="159"/>
      <c r="P24" s="1237"/>
    </row>
    <row r="25" spans="1:16" ht="15" customHeight="1">
      <c r="A25" s="623" t="s">
        <v>1316</v>
      </c>
      <c r="B25" s="101">
        <v>1.3882200000000001E-2</v>
      </c>
      <c r="C25" s="101">
        <v>1.394515E-2</v>
      </c>
      <c r="D25" s="101">
        <v>8.9551299999999986E-3</v>
      </c>
      <c r="E25" s="101">
        <v>2.1619570000000001E-2</v>
      </c>
      <c r="F25" s="101">
        <v>2.0207560000000003E-2</v>
      </c>
      <c r="G25" s="101">
        <v>2.3634479999999999E-2</v>
      </c>
      <c r="H25" s="101">
        <v>2.722598E-2</v>
      </c>
      <c r="I25" s="101">
        <v>2.2070019999999999E-2</v>
      </c>
      <c r="J25" s="101">
        <v>2.988712E-2</v>
      </c>
      <c r="K25" s="101">
        <v>1.891905E-2</v>
      </c>
      <c r="L25" s="101">
        <v>2.153387E-2</v>
      </c>
      <c r="M25" s="101">
        <v>8.2752599999999996E-3</v>
      </c>
      <c r="N25" s="558">
        <v>0.23015538999999999</v>
      </c>
      <c r="O25" s="159"/>
      <c r="P25" s="1237"/>
    </row>
    <row r="26" spans="1:16" ht="15" customHeight="1">
      <c r="A26" s="623" t="s">
        <v>1317</v>
      </c>
      <c r="B26" s="101">
        <v>1.388847E-2</v>
      </c>
      <c r="C26" s="101">
        <v>1.3951440000000001E-2</v>
      </c>
      <c r="D26" s="101">
        <v>8.961450000000001E-3</v>
      </c>
      <c r="E26" s="101">
        <v>2.1625909999999998E-2</v>
      </c>
      <c r="F26" s="101">
        <v>2.0213509999999997E-2</v>
      </c>
      <c r="G26" s="101">
        <v>2.3634479999999999E-2</v>
      </c>
      <c r="H26" s="101">
        <v>2.300462E-2</v>
      </c>
      <c r="I26" s="101">
        <v>2.2070019999999999E-2</v>
      </c>
      <c r="J26" s="101">
        <v>2.988712E-2</v>
      </c>
      <c r="K26" s="101">
        <v>1.891905E-2</v>
      </c>
      <c r="L26" s="101">
        <v>2.153387E-2</v>
      </c>
      <c r="M26" s="101">
        <v>8.2752599999999996E-3</v>
      </c>
      <c r="N26" s="558">
        <v>0.22596519999999998</v>
      </c>
      <c r="O26" s="159"/>
      <c r="P26" s="1237"/>
    </row>
    <row r="27" spans="1:16" ht="15" customHeight="1">
      <c r="A27" s="223" t="s">
        <v>1323</v>
      </c>
      <c r="B27" s="560">
        <v>5.7124055899999995</v>
      </c>
      <c r="C27" s="560">
        <v>4.7020420600000001</v>
      </c>
      <c r="D27" s="560">
        <v>5.5586473999999999</v>
      </c>
      <c r="E27" s="560">
        <v>4.6802685999999998</v>
      </c>
      <c r="F27" s="560">
        <v>8.3093010100000004</v>
      </c>
      <c r="G27" s="560">
        <v>12.403532930000003</v>
      </c>
      <c r="H27" s="560">
        <v>5.2609279999999998</v>
      </c>
      <c r="I27" s="560">
        <v>7.2409809699999999</v>
      </c>
      <c r="J27" s="560">
        <v>5.0485758199999999</v>
      </c>
      <c r="K27" s="560">
        <v>4.2857556700000004</v>
      </c>
      <c r="L27" s="560">
        <v>5.6511816899999996</v>
      </c>
      <c r="M27" s="560">
        <v>27.216594180000001</v>
      </c>
      <c r="N27" s="560">
        <v>96.07021392</v>
      </c>
      <c r="O27" s="159"/>
      <c r="P27" s="1237"/>
    </row>
    <row r="28" spans="1:16" ht="15" customHeight="1">
      <c r="A28" s="917" t="s">
        <v>241</v>
      </c>
      <c r="B28" s="101">
        <v>0.45347290000000001</v>
      </c>
      <c r="C28" s="101">
        <v>0.12273886000000001</v>
      </c>
      <c r="D28" s="101">
        <v>1.451069E-2</v>
      </c>
      <c r="E28" s="101">
        <v>2.7175130000000002E-2</v>
      </c>
      <c r="F28" s="101">
        <v>1.88007009</v>
      </c>
      <c r="G28" s="101">
        <v>7.5247471500000005</v>
      </c>
      <c r="H28" s="101">
        <v>0.10210078</v>
      </c>
      <c r="I28" s="101">
        <v>2.762558E-2</v>
      </c>
      <c r="J28" s="101">
        <v>3.5888780000000002E-2</v>
      </c>
      <c r="K28" s="101">
        <v>2.4474610000000001E-2</v>
      </c>
      <c r="L28" s="101">
        <v>0.69799717000000006</v>
      </c>
      <c r="M28" s="101">
        <v>0.17175587</v>
      </c>
      <c r="N28" s="558">
        <v>11.082557610000004</v>
      </c>
      <c r="O28" s="159"/>
      <c r="P28" s="1237"/>
    </row>
    <row r="29" spans="1:16" ht="15" customHeight="1">
      <c r="A29" s="980" t="s">
        <v>1598</v>
      </c>
      <c r="B29" s="101">
        <v>0.71319443999999999</v>
      </c>
      <c r="C29" s="101">
        <v>0.41753415000000005</v>
      </c>
      <c r="D29" s="101">
        <v>0.30158640000000003</v>
      </c>
      <c r="E29" s="101">
        <v>0.28390642999999999</v>
      </c>
      <c r="F29" s="101">
        <v>0.36581067</v>
      </c>
      <c r="G29" s="101">
        <v>0.37771789</v>
      </c>
      <c r="H29" s="101">
        <v>0.61424519999999994</v>
      </c>
      <c r="I29" s="101">
        <v>0.25944022999999999</v>
      </c>
      <c r="J29" s="101">
        <v>0.19310027999999999</v>
      </c>
      <c r="K29" s="101">
        <v>0.20285917000000001</v>
      </c>
      <c r="L29" s="101">
        <v>0.21171981000000001</v>
      </c>
      <c r="M29" s="101">
        <v>0.20128245</v>
      </c>
      <c r="N29" s="558">
        <v>4.14239712</v>
      </c>
      <c r="O29" s="159"/>
      <c r="P29" s="1237"/>
    </row>
    <row r="30" spans="1:16" ht="15" customHeight="1">
      <c r="A30" s="917" t="s">
        <v>190</v>
      </c>
      <c r="B30" s="101">
        <v>0.70275768000000005</v>
      </c>
      <c r="C30" s="101">
        <v>0.46749445000000001</v>
      </c>
      <c r="D30" s="101">
        <v>1.25206095</v>
      </c>
      <c r="E30" s="101">
        <v>0.80833495999999994</v>
      </c>
      <c r="F30" s="101">
        <v>2.13704085</v>
      </c>
      <c r="G30" s="101">
        <v>0.88675201000000003</v>
      </c>
      <c r="H30" s="101">
        <v>1.1793314799999999</v>
      </c>
      <c r="I30" s="101">
        <v>1.1194985900000001</v>
      </c>
      <c r="J30" s="101">
        <v>0.85304784</v>
      </c>
      <c r="K30" s="101">
        <v>0.73247678999999999</v>
      </c>
      <c r="L30" s="101">
        <v>0.82437083</v>
      </c>
      <c r="M30" s="101">
        <v>1.03019164</v>
      </c>
      <c r="N30" s="558">
        <v>11.993358069999999</v>
      </c>
      <c r="O30" s="159"/>
      <c r="P30" s="1237"/>
    </row>
    <row r="31" spans="1:16" ht="15" customHeight="1">
      <c r="A31" s="1387" t="s">
        <v>1394</v>
      </c>
      <c r="B31" s="101">
        <v>0.48165846999999995</v>
      </c>
      <c r="C31" s="101">
        <v>0.67749941000000002</v>
      </c>
      <c r="D31" s="101">
        <v>0.58526980000000006</v>
      </c>
      <c r="E31" s="101">
        <v>0.44634298</v>
      </c>
      <c r="F31" s="101">
        <v>0.47290543000000002</v>
      </c>
      <c r="G31" s="101">
        <v>0.59249616999999999</v>
      </c>
      <c r="H31" s="101">
        <v>0.58192462</v>
      </c>
      <c r="I31" s="101">
        <v>0.56405346999999995</v>
      </c>
      <c r="J31" s="101">
        <v>0.44277587000000002</v>
      </c>
      <c r="K31" s="101">
        <v>0.46882284000000002</v>
      </c>
      <c r="L31" s="101">
        <v>0.58364336999999999</v>
      </c>
      <c r="M31" s="101">
        <v>0.46791209</v>
      </c>
      <c r="N31" s="558">
        <v>6.3653045200000005</v>
      </c>
      <c r="O31" s="159"/>
      <c r="P31" s="1237"/>
    </row>
    <row r="32" spans="1:16" ht="15" customHeight="1">
      <c r="A32" s="917" t="s">
        <v>1595</v>
      </c>
      <c r="B32" s="101">
        <v>0.20079</v>
      </c>
      <c r="C32" s="101">
        <v>0.20079</v>
      </c>
      <c r="D32" s="101">
        <v>0.205488</v>
      </c>
      <c r="E32" s="101">
        <v>0.205488</v>
      </c>
      <c r="F32" s="101">
        <v>0.205488</v>
      </c>
      <c r="G32" s="101">
        <v>0.205488</v>
      </c>
      <c r="H32" s="101">
        <v>0.205488</v>
      </c>
      <c r="I32" s="101">
        <v>0.205488</v>
      </c>
      <c r="J32" s="101">
        <v>0.205488</v>
      </c>
      <c r="K32" s="101">
        <v>0.205488</v>
      </c>
      <c r="L32" s="101">
        <v>0.205488</v>
      </c>
      <c r="M32" s="101">
        <v>0.205488</v>
      </c>
      <c r="N32" s="558">
        <v>2.4564599999999994</v>
      </c>
      <c r="O32" s="159"/>
      <c r="P32" s="1237"/>
    </row>
    <row r="33" spans="1:16" ht="15" customHeight="1">
      <c r="A33" s="437" t="s">
        <v>684</v>
      </c>
      <c r="B33" s="101">
        <v>0.879278</v>
      </c>
      <c r="C33" s="101">
        <v>0.75283605000000009</v>
      </c>
      <c r="D33" s="101">
        <v>1.2729884299999998</v>
      </c>
      <c r="E33" s="101">
        <v>0.71432013999999999</v>
      </c>
      <c r="F33" s="101">
        <v>0.76504032999999994</v>
      </c>
      <c r="G33" s="101">
        <v>0.59507959999999993</v>
      </c>
      <c r="H33" s="101">
        <v>0.36593916999999998</v>
      </c>
      <c r="I33" s="101">
        <v>2.9289562099999999</v>
      </c>
      <c r="J33" s="101">
        <v>1.2000651100000002</v>
      </c>
      <c r="K33" s="101">
        <v>0.79972533000000001</v>
      </c>
      <c r="L33" s="101">
        <v>0.83042875999999999</v>
      </c>
      <c r="M33" s="101">
        <v>0.68815987000000001</v>
      </c>
      <c r="N33" s="558">
        <v>11.792816999999999</v>
      </c>
      <c r="O33" s="159"/>
      <c r="P33" s="1237"/>
    </row>
    <row r="34" spans="1:16" ht="15" customHeight="1">
      <c r="A34" s="327" t="s">
        <v>611</v>
      </c>
      <c r="B34" s="1493">
        <v>2.2812541</v>
      </c>
      <c r="C34" s="1493">
        <v>2.0631491400000002</v>
      </c>
      <c r="D34" s="1493">
        <v>1.92674313</v>
      </c>
      <c r="E34" s="1493">
        <v>2.19470096</v>
      </c>
      <c r="F34" s="1493">
        <v>2.4829456400000001</v>
      </c>
      <c r="G34" s="1493">
        <v>2.22125211</v>
      </c>
      <c r="H34" s="1493">
        <v>2.21189875</v>
      </c>
      <c r="I34" s="1493">
        <v>2.1359188900000001</v>
      </c>
      <c r="J34" s="1493">
        <v>2.1182099399999998</v>
      </c>
      <c r="K34" s="1493">
        <v>1.85190893</v>
      </c>
      <c r="L34" s="1493">
        <v>2.2975337499999999</v>
      </c>
      <c r="M34" s="1493">
        <v>24.451804259999999</v>
      </c>
      <c r="N34" s="558">
        <v>48.237319599999999</v>
      </c>
      <c r="O34" s="159"/>
      <c r="P34" s="1237"/>
    </row>
    <row r="35" spans="1:16" ht="15" customHeight="1">
      <c r="A35" s="402" t="s">
        <v>1321</v>
      </c>
      <c r="B35" s="100">
        <v>0.58700976000000005</v>
      </c>
      <c r="C35" s="100">
        <v>1.59560521</v>
      </c>
      <c r="D35" s="100">
        <v>1.1157268</v>
      </c>
      <c r="E35" s="100">
        <v>1.6484175300000001</v>
      </c>
      <c r="F35" s="100">
        <v>0.96235055000000003</v>
      </c>
      <c r="G35" s="100">
        <v>1.81552929</v>
      </c>
      <c r="H35" s="100">
        <v>1.62434356</v>
      </c>
      <c r="I35" s="100">
        <v>1.89461602</v>
      </c>
      <c r="J35" s="100">
        <v>2.9711419599999997</v>
      </c>
      <c r="K35" s="100">
        <v>1.5841883700000001</v>
      </c>
      <c r="L35" s="100">
        <v>2.56113255</v>
      </c>
      <c r="M35" s="100">
        <v>2.1070167500000001</v>
      </c>
      <c r="N35" s="558">
        <v>20.467078350000001</v>
      </c>
      <c r="O35" s="159"/>
      <c r="P35" s="1237"/>
    </row>
    <row r="36" spans="1:16" s="89" customFormat="1" ht="15" customHeight="1">
      <c r="A36" s="222" t="s">
        <v>422</v>
      </c>
      <c r="B36" s="554">
        <v>26.355127209999999</v>
      </c>
      <c r="C36" s="554">
        <v>26.261234689999998</v>
      </c>
      <c r="D36" s="554">
        <v>30.487428779999998</v>
      </c>
      <c r="E36" s="554">
        <v>37.231066300000002</v>
      </c>
      <c r="F36" s="554">
        <v>21.21854493</v>
      </c>
      <c r="G36" s="554">
        <v>25.987709460000001</v>
      </c>
      <c r="H36" s="554">
        <v>23.051023720000003</v>
      </c>
      <c r="I36" s="554">
        <v>26.366242549999999</v>
      </c>
      <c r="J36" s="554">
        <v>31.059331350000001</v>
      </c>
      <c r="K36" s="554">
        <v>34.750100439999997</v>
      </c>
      <c r="L36" s="554">
        <v>25.809922929999999</v>
      </c>
      <c r="M36" s="554">
        <v>25.830391910000003</v>
      </c>
      <c r="N36" s="554">
        <v>334.40812427000003</v>
      </c>
      <c r="O36" s="159"/>
      <c r="P36" s="1237"/>
    </row>
    <row r="37" spans="1:16" ht="15" customHeight="1">
      <c r="A37" s="1385" t="s">
        <v>1451</v>
      </c>
      <c r="B37" s="101">
        <v>9.1954055999999991</v>
      </c>
      <c r="C37" s="101">
        <v>7.5841145499999998</v>
      </c>
      <c r="D37" s="101">
        <v>5.3606051900000002</v>
      </c>
      <c r="E37" s="101">
        <v>5.3166244900000006</v>
      </c>
      <c r="F37" s="101">
        <v>3.94157454</v>
      </c>
      <c r="G37" s="101">
        <v>5.3977254299999995</v>
      </c>
      <c r="H37" s="101">
        <v>4.9425609000000001</v>
      </c>
      <c r="I37" s="101">
        <v>6.2453708899999993</v>
      </c>
      <c r="J37" s="101">
        <v>7.2274835499999996</v>
      </c>
      <c r="K37" s="101">
        <v>5.8938447900000002</v>
      </c>
      <c r="L37" s="101">
        <v>5.3245020999999992</v>
      </c>
      <c r="M37" s="101">
        <v>5.7398978600000001</v>
      </c>
      <c r="N37" s="558">
        <v>72.169709889999993</v>
      </c>
      <c r="O37" s="159"/>
      <c r="P37" s="1237"/>
    </row>
    <row r="38" spans="1:16" ht="15" customHeight="1">
      <c r="A38" s="917" t="s">
        <v>1452</v>
      </c>
      <c r="B38" s="101">
        <v>2.0138346</v>
      </c>
      <c r="C38" s="101">
        <v>0.47095748999999998</v>
      </c>
      <c r="D38" s="101">
        <v>1.3340505300000001</v>
      </c>
      <c r="E38" s="101">
        <v>13.59623764</v>
      </c>
      <c r="F38" s="101">
        <v>1.61162279</v>
      </c>
      <c r="G38" s="101">
        <v>2.1843564199999999</v>
      </c>
      <c r="H38" s="101">
        <v>1.5438839900000001</v>
      </c>
      <c r="I38" s="101">
        <v>2.0914383000000001</v>
      </c>
      <c r="J38" s="101">
        <v>1.31861519</v>
      </c>
      <c r="K38" s="101">
        <v>13.88382652</v>
      </c>
      <c r="L38" s="101">
        <v>1.20937717</v>
      </c>
      <c r="M38" s="101">
        <v>0.86121558999999992</v>
      </c>
      <c r="N38" s="558">
        <v>42.119416230000006</v>
      </c>
      <c r="O38" s="159"/>
      <c r="P38" s="1237"/>
    </row>
    <row r="39" spans="1:16" ht="15" customHeight="1">
      <c r="A39" s="980" t="s">
        <v>1453</v>
      </c>
      <c r="B39" s="101">
        <v>1.3542871699999999</v>
      </c>
      <c r="C39" s="101">
        <v>0.68434034999999993</v>
      </c>
      <c r="D39" s="101">
        <v>6.3734802799999999</v>
      </c>
      <c r="E39" s="101">
        <v>1.3540041299999999</v>
      </c>
      <c r="F39" s="101">
        <v>0.77883961999999995</v>
      </c>
      <c r="G39" s="101">
        <v>0.83738763999999999</v>
      </c>
      <c r="H39" s="101">
        <v>0.52507353000000001</v>
      </c>
      <c r="I39" s="101">
        <v>1.16485032</v>
      </c>
      <c r="J39" s="101">
        <v>5.6394259900000003</v>
      </c>
      <c r="K39" s="101">
        <v>0.51412064000000002</v>
      </c>
      <c r="L39" s="101">
        <v>1.43118005</v>
      </c>
      <c r="M39" s="101">
        <v>0.55092273999999997</v>
      </c>
      <c r="N39" s="558">
        <v>21.207912459999999</v>
      </c>
      <c r="O39" s="159"/>
      <c r="P39" s="1237"/>
    </row>
    <row r="40" spans="1:16" ht="15" customHeight="1">
      <c r="A40" s="917" t="s">
        <v>1454</v>
      </c>
      <c r="B40" s="101">
        <v>0.12785053999999998</v>
      </c>
      <c r="C40" s="101">
        <v>0.16150207999999999</v>
      </c>
      <c r="D40" s="101">
        <v>0.90089695999999997</v>
      </c>
      <c r="E40" s="101">
        <v>0.72790422999999993</v>
      </c>
      <c r="F40" s="101">
        <v>0.23411095000000001</v>
      </c>
      <c r="G40" s="101">
        <v>0.19137045999999999</v>
      </c>
      <c r="H40" s="101">
        <v>0.46881892999999997</v>
      </c>
      <c r="I40" s="101">
        <v>0.17280234999999999</v>
      </c>
      <c r="J40" s="101">
        <v>0.72451959999999993</v>
      </c>
      <c r="K40" s="101">
        <v>0.12627307000000002</v>
      </c>
      <c r="L40" s="101">
        <v>0.67351612999999999</v>
      </c>
      <c r="M40" s="101">
        <v>5.2465100000000001E-2</v>
      </c>
      <c r="N40" s="558">
        <v>4.5620303999999994</v>
      </c>
      <c r="O40" s="159"/>
      <c r="P40" s="1237"/>
    </row>
    <row r="41" spans="1:16" ht="15" customHeight="1">
      <c r="A41" s="437" t="s">
        <v>1388</v>
      </c>
      <c r="B41" s="101">
        <v>13.156179789999999</v>
      </c>
      <c r="C41" s="101">
        <v>16.596632800000002</v>
      </c>
      <c r="D41" s="101">
        <v>15.02343173</v>
      </c>
      <c r="E41" s="101">
        <v>15.570273349999999</v>
      </c>
      <c r="F41" s="101">
        <v>13.869577080000001</v>
      </c>
      <c r="G41" s="101">
        <v>15.201634720000001</v>
      </c>
      <c r="H41" s="101">
        <v>14.662356460000002</v>
      </c>
      <c r="I41" s="101">
        <v>15.772540730000001</v>
      </c>
      <c r="J41" s="101">
        <v>15.056013869999999</v>
      </c>
      <c r="K41" s="101">
        <v>13.17735903</v>
      </c>
      <c r="L41" s="101">
        <v>15.73408684</v>
      </c>
      <c r="M41" s="101">
        <v>16.51751909</v>
      </c>
      <c r="N41" s="558">
        <v>180.33760549000002</v>
      </c>
      <c r="O41" s="159"/>
      <c r="P41" s="1237"/>
    </row>
    <row r="42" spans="1:16" ht="15" customHeight="1">
      <c r="A42" s="437" t="s">
        <v>1455</v>
      </c>
      <c r="B42" s="101">
        <v>0.03</v>
      </c>
      <c r="C42" s="101">
        <v>3.9E-2</v>
      </c>
      <c r="D42" s="101">
        <v>0.50149999999999995</v>
      </c>
      <c r="E42" s="101">
        <v>2.75E-2</v>
      </c>
      <c r="F42" s="101">
        <v>3.9750000000000001E-2</v>
      </c>
      <c r="G42" s="101">
        <v>0.59394000000000002</v>
      </c>
      <c r="H42" s="101">
        <v>0.20849999999999999</v>
      </c>
      <c r="I42" s="101">
        <v>8.1000000000000003E-2</v>
      </c>
      <c r="J42" s="101">
        <v>4.3499999999999997E-2</v>
      </c>
      <c r="K42" s="101">
        <v>0.29799999999999999</v>
      </c>
      <c r="L42" s="101">
        <v>5.0999999999999997E-2</v>
      </c>
      <c r="M42" s="101">
        <v>1.0415019999999999</v>
      </c>
      <c r="N42" s="558">
        <v>2.9551919999999998</v>
      </c>
      <c r="O42" s="159"/>
      <c r="P42" s="1237"/>
    </row>
    <row r="43" spans="1:16" ht="15" customHeight="1">
      <c r="A43" s="402" t="s">
        <v>1320</v>
      </c>
      <c r="B43" s="101">
        <v>0.47756951000000003</v>
      </c>
      <c r="C43" s="101">
        <v>0.72468742000000008</v>
      </c>
      <c r="D43" s="101">
        <v>0.99346409000000002</v>
      </c>
      <c r="E43" s="101">
        <v>0.63852246000000001</v>
      </c>
      <c r="F43" s="101">
        <v>0.74306994999999998</v>
      </c>
      <c r="G43" s="101">
        <v>1.5812947900000001</v>
      </c>
      <c r="H43" s="101">
        <v>0.69982991000000005</v>
      </c>
      <c r="I43" s="101">
        <v>0.83823996000000001</v>
      </c>
      <c r="J43" s="101">
        <v>1.0497731499999998</v>
      </c>
      <c r="K43" s="101">
        <v>0.85667639000000007</v>
      </c>
      <c r="L43" s="101">
        <v>1.3862606399999999</v>
      </c>
      <c r="M43" s="101">
        <v>1.06686953</v>
      </c>
      <c r="N43" s="558">
        <v>11.056257800000001</v>
      </c>
      <c r="O43" s="159"/>
      <c r="P43" s="1237"/>
    </row>
    <row r="44" spans="1:16" s="89" customFormat="1" ht="15" customHeight="1">
      <c r="A44" s="222" t="s">
        <v>1322</v>
      </c>
      <c r="B44" s="554">
        <v>227.14735901999998</v>
      </c>
      <c r="C44" s="554">
        <v>208.62750323999998</v>
      </c>
      <c r="D44" s="554">
        <v>214.32175640999998</v>
      </c>
      <c r="E44" s="554">
        <v>208.52881462000002</v>
      </c>
      <c r="F44" s="554">
        <v>211.23204186000001</v>
      </c>
      <c r="G44" s="554">
        <v>220.75127455000001</v>
      </c>
      <c r="H44" s="554">
        <v>210.38828316999999</v>
      </c>
      <c r="I44" s="554">
        <v>243.71592143000001</v>
      </c>
      <c r="J44" s="554">
        <v>214.63514388000002</v>
      </c>
      <c r="K44" s="554">
        <v>241.60013850999999</v>
      </c>
      <c r="L44" s="554">
        <v>212.91961965000002</v>
      </c>
      <c r="M44" s="554">
        <v>288.09311816000002</v>
      </c>
      <c r="N44" s="554">
        <v>2701.9609744999998</v>
      </c>
      <c r="O44" s="159"/>
      <c r="P44" s="1237"/>
    </row>
    <row r="45" spans="1:16" ht="15" customHeight="1">
      <c r="A45" s="73" t="s">
        <v>1327</v>
      </c>
      <c r="B45" s="560">
        <v>97.188832329999997</v>
      </c>
      <c r="C45" s="560">
        <v>65.914559409999995</v>
      </c>
      <c r="D45" s="560">
        <v>66.627241900000001</v>
      </c>
      <c r="E45" s="560">
        <v>66.686846259999996</v>
      </c>
      <c r="F45" s="560">
        <v>66.02806923</v>
      </c>
      <c r="G45" s="560">
        <v>63.821098880000001</v>
      </c>
      <c r="H45" s="560">
        <v>64.440040350000004</v>
      </c>
      <c r="I45" s="560">
        <v>69.476112909999998</v>
      </c>
      <c r="J45" s="560">
        <v>72.870128709999989</v>
      </c>
      <c r="K45" s="560">
        <v>78.314204870000012</v>
      </c>
      <c r="L45" s="560">
        <v>62.669433600000005</v>
      </c>
      <c r="M45" s="560">
        <v>77.145846810000009</v>
      </c>
      <c r="N45" s="560">
        <v>851.18241526000008</v>
      </c>
      <c r="O45" s="159"/>
      <c r="P45" s="1237"/>
    </row>
    <row r="46" spans="1:16" ht="15" customHeight="1">
      <c r="A46" s="345" t="s">
        <v>230</v>
      </c>
      <c r="B46" s="101">
        <v>97.188832329999997</v>
      </c>
      <c r="C46" s="101">
        <v>65.914559409999995</v>
      </c>
      <c r="D46" s="101">
        <v>66.627241900000001</v>
      </c>
      <c r="E46" s="101">
        <v>66.686846259999996</v>
      </c>
      <c r="F46" s="101">
        <v>66.02806923</v>
      </c>
      <c r="G46" s="101">
        <v>63.821098880000001</v>
      </c>
      <c r="H46" s="101">
        <v>64.440040350000004</v>
      </c>
      <c r="I46" s="101">
        <v>69.476112909999998</v>
      </c>
      <c r="J46" s="101">
        <v>72.870128709999989</v>
      </c>
      <c r="K46" s="101">
        <v>78.314204870000012</v>
      </c>
      <c r="L46" s="101">
        <v>62.669433600000005</v>
      </c>
      <c r="M46" s="101">
        <v>77.145846810000009</v>
      </c>
      <c r="N46" s="130">
        <v>851.18241526000008</v>
      </c>
      <c r="O46" s="159"/>
      <c r="P46" s="1237"/>
    </row>
    <row r="47" spans="1:16" ht="15" customHeight="1">
      <c r="A47" s="621" t="s">
        <v>164</v>
      </c>
      <c r="B47" s="101">
        <v>2.0462400000000002E-2</v>
      </c>
      <c r="C47" s="101">
        <v>2.0599599999999999E-2</v>
      </c>
      <c r="D47" s="101">
        <v>2.0423200000000002E-2</v>
      </c>
      <c r="E47" s="101">
        <v>2.0325200000000002E-2</v>
      </c>
      <c r="F47" s="101">
        <v>2.0325200000000002E-2</v>
      </c>
      <c r="G47" s="101">
        <v>2.0423200000000002E-2</v>
      </c>
      <c r="H47" s="101">
        <v>2.0599599999999999E-2</v>
      </c>
      <c r="I47" s="101">
        <v>1.0000000000000001E-5</v>
      </c>
      <c r="J47" s="101">
        <v>2.0540799999999998E-2</v>
      </c>
      <c r="K47" s="101">
        <v>2.0383999999999999E-2</v>
      </c>
      <c r="L47" s="101">
        <v>2.0148799999999998E-2</v>
      </c>
      <c r="M47" s="101">
        <v>2.0070400000000002E-2</v>
      </c>
      <c r="N47" s="101">
        <v>0.22431240000000002</v>
      </c>
      <c r="O47" s="159"/>
      <c r="P47" s="1237"/>
    </row>
    <row r="48" spans="1:16" ht="15" customHeight="1">
      <c r="A48" s="608" t="s">
        <v>211</v>
      </c>
      <c r="B48" s="101">
        <v>2.0462400000000002E-2</v>
      </c>
      <c r="C48" s="101">
        <v>2.0599599999999999E-2</v>
      </c>
      <c r="D48" s="101">
        <v>2.0423200000000002E-2</v>
      </c>
      <c r="E48" s="101">
        <v>2.0325200000000002E-2</v>
      </c>
      <c r="F48" s="101">
        <v>2.0325200000000002E-2</v>
      </c>
      <c r="G48" s="101">
        <v>2.0423200000000002E-2</v>
      </c>
      <c r="H48" s="101">
        <v>2.0599599999999999E-2</v>
      </c>
      <c r="I48" s="101">
        <v>1.0000000000000001E-5</v>
      </c>
      <c r="J48" s="101">
        <v>2.0540799999999998E-2</v>
      </c>
      <c r="K48" s="101">
        <v>2.0383999999999999E-2</v>
      </c>
      <c r="L48" s="101">
        <v>2.0148799999999998E-2</v>
      </c>
      <c r="M48" s="101">
        <v>2.0070400000000002E-2</v>
      </c>
      <c r="N48" s="558">
        <v>0.22431240000000002</v>
      </c>
      <c r="O48" s="159"/>
      <c r="P48" s="1237"/>
    </row>
    <row r="49" spans="1:16" ht="15" customHeight="1">
      <c r="A49" s="223" t="s">
        <v>200</v>
      </c>
      <c r="B49" s="560">
        <v>128.41493086</v>
      </c>
      <c r="C49" s="560">
        <v>140.25140314999999</v>
      </c>
      <c r="D49" s="560">
        <v>146.26680087999998</v>
      </c>
      <c r="E49" s="560">
        <v>140.46895670000001</v>
      </c>
      <c r="F49" s="560">
        <v>143.94084047000001</v>
      </c>
      <c r="G49" s="560">
        <v>155.32751216</v>
      </c>
      <c r="H49" s="560">
        <v>144.77331464</v>
      </c>
      <c r="I49" s="560">
        <v>172.39588454</v>
      </c>
      <c r="J49" s="560">
        <v>139.91292103000001</v>
      </c>
      <c r="K49" s="560">
        <v>161.59137482</v>
      </c>
      <c r="L49" s="560">
        <v>147.93003149</v>
      </c>
      <c r="M49" s="560">
        <v>208.78741045000001</v>
      </c>
      <c r="N49" s="560">
        <v>1830.0613811899996</v>
      </c>
      <c r="O49" s="159"/>
      <c r="P49" s="1237"/>
    </row>
    <row r="50" spans="1:16" ht="15" customHeight="1">
      <c r="A50" s="160" t="s">
        <v>1329</v>
      </c>
      <c r="B50" s="101">
        <v>123.07005574999999</v>
      </c>
      <c r="C50" s="101">
        <v>132.75391876999998</v>
      </c>
      <c r="D50" s="101">
        <v>138.92641696999999</v>
      </c>
      <c r="E50" s="101">
        <v>134.18884704000001</v>
      </c>
      <c r="F50" s="101">
        <v>137.82691423</v>
      </c>
      <c r="G50" s="101">
        <v>148.35270638</v>
      </c>
      <c r="H50" s="101">
        <v>137.97997799000001</v>
      </c>
      <c r="I50" s="101">
        <v>165.01640216999999</v>
      </c>
      <c r="J50" s="101">
        <v>133.63725968</v>
      </c>
      <c r="K50" s="101">
        <v>154.94063033</v>
      </c>
      <c r="L50" s="101">
        <v>140.55936406999999</v>
      </c>
      <c r="M50" s="101">
        <v>200.31398077</v>
      </c>
      <c r="N50" s="558">
        <v>1747.5664741499997</v>
      </c>
      <c r="O50" s="159"/>
      <c r="P50" s="1237"/>
    </row>
    <row r="51" spans="1:16" ht="15" customHeight="1">
      <c r="A51" s="104" t="s">
        <v>238</v>
      </c>
      <c r="B51" s="101">
        <v>3.2960259999999999</v>
      </c>
      <c r="C51" s="101">
        <v>4.6744000000000003</v>
      </c>
      <c r="D51" s="101">
        <v>4.8450259999999998</v>
      </c>
      <c r="E51" s="101">
        <v>4.3289260000000001</v>
      </c>
      <c r="F51" s="101">
        <v>4.0534780000000001</v>
      </c>
      <c r="G51" s="101">
        <v>4.4337999999999997</v>
      </c>
      <c r="H51" s="101">
        <v>4.2967519999999997</v>
      </c>
      <c r="I51" s="101">
        <v>4.9539999999999997</v>
      </c>
      <c r="J51" s="101">
        <v>4.3311780000000004</v>
      </c>
      <c r="K51" s="101">
        <v>4.6010260000000001</v>
      </c>
      <c r="L51" s="101">
        <v>4.8668779999999998</v>
      </c>
      <c r="M51" s="101">
        <v>6.385726</v>
      </c>
      <c r="N51" s="558">
        <v>55.067215999999995</v>
      </c>
      <c r="O51" s="159"/>
      <c r="P51" s="1237"/>
    </row>
    <row r="52" spans="1:16" ht="15" customHeight="1">
      <c r="A52" s="330" t="s">
        <v>1381</v>
      </c>
      <c r="B52" s="101">
        <v>2.0488491099999999</v>
      </c>
      <c r="C52" s="101">
        <v>2.8230843800000001</v>
      </c>
      <c r="D52" s="101">
        <v>2.4953579100000001</v>
      </c>
      <c r="E52" s="101">
        <v>1.9511836599999999</v>
      </c>
      <c r="F52" s="101">
        <v>2.0604482399999999</v>
      </c>
      <c r="G52" s="101">
        <v>2.5410057799999999</v>
      </c>
      <c r="H52" s="101">
        <v>2.49658465</v>
      </c>
      <c r="I52" s="101">
        <v>2.4254823700000001</v>
      </c>
      <c r="J52" s="101">
        <v>1.9444833500000001</v>
      </c>
      <c r="K52" s="101">
        <v>2.0497184900000001</v>
      </c>
      <c r="L52" s="101">
        <v>2.5037894199999999</v>
      </c>
      <c r="M52" s="101">
        <v>2.0877036799999997</v>
      </c>
      <c r="N52" s="558">
        <v>27.427691039999999</v>
      </c>
      <c r="O52" s="159"/>
      <c r="P52" s="1237"/>
    </row>
    <row r="53" spans="1:16" ht="15" customHeight="1">
      <c r="A53" s="402" t="s">
        <v>1331</v>
      </c>
      <c r="B53" s="100">
        <v>1.5231334299999999</v>
      </c>
      <c r="C53" s="1355">
        <v>2.44094108</v>
      </c>
      <c r="D53" s="100">
        <v>1.40729043</v>
      </c>
      <c r="E53" s="100">
        <v>1.3526864599999999</v>
      </c>
      <c r="F53" s="100">
        <v>1.24280696</v>
      </c>
      <c r="G53" s="100">
        <v>1.58224031</v>
      </c>
      <c r="H53" s="100">
        <v>1.15432858</v>
      </c>
      <c r="I53" s="100">
        <v>1.84391398</v>
      </c>
      <c r="J53" s="100">
        <v>1.8315533400000001</v>
      </c>
      <c r="K53" s="100">
        <v>1.6741748200000002</v>
      </c>
      <c r="L53" s="100">
        <v>2.3000057599999999</v>
      </c>
      <c r="M53" s="100">
        <v>2.1397905000000002</v>
      </c>
      <c r="N53" s="560">
        <v>20.492865650000002</v>
      </c>
      <c r="O53" s="159"/>
      <c r="P53" s="1237"/>
    </row>
    <row r="54" spans="1:16" ht="15" customHeight="1">
      <c r="A54" s="172" t="s">
        <v>1333</v>
      </c>
      <c r="B54" s="100">
        <v>11.9126134</v>
      </c>
      <c r="C54" s="100">
        <v>11.003628490000001</v>
      </c>
      <c r="D54" s="100">
        <v>12.39427875</v>
      </c>
      <c r="E54" s="100">
        <v>12.209875449999998</v>
      </c>
      <c r="F54" s="100">
        <v>12.578181070000001</v>
      </c>
      <c r="G54" s="100">
        <v>13.646853369999999</v>
      </c>
      <c r="H54" s="100">
        <v>13.014440070000001</v>
      </c>
      <c r="I54" s="100">
        <v>15.78475991</v>
      </c>
      <c r="J54" s="100">
        <v>12.25211665</v>
      </c>
      <c r="K54" s="100">
        <v>13.71844817</v>
      </c>
      <c r="L54" s="100">
        <v>12.914501679999999</v>
      </c>
      <c r="M54" s="100">
        <v>18.746655660000002</v>
      </c>
      <c r="N54" s="100">
        <v>160.17635267000003</v>
      </c>
      <c r="O54" s="159"/>
      <c r="P54" s="1237"/>
    </row>
    <row r="55" spans="1:16" ht="15" customHeight="1">
      <c r="A55" s="160" t="s">
        <v>1334</v>
      </c>
      <c r="B55" s="101">
        <v>11.9126134</v>
      </c>
      <c r="C55" s="101">
        <v>11.003628490000001</v>
      </c>
      <c r="D55" s="101">
        <v>12.39427875</v>
      </c>
      <c r="E55" s="101">
        <v>12.209875449999998</v>
      </c>
      <c r="F55" s="101">
        <v>12.578181070000001</v>
      </c>
      <c r="G55" s="101">
        <v>13.646853369999999</v>
      </c>
      <c r="H55" s="101">
        <v>13.014440070000001</v>
      </c>
      <c r="I55" s="101">
        <v>15.78475991</v>
      </c>
      <c r="J55" s="101">
        <v>12.25211665</v>
      </c>
      <c r="K55" s="101">
        <v>13.71844817</v>
      </c>
      <c r="L55" s="101">
        <v>12.914501679999999</v>
      </c>
      <c r="M55" s="101">
        <v>18.746655660000002</v>
      </c>
      <c r="N55" s="558">
        <v>160.17635267000003</v>
      </c>
      <c r="O55" s="159"/>
      <c r="P55" s="1237"/>
    </row>
    <row r="56" spans="1:16" ht="15" customHeight="1">
      <c r="A56" s="172" t="s">
        <v>1335</v>
      </c>
      <c r="B56" s="100">
        <v>2.4080000000000001E-2</v>
      </c>
      <c r="C56" s="100">
        <v>2.793E-2</v>
      </c>
      <c r="D56" s="100">
        <v>4.6100000000000002E-2</v>
      </c>
      <c r="E56" s="100">
        <v>3.7615000000000003E-2</v>
      </c>
      <c r="F56" s="100">
        <v>2.6896E-2</v>
      </c>
      <c r="G56" s="100">
        <v>3.0010999999999999E-2</v>
      </c>
      <c r="H56" s="100">
        <v>2.8625000000000001E-2</v>
      </c>
      <c r="I56" s="100">
        <v>5.9470000000000002E-2</v>
      </c>
      <c r="J56" s="100">
        <v>4.8744999999999997E-2</v>
      </c>
      <c r="K56" s="100">
        <v>2.4405E-2</v>
      </c>
      <c r="L56" s="100">
        <v>3.0384999999999999E-2</v>
      </c>
      <c r="M56" s="100">
        <v>2.1434999999999999E-2</v>
      </c>
      <c r="N56" s="100">
        <v>0.40569700000000003</v>
      </c>
      <c r="O56" s="159"/>
      <c r="P56" s="1237"/>
    </row>
    <row r="57" spans="1:16" ht="15" customHeight="1">
      <c r="A57" s="160" t="s">
        <v>1336</v>
      </c>
      <c r="B57" s="101">
        <v>2.4080000000000001E-2</v>
      </c>
      <c r="C57" s="101">
        <v>2.793E-2</v>
      </c>
      <c r="D57" s="101">
        <v>4.6100000000000002E-2</v>
      </c>
      <c r="E57" s="101">
        <v>3.7615000000000003E-2</v>
      </c>
      <c r="F57" s="101">
        <v>2.6896E-2</v>
      </c>
      <c r="G57" s="101">
        <v>3.0010999999999999E-2</v>
      </c>
      <c r="H57" s="101">
        <v>2.8625000000000001E-2</v>
      </c>
      <c r="I57" s="101">
        <v>5.9470000000000002E-2</v>
      </c>
      <c r="J57" s="101">
        <v>4.8744999999999997E-2</v>
      </c>
      <c r="K57" s="101">
        <v>2.4405E-2</v>
      </c>
      <c r="L57" s="101">
        <v>3.0384999999999999E-2</v>
      </c>
      <c r="M57" s="101">
        <v>2.1434999999999999E-2</v>
      </c>
      <c r="N57" s="558">
        <v>0.40569700000000003</v>
      </c>
      <c r="O57" s="159"/>
      <c r="P57" s="1237"/>
    </row>
    <row r="58" spans="1:16" ht="15" customHeight="1">
      <c r="A58" s="172" t="s">
        <v>1337</v>
      </c>
      <c r="B58" s="100">
        <v>3.1132799999999999E-2</v>
      </c>
      <c r="C58" s="100">
        <v>5.1284699999999996E-3</v>
      </c>
      <c r="D58" s="100">
        <v>0.13725841999999999</v>
      </c>
      <c r="E58" s="100">
        <v>2.23E-2</v>
      </c>
      <c r="F58" s="100">
        <v>7.6789999999999997E-2</v>
      </c>
      <c r="G58" s="100">
        <v>6.8441129999999989E-2</v>
      </c>
      <c r="H58" s="100">
        <v>0.14891569999999998</v>
      </c>
      <c r="I58" s="100">
        <v>8.3311999999999997E-2</v>
      </c>
      <c r="J58" s="100">
        <v>8.8080000000000006E-2</v>
      </c>
      <c r="K58" s="100">
        <v>5.7753499999999999E-2</v>
      </c>
      <c r="L58" s="100">
        <v>0.32342130000000002</v>
      </c>
      <c r="M58" s="100">
        <v>0.15331645999999999</v>
      </c>
      <c r="N58" s="100">
        <v>1.1958497800000001</v>
      </c>
      <c r="O58" s="159"/>
      <c r="P58" s="1237"/>
    </row>
    <row r="59" spans="1:16" ht="15" customHeight="1">
      <c r="A59" s="1285" t="s">
        <v>1449</v>
      </c>
      <c r="B59" s="101">
        <v>3.5209999999999998E-3</v>
      </c>
      <c r="C59" s="101">
        <v>3.5209999999999998E-3</v>
      </c>
      <c r="D59" s="101">
        <v>0.133634</v>
      </c>
      <c r="E59" s="101">
        <v>8.0000000000000002E-3</v>
      </c>
      <c r="F59" s="101">
        <v>3.3790000000000001E-2</v>
      </c>
      <c r="G59" s="101">
        <v>8.0000000000000002E-3</v>
      </c>
      <c r="H59" s="101">
        <v>0.11416</v>
      </c>
      <c r="I59" s="101">
        <v>8.2369999999999999E-2</v>
      </c>
      <c r="J59" s="101">
        <v>7.2580000000000006E-2</v>
      </c>
      <c r="K59" s="101">
        <v>4.9579999999999999E-2</v>
      </c>
      <c r="L59" s="101">
        <v>0.26390000000000002</v>
      </c>
      <c r="M59" s="101">
        <v>0.13008638</v>
      </c>
      <c r="N59" s="558">
        <v>0.90314238000000002</v>
      </c>
      <c r="O59" s="159"/>
      <c r="P59" s="1237"/>
    </row>
    <row r="60" spans="1:16" s="89" customFormat="1" ht="15" customHeight="1" thickBot="1">
      <c r="A60" s="332" t="s">
        <v>414</v>
      </c>
      <c r="B60" s="101">
        <v>2.7611799999999999E-2</v>
      </c>
      <c r="C60" s="101">
        <v>1.6074699999999999E-3</v>
      </c>
      <c r="D60" s="101">
        <v>3.6244200000000002E-3</v>
      </c>
      <c r="E60" s="101">
        <v>1.43E-2</v>
      </c>
      <c r="F60" s="101">
        <v>4.2999999999999997E-2</v>
      </c>
      <c r="G60" s="101">
        <v>6.0441129999999996E-2</v>
      </c>
      <c r="H60" s="101">
        <v>3.47557E-2</v>
      </c>
      <c r="I60" s="101">
        <v>9.4200000000000002E-4</v>
      </c>
      <c r="J60" s="101">
        <v>1.55E-2</v>
      </c>
      <c r="K60" s="101">
        <v>8.1735000000000002E-3</v>
      </c>
      <c r="L60" s="101">
        <v>5.9521300000000006E-2</v>
      </c>
      <c r="M60" s="101">
        <v>2.323008E-2</v>
      </c>
      <c r="N60" s="558">
        <v>0.29270740000000001</v>
      </c>
      <c r="O60" s="159"/>
      <c r="P60" s="1237"/>
    </row>
    <row r="61" spans="1:16" s="81" customFormat="1" ht="15.75" customHeight="1" thickBot="1">
      <c r="A61" s="779" t="s">
        <v>469</v>
      </c>
      <c r="B61" s="834">
        <v>360.98280599999998</v>
      </c>
      <c r="C61" s="834">
        <v>335.40197418000002</v>
      </c>
      <c r="D61" s="834">
        <v>337.40648317</v>
      </c>
      <c r="E61" s="834">
        <v>386.12731480000002</v>
      </c>
      <c r="F61" s="834">
        <v>346.66611601000005</v>
      </c>
      <c r="G61" s="834">
        <v>352.4095638</v>
      </c>
      <c r="H61" s="834">
        <v>324.06212733000001</v>
      </c>
      <c r="I61" s="834">
        <v>371.73512462999997</v>
      </c>
      <c r="J61" s="834">
        <v>349.77161089000003</v>
      </c>
      <c r="K61" s="834">
        <v>367.82420411999999</v>
      </c>
      <c r="L61" s="834">
        <v>337.21654891000003</v>
      </c>
      <c r="M61" s="834">
        <v>482.48054874000007</v>
      </c>
      <c r="N61" s="834">
        <v>4352.0844225800001</v>
      </c>
      <c r="O61" s="158"/>
    </row>
    <row r="62" spans="1:16" s="73" customFormat="1" ht="15.75">
      <c r="A62" s="39" t="s">
        <v>1220</v>
      </c>
      <c r="B62" s="668"/>
      <c r="C62" s="668"/>
      <c r="D62" s="668"/>
      <c r="E62" s="668"/>
      <c r="F62" s="668"/>
      <c r="G62" s="668"/>
      <c r="H62" s="668"/>
      <c r="I62" s="668"/>
      <c r="J62" s="668"/>
      <c r="K62" s="668"/>
      <c r="L62" s="668"/>
      <c r="M62" s="668"/>
      <c r="N62" s="641"/>
      <c r="O62" s="94"/>
    </row>
    <row r="63" spans="1:16">
      <c r="A63" s="1516" t="s">
        <v>1872</v>
      </c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148"/>
      <c r="O63" s="89"/>
    </row>
    <row r="64" spans="1:16" ht="15.75">
      <c r="A64" s="930" t="s">
        <v>1981</v>
      </c>
      <c r="B64" s="169"/>
      <c r="C64" s="169"/>
      <c r="D64" s="169"/>
      <c r="E64" s="169"/>
      <c r="F64" s="169"/>
      <c r="G64" s="169"/>
      <c r="H64" s="169"/>
      <c r="I64" s="169"/>
      <c r="J64" s="169"/>
      <c r="K64" s="169"/>
      <c r="L64" s="169"/>
      <c r="M64" s="169"/>
      <c r="N64" s="210"/>
      <c r="O64" s="89"/>
    </row>
    <row r="65" spans="1:16">
      <c r="A65" s="89"/>
      <c r="B65" s="169"/>
      <c r="C65" s="169"/>
      <c r="D65" s="169"/>
      <c r="E65" s="169"/>
      <c r="F65" s="169"/>
      <c r="G65" s="169"/>
      <c r="H65" s="169"/>
      <c r="I65" s="169"/>
      <c r="J65" s="169"/>
      <c r="K65" s="169"/>
      <c r="L65" s="169"/>
      <c r="M65" s="169"/>
      <c r="N65" s="169"/>
      <c r="O65" s="89"/>
    </row>
    <row r="66" spans="1:16" s="73" customFormat="1">
      <c r="A66" s="94"/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94"/>
    </row>
    <row r="67" spans="1:16" s="73" customFormat="1">
      <c r="A67" s="94"/>
      <c r="B67" s="106"/>
      <c r="C67" s="106"/>
      <c r="D67" s="832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94"/>
    </row>
    <row r="68" spans="1:16">
      <c r="A68" s="89"/>
      <c r="B68" s="219"/>
      <c r="C68" s="219"/>
      <c r="D68" s="219"/>
      <c r="E68" s="219"/>
      <c r="F68" s="219"/>
      <c r="G68" s="219"/>
      <c r="H68" s="219"/>
      <c r="I68" s="219"/>
      <c r="J68" s="219"/>
      <c r="K68" s="219"/>
      <c r="L68" s="219"/>
      <c r="M68" s="219"/>
      <c r="N68" s="219"/>
      <c r="O68" s="89"/>
    </row>
    <row r="69" spans="1:16" s="73" customFormat="1">
      <c r="A69" s="94"/>
      <c r="B69" s="144"/>
      <c r="C69" s="169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</row>
    <row r="70" spans="1:16"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</row>
    <row r="71" spans="1:16"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2"/>
    </row>
    <row r="72" spans="1:16"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</row>
    <row r="73" spans="1:16">
      <c r="D73" s="114"/>
      <c r="E73" s="114"/>
      <c r="F73" s="114"/>
      <c r="G73" s="114"/>
      <c r="H73" s="114"/>
      <c r="I73" s="114"/>
      <c r="J73" s="114"/>
      <c r="K73" s="114"/>
      <c r="L73" s="114"/>
      <c r="M73" s="114"/>
      <c r="N73" s="114"/>
      <c r="O73" s="114"/>
    </row>
  </sheetData>
  <customSheetViews>
    <customSheetView guid="{45E423DD-7FD2-487F-8372-5798D7D06C15}" showPageBreaks="1" showGridLines="0" printArea="1" topLeftCell="D1">
      <selection activeCell="N2" sqref="N2"/>
      <pageMargins left="0.82" right="0.59" top="0.65" bottom="0.39" header="0" footer="0"/>
      <pageSetup scale="69" orientation="landscape" r:id="rId1"/>
      <headerFooter alignWithMargins="0"/>
    </customSheetView>
    <customSheetView guid="{B297ACE3-C144-4411-A206-EE5C8D41CE1C}" topLeftCell="D1">
      <selection activeCell="H39" sqref="H39"/>
      <pageMargins left="0.82" right="0.59" top="0.65" bottom="0.39" header="0" footer="0"/>
      <pageSetup scale="73" orientation="landscape" r:id="rId2"/>
      <headerFooter alignWithMargins="0"/>
    </customSheetView>
    <customSheetView guid="{67BA8672-8137-4028-84CD-AA630649A2B3}" showRuler="0" topLeftCell="B19">
      <selection activeCell="N44" sqref="N44"/>
      <pageMargins left="0.82" right="0.59" top="0.65" bottom="0.39" header="0" footer="0"/>
      <pageSetup scale="75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0.82" right="0.59" top="0.65" bottom="0.39" header="0" footer="0"/>
      <pageSetup scale="69" orientation="landscape" r:id="rId4"/>
      <headerFooter alignWithMargins="0"/>
    </customSheetView>
  </customSheetViews>
  <phoneticPr fontId="0" type="noConversion"/>
  <pageMargins left="0.82" right="0.59" top="0.44" bottom="0.17" header="0" footer="0"/>
  <pageSetup scale="59" orientation="landscape" r:id="rId5"/>
  <headerFooter alignWithMargins="0"/>
  <drawing r:id="rId6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5"/>
  <dimension ref="A1:E67"/>
  <sheetViews>
    <sheetView showGridLines="0" topLeftCell="A46" zoomScaleNormal="100" workbookViewId="0">
      <selection activeCell="C64" sqref="C64"/>
    </sheetView>
  </sheetViews>
  <sheetFormatPr defaultRowHeight="15"/>
  <cols>
    <col min="1" max="1" width="58.42578125" style="66" customWidth="1"/>
    <col min="2" max="2" width="22.28515625" style="66" customWidth="1"/>
    <col min="3" max="3" width="22.85546875" style="66" customWidth="1"/>
    <col min="4" max="16384" width="9.140625" style="66"/>
  </cols>
  <sheetData>
    <row r="1" spans="1:5">
      <c r="A1" s="544" t="s">
        <v>332</v>
      </c>
      <c r="B1" s="78"/>
      <c r="C1" s="78"/>
      <c r="D1" s="78"/>
      <c r="E1" s="78">
        <v>76</v>
      </c>
    </row>
    <row r="2" spans="1:5">
      <c r="A2" s="71"/>
      <c r="B2" s="71"/>
      <c r="C2" s="71"/>
    </row>
    <row r="3" spans="1:5">
      <c r="A3" s="71"/>
      <c r="B3" s="71"/>
      <c r="C3" s="71"/>
    </row>
    <row r="4" spans="1:5">
      <c r="A4" s="71"/>
      <c r="B4" s="71"/>
      <c r="C4" s="71"/>
    </row>
    <row r="5" spans="1:5">
      <c r="A5" s="71"/>
      <c r="B5" s="71"/>
      <c r="C5" s="71"/>
    </row>
    <row r="6" spans="1:5">
      <c r="A6" s="71"/>
      <c r="B6" s="71"/>
      <c r="C6" s="71"/>
    </row>
    <row r="7" spans="1:5">
      <c r="A7" s="71"/>
      <c r="B7" s="71"/>
      <c r="C7" s="71"/>
    </row>
    <row r="10" spans="1:5">
      <c r="A10" s="73" t="s">
        <v>1938</v>
      </c>
    </row>
    <row r="11" spans="1:5">
      <c r="A11" s="73" t="s">
        <v>1917</v>
      </c>
    </row>
    <row r="12" spans="1:5">
      <c r="A12" s="82" t="s">
        <v>1653</v>
      </c>
    </row>
    <row r="13" spans="1:5">
      <c r="A13" s="71" t="s">
        <v>416</v>
      </c>
    </row>
    <row r="14" spans="1:5">
      <c r="A14" s="218" t="s">
        <v>344</v>
      </c>
      <c r="B14" s="1553">
        <v>2015</v>
      </c>
      <c r="C14" s="1553">
        <v>2016</v>
      </c>
    </row>
    <row r="15" spans="1:5">
      <c r="A15" s="222" t="s">
        <v>420</v>
      </c>
      <c r="B15" s="554">
        <v>978.35198537999997</v>
      </c>
      <c r="C15" s="554">
        <v>1153.9374243600003</v>
      </c>
      <c r="D15" s="222"/>
    </row>
    <row r="16" spans="1:5">
      <c r="A16" s="223" t="s">
        <v>202</v>
      </c>
      <c r="B16" s="560">
        <v>493.84310936999992</v>
      </c>
      <c r="C16" s="560">
        <v>570.1914297200002</v>
      </c>
      <c r="D16" s="223"/>
    </row>
    <row r="17" spans="1:4">
      <c r="A17" s="332" t="s">
        <v>213</v>
      </c>
      <c r="B17" s="558">
        <v>41.807134960000006</v>
      </c>
      <c r="C17" s="152">
        <v>40.113523950000008</v>
      </c>
      <c r="D17" s="332"/>
    </row>
    <row r="18" spans="1:4">
      <c r="A18" s="332" t="s">
        <v>214</v>
      </c>
      <c r="B18" s="558">
        <v>401.70319847999997</v>
      </c>
      <c r="C18" s="152">
        <v>455.10370694000011</v>
      </c>
      <c r="D18" s="332"/>
    </row>
    <row r="19" spans="1:4">
      <c r="A19" s="326" t="s">
        <v>215</v>
      </c>
      <c r="B19" s="558">
        <v>19.304362000000001</v>
      </c>
      <c r="C19" s="152">
        <v>50.070727140000002</v>
      </c>
      <c r="D19" s="326"/>
    </row>
    <row r="20" spans="1:4">
      <c r="A20" s="89" t="s">
        <v>464</v>
      </c>
      <c r="B20" s="558">
        <v>0.76023801999999985</v>
      </c>
      <c r="C20" s="152">
        <v>0.95156545000000003</v>
      </c>
      <c r="D20" s="89"/>
    </row>
    <row r="21" spans="1:4">
      <c r="A21" s="326" t="s">
        <v>216</v>
      </c>
      <c r="B21" s="558">
        <v>4.5211746499999999</v>
      </c>
      <c r="C21" s="152">
        <v>5.1532684199999998</v>
      </c>
      <c r="D21" s="326"/>
    </row>
    <row r="22" spans="1:4">
      <c r="A22" s="326" t="s">
        <v>217</v>
      </c>
      <c r="B22" s="558">
        <v>23.809718189999998</v>
      </c>
      <c r="C22" s="152">
        <v>16.677431509999998</v>
      </c>
      <c r="D22" s="326"/>
    </row>
    <row r="23" spans="1:4">
      <c r="A23" s="102" t="s">
        <v>669</v>
      </c>
      <c r="B23" s="558">
        <v>1.9372830699999999</v>
      </c>
      <c r="C23" s="152">
        <v>2.1212063099999998</v>
      </c>
      <c r="D23" s="102"/>
    </row>
    <row r="24" spans="1:4">
      <c r="A24" s="223" t="s">
        <v>1324</v>
      </c>
      <c r="B24" s="560">
        <v>392.08465311000009</v>
      </c>
      <c r="C24" s="560">
        <v>467.20870237000003</v>
      </c>
      <c r="D24" s="223"/>
    </row>
    <row r="25" spans="1:4">
      <c r="A25" s="345" t="s">
        <v>218</v>
      </c>
      <c r="B25" s="558">
        <v>316.38352979000001</v>
      </c>
      <c r="C25" s="152">
        <v>386.57097488000005</v>
      </c>
      <c r="D25" s="345"/>
    </row>
    <row r="26" spans="1:4">
      <c r="A26" s="102" t="s">
        <v>1313</v>
      </c>
      <c r="B26" s="558">
        <v>75.148548210000001</v>
      </c>
      <c r="C26" s="152">
        <v>79.931301889999986</v>
      </c>
      <c r="D26" s="102"/>
    </row>
    <row r="27" spans="1:4">
      <c r="A27" s="623" t="s">
        <v>1315</v>
      </c>
      <c r="B27" s="558">
        <v>0.22512532999999998</v>
      </c>
      <c r="C27" s="152">
        <v>0.25030500999999999</v>
      </c>
      <c r="D27" s="623"/>
    </row>
    <row r="28" spans="1:4">
      <c r="A28" s="623" t="s">
        <v>1316</v>
      </c>
      <c r="B28" s="558">
        <v>0.16372489000000001</v>
      </c>
      <c r="C28" s="152">
        <v>0.23015538999999999</v>
      </c>
      <c r="D28" s="623"/>
    </row>
    <row r="29" spans="1:4">
      <c r="A29" s="623" t="s">
        <v>1317</v>
      </c>
      <c r="B29" s="558">
        <v>0.16372489000000001</v>
      </c>
      <c r="C29" s="152">
        <v>0.22596519999999998</v>
      </c>
      <c r="D29" s="623"/>
    </row>
    <row r="30" spans="1:4">
      <c r="A30" s="223" t="s">
        <v>1323</v>
      </c>
      <c r="B30" s="560">
        <v>74.736534890000001</v>
      </c>
      <c r="C30" s="560">
        <v>96.07021392</v>
      </c>
      <c r="D30" s="223"/>
    </row>
    <row r="31" spans="1:4">
      <c r="A31" s="917" t="s">
        <v>241</v>
      </c>
      <c r="B31" s="558">
        <v>4.9029236499999991</v>
      </c>
      <c r="C31" s="152">
        <v>11.082557610000004</v>
      </c>
      <c r="D31" s="917"/>
    </row>
    <row r="32" spans="1:4">
      <c r="A32" s="980" t="s">
        <v>1598</v>
      </c>
      <c r="B32" s="558">
        <v>7.1744763399999991</v>
      </c>
      <c r="C32" s="152">
        <v>4.14239712</v>
      </c>
      <c r="D32" s="980"/>
    </row>
    <row r="33" spans="1:4">
      <c r="A33" s="917" t="s">
        <v>190</v>
      </c>
      <c r="B33" s="558">
        <v>13.194128169999999</v>
      </c>
      <c r="C33" s="152">
        <v>11.993358069999999</v>
      </c>
      <c r="D33" s="917"/>
    </row>
    <row r="34" spans="1:4">
      <c r="A34" s="1387" t="s">
        <v>1394</v>
      </c>
      <c r="B34" s="558">
        <v>7.6746867200000004</v>
      </c>
      <c r="C34" s="152">
        <v>6.3653045200000005</v>
      </c>
      <c r="D34" s="1387"/>
    </row>
    <row r="35" spans="1:4">
      <c r="A35" s="917" t="s">
        <v>1595</v>
      </c>
      <c r="B35" s="558">
        <v>2.4059973800000001</v>
      </c>
      <c r="C35" s="152">
        <v>2.4564599999999994</v>
      </c>
      <c r="D35" s="917"/>
    </row>
    <row r="36" spans="1:4">
      <c r="A36" s="437" t="s">
        <v>684</v>
      </c>
      <c r="B36" s="558">
        <v>14.57024801</v>
      </c>
      <c r="C36" s="152">
        <v>11.792816999999999</v>
      </c>
      <c r="D36" s="437"/>
    </row>
    <row r="37" spans="1:4">
      <c r="A37" s="327" t="s">
        <v>611</v>
      </c>
      <c r="B37" s="558">
        <v>24.814074620000003</v>
      </c>
      <c r="C37" s="152">
        <v>48.237319599999999</v>
      </c>
      <c r="D37" s="327"/>
    </row>
    <row r="38" spans="1:4">
      <c r="A38" s="402" t="s">
        <v>1321</v>
      </c>
      <c r="B38" s="560">
        <v>17.687688010000002</v>
      </c>
      <c r="C38" s="1013">
        <v>20.467078350000001</v>
      </c>
      <c r="D38" s="402"/>
    </row>
    <row r="39" spans="1:4">
      <c r="A39" s="222" t="s">
        <v>422</v>
      </c>
      <c r="B39" s="554">
        <v>308.59672652999996</v>
      </c>
      <c r="C39" s="554">
        <v>334.40812427000003</v>
      </c>
      <c r="D39" s="222"/>
    </row>
    <row r="40" spans="1:4">
      <c r="A40" s="1385" t="s">
        <v>1451</v>
      </c>
      <c r="B40" s="558">
        <v>68.147474009999996</v>
      </c>
      <c r="C40" s="152">
        <v>72.169709889999993</v>
      </c>
      <c r="D40" s="1385"/>
    </row>
    <row r="41" spans="1:4">
      <c r="A41" s="917" t="s">
        <v>1452</v>
      </c>
      <c r="B41" s="558">
        <v>35.963756679999996</v>
      </c>
      <c r="C41" s="152">
        <v>42.119416230000006</v>
      </c>
      <c r="D41" s="917"/>
    </row>
    <row r="42" spans="1:4">
      <c r="A42" s="980" t="s">
        <v>1453</v>
      </c>
      <c r="B42" s="558">
        <v>19.502805439999999</v>
      </c>
      <c r="C42" s="152">
        <v>21.207912459999999</v>
      </c>
      <c r="D42" s="980"/>
    </row>
    <row r="43" spans="1:4">
      <c r="A43" s="917" t="s">
        <v>1454</v>
      </c>
      <c r="B43" s="558">
        <v>5.7171021</v>
      </c>
      <c r="C43" s="152">
        <v>4.5620303999999994</v>
      </c>
      <c r="D43" s="917"/>
    </row>
    <row r="44" spans="1:4">
      <c r="A44" s="437" t="s">
        <v>1388</v>
      </c>
      <c r="B44" s="558">
        <v>164.69773622999998</v>
      </c>
      <c r="C44" s="152">
        <v>180.33760549000002</v>
      </c>
      <c r="D44" s="437"/>
    </row>
    <row r="45" spans="1:4">
      <c r="A45" s="437" t="s">
        <v>1455</v>
      </c>
      <c r="B45" s="558">
        <v>3.3440940000000001</v>
      </c>
      <c r="C45" s="152">
        <v>2.9551919999999998</v>
      </c>
      <c r="D45" s="437"/>
    </row>
    <row r="46" spans="1:4">
      <c r="A46" s="402" t="s">
        <v>1320</v>
      </c>
      <c r="B46" s="560">
        <v>11.223758070000001</v>
      </c>
      <c r="C46" s="1013">
        <v>11.056257800000001</v>
      </c>
      <c r="D46" s="402"/>
    </row>
    <row r="47" spans="1:4">
      <c r="A47" s="222" t="s">
        <v>1322</v>
      </c>
      <c r="B47" s="554">
        <v>2161.5695180900002</v>
      </c>
      <c r="C47" s="554">
        <v>2701.9609744999998</v>
      </c>
      <c r="D47" s="222"/>
    </row>
    <row r="48" spans="1:4">
      <c r="A48" s="73" t="s">
        <v>1327</v>
      </c>
      <c r="B48" s="560">
        <v>758.97713665000003</v>
      </c>
      <c r="C48" s="1013">
        <v>851.18241526000008</v>
      </c>
      <c r="D48" s="73"/>
    </row>
    <row r="49" spans="1:4">
      <c r="A49" s="345" t="s">
        <v>230</v>
      </c>
      <c r="B49" s="130">
        <v>758.97713665000003</v>
      </c>
      <c r="C49" s="152">
        <v>851.18241526000008</v>
      </c>
      <c r="D49" s="345"/>
    </row>
    <row r="50" spans="1:4">
      <c r="A50" s="621" t="s">
        <v>164</v>
      </c>
      <c r="B50" s="1552">
        <v>0</v>
      </c>
      <c r="C50" s="1013">
        <v>0.22431240000000002</v>
      </c>
    </row>
    <row r="51" spans="1:4">
      <c r="A51" s="608" t="s">
        <v>211</v>
      </c>
      <c r="B51" s="189">
        <v>0</v>
      </c>
      <c r="C51" s="152">
        <v>0.22431240000000002</v>
      </c>
    </row>
    <row r="52" spans="1:4">
      <c r="A52" s="223" t="s">
        <v>200</v>
      </c>
      <c r="B52" s="1013">
        <v>1384.7174148100003</v>
      </c>
      <c r="C52" s="1013">
        <v>1830.0613811899996</v>
      </c>
      <c r="D52" s="223"/>
    </row>
    <row r="53" spans="1:4">
      <c r="A53" s="160" t="s">
        <v>1329</v>
      </c>
      <c r="B53" s="152">
        <v>1311.1363667400001</v>
      </c>
      <c r="C53" s="152">
        <v>1747.5664741499997</v>
      </c>
      <c r="D53" s="160"/>
    </row>
    <row r="54" spans="1:4">
      <c r="A54" s="104" t="s">
        <v>238</v>
      </c>
      <c r="B54" s="152">
        <v>42.338398000000005</v>
      </c>
      <c r="C54" s="152">
        <v>55.067215999999995</v>
      </c>
      <c r="D54" s="104"/>
    </row>
    <row r="55" spans="1:4">
      <c r="A55" s="330" t="s">
        <v>1381</v>
      </c>
      <c r="B55" s="152">
        <v>31.24265007</v>
      </c>
      <c r="C55" s="152">
        <v>27.427691039999999</v>
      </c>
      <c r="D55" s="330"/>
    </row>
    <row r="56" spans="1:4">
      <c r="A56" s="402" t="s">
        <v>1331</v>
      </c>
      <c r="B56" s="1013">
        <v>17.874966629999999</v>
      </c>
      <c r="C56" s="1013">
        <v>20.492865650000002</v>
      </c>
      <c r="D56" s="402"/>
    </row>
    <row r="57" spans="1:4">
      <c r="A57" s="172" t="s">
        <v>1333</v>
      </c>
      <c r="B57" s="152">
        <v>121.03403348999998</v>
      </c>
      <c r="C57" s="152">
        <v>160.17635267000003</v>
      </c>
      <c r="D57" s="172"/>
    </row>
    <row r="58" spans="1:4">
      <c r="A58" s="160" t="s">
        <v>1334</v>
      </c>
      <c r="B58" s="152">
        <v>121.03403348999998</v>
      </c>
      <c r="C58" s="152">
        <v>160.17635267000003</v>
      </c>
      <c r="D58" s="160"/>
    </row>
    <row r="59" spans="1:4">
      <c r="A59" s="172" t="s">
        <v>1335</v>
      </c>
      <c r="B59" s="1013">
        <v>0.46137750999999999</v>
      </c>
      <c r="C59" s="1013">
        <v>0.40569700000000003</v>
      </c>
      <c r="D59" s="172"/>
    </row>
    <row r="60" spans="1:4">
      <c r="A60" s="160" t="s">
        <v>1336</v>
      </c>
      <c r="B60" s="152">
        <v>0.46137750999999999</v>
      </c>
      <c r="C60" s="152">
        <v>0.40569700000000003</v>
      </c>
      <c r="D60" s="160"/>
    </row>
    <row r="61" spans="1:4">
      <c r="A61" s="172" t="s">
        <v>1337</v>
      </c>
      <c r="B61" s="1013">
        <v>3.7862818122999995</v>
      </c>
      <c r="C61" s="1013">
        <v>1.1958497800000001</v>
      </c>
      <c r="D61" s="172"/>
    </row>
    <row r="62" spans="1:4">
      <c r="A62" s="1285" t="s">
        <v>1449</v>
      </c>
      <c r="B62" s="152">
        <v>3.1141800899999996</v>
      </c>
      <c r="C62" s="152">
        <v>0.90314238000000002</v>
      </c>
      <c r="D62" s="1285"/>
    </row>
    <row r="63" spans="1:4" ht="15.75" thickBot="1">
      <c r="A63" s="332" t="s">
        <v>414</v>
      </c>
      <c r="B63" s="152">
        <v>0.67210172229999998</v>
      </c>
      <c r="C63" s="152">
        <v>0.29270740000000001</v>
      </c>
      <c r="D63" s="332"/>
    </row>
    <row r="64" spans="1:4" ht="15.75" thickBot="1">
      <c r="A64" s="779" t="s">
        <v>469</v>
      </c>
      <c r="B64" s="1575">
        <v>3573.7999228123003</v>
      </c>
      <c r="C64" s="1575">
        <v>4352.0844225800001</v>
      </c>
    </row>
    <row r="65" spans="1:3" ht="15.75">
      <c r="A65" s="39" t="s">
        <v>1220</v>
      </c>
      <c r="C65" s="152"/>
    </row>
    <row r="66" spans="1:3">
      <c r="A66" s="1516" t="s">
        <v>1872</v>
      </c>
      <c r="C66" s="152"/>
    </row>
    <row r="67" spans="1:3" ht="15.75">
      <c r="A67" s="930" t="s">
        <v>1981</v>
      </c>
      <c r="C67" s="152"/>
    </row>
  </sheetData>
  <pageMargins left="1.27" right="0.7" top="0.75" bottom="0.75" header="0.3" footer="0.3"/>
  <pageSetup scale="69" orientation="portrait" r:id="rId1"/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Q67"/>
  <sheetViews>
    <sheetView showGridLines="0" topLeftCell="A32" zoomScaleNormal="100" workbookViewId="0">
      <pane xSplit="1" topLeftCell="B1" activePane="topRight" state="frozen"/>
      <selection activeCell="A29" sqref="A29"/>
      <selection pane="topRight" activeCell="F57" sqref="F57"/>
    </sheetView>
  </sheetViews>
  <sheetFormatPr defaultRowHeight="15"/>
  <cols>
    <col min="1" max="1" width="54.140625" style="71" customWidth="1"/>
    <col min="2" max="2" width="9.140625" style="71"/>
    <col min="3" max="3" width="8.42578125" style="71" customWidth="1"/>
    <col min="4" max="5" width="8.7109375" style="71" customWidth="1"/>
    <col min="6" max="6" width="8.5703125" style="71" customWidth="1"/>
    <col min="7" max="7" width="8.42578125" style="71" customWidth="1"/>
    <col min="8" max="8" width="7.5703125" style="71" customWidth="1"/>
    <col min="9" max="9" width="9.140625" style="71"/>
    <col min="10" max="10" width="10.5703125" style="71" customWidth="1"/>
    <col min="11" max="11" width="9.42578125" style="71" customWidth="1"/>
    <col min="12" max="12" width="10.85546875" style="71" customWidth="1"/>
    <col min="13" max="13" width="10.140625" style="71" customWidth="1"/>
    <col min="14" max="14" width="10.85546875" style="71" customWidth="1"/>
    <col min="15" max="16384" width="9.140625" style="71"/>
  </cols>
  <sheetData>
    <row r="1" spans="1:16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77</v>
      </c>
    </row>
    <row r="2" spans="1:16" ht="15" customHeight="1"/>
    <row r="3" spans="1:16" ht="15" customHeight="1"/>
    <row r="4" spans="1:16" ht="15" customHeight="1"/>
    <row r="5" spans="1:16" ht="15" customHeight="1">
      <c r="A5" s="82" t="s">
        <v>1939</v>
      </c>
    </row>
    <row r="6" spans="1:16">
      <c r="A6" s="73" t="s">
        <v>1750</v>
      </c>
    </row>
    <row r="7" spans="1:16" ht="15.75" customHeight="1">
      <c r="A7" s="102" t="s">
        <v>416</v>
      </c>
    </row>
    <row r="8" spans="1:16" ht="15" customHeight="1">
      <c r="A8" s="108" t="s">
        <v>344</v>
      </c>
      <c r="B8" s="108" t="s">
        <v>425</v>
      </c>
      <c r="C8" s="108" t="s">
        <v>385</v>
      </c>
      <c r="D8" s="108" t="s">
        <v>386</v>
      </c>
      <c r="E8" s="108" t="s">
        <v>387</v>
      </c>
      <c r="F8" s="108" t="s">
        <v>388</v>
      </c>
      <c r="G8" s="108" t="s">
        <v>389</v>
      </c>
      <c r="H8" s="108" t="s">
        <v>390</v>
      </c>
      <c r="I8" s="108" t="s">
        <v>391</v>
      </c>
      <c r="J8" s="108" t="s">
        <v>392</v>
      </c>
      <c r="K8" s="108" t="s">
        <v>393</v>
      </c>
      <c r="L8" s="108" t="s">
        <v>394</v>
      </c>
      <c r="M8" s="108" t="s">
        <v>395</v>
      </c>
      <c r="N8" s="108" t="s">
        <v>39</v>
      </c>
    </row>
    <row r="9" spans="1:16" s="89" customFormat="1">
      <c r="A9" s="109" t="s">
        <v>420</v>
      </c>
      <c r="B9" s="554">
        <v>37.097191649999992</v>
      </c>
      <c r="C9" s="554">
        <v>26.881268539999997</v>
      </c>
      <c r="D9" s="554">
        <v>36.478663409999996</v>
      </c>
      <c r="E9" s="554">
        <v>41.089302340000003</v>
      </c>
      <c r="F9" s="554">
        <v>33.453845149999992</v>
      </c>
      <c r="G9" s="554">
        <v>36.947952350000001</v>
      </c>
      <c r="H9" s="554">
        <v>40.439952000000005</v>
      </c>
      <c r="I9" s="554">
        <v>34.622629459999992</v>
      </c>
      <c r="J9" s="554">
        <v>42.242265820000007</v>
      </c>
      <c r="K9" s="554">
        <v>30.895923069999995</v>
      </c>
      <c r="L9" s="554">
        <v>30.741994070000001</v>
      </c>
      <c r="M9" s="554">
        <v>37.393407899999985</v>
      </c>
      <c r="N9" s="554">
        <v>428.28439576</v>
      </c>
      <c r="O9" s="159"/>
      <c r="P9" s="1237"/>
    </row>
    <row r="10" spans="1:16">
      <c r="A10" s="110" t="s">
        <v>426</v>
      </c>
      <c r="B10" s="560">
        <v>9.8905154499999988</v>
      </c>
      <c r="C10" s="560">
        <v>10.41666253</v>
      </c>
      <c r="D10" s="560">
        <v>17.014868490000001</v>
      </c>
      <c r="E10" s="560">
        <v>9.2554617500000003</v>
      </c>
      <c r="F10" s="560">
        <v>14.377805469999998</v>
      </c>
      <c r="G10" s="560">
        <v>18.575188270000002</v>
      </c>
      <c r="H10" s="560">
        <v>12.744120279999999</v>
      </c>
      <c r="I10" s="560">
        <v>12.69016188</v>
      </c>
      <c r="J10" s="560">
        <v>17.386847470000003</v>
      </c>
      <c r="K10" s="560">
        <v>11.089044289999999</v>
      </c>
      <c r="L10" s="560">
        <v>10.123730989999999</v>
      </c>
      <c r="M10" s="560">
        <v>16.756364909999999</v>
      </c>
      <c r="N10" s="560">
        <v>160.32077178</v>
      </c>
      <c r="O10" s="159"/>
      <c r="P10" s="1237"/>
    </row>
    <row r="11" spans="1:16">
      <c r="A11" s="332" t="s">
        <v>213</v>
      </c>
      <c r="B11" s="101">
        <v>0.87692591000000009</v>
      </c>
      <c r="C11" s="101">
        <v>2.7400486499999999</v>
      </c>
      <c r="D11" s="101">
        <v>9.6837039000000011</v>
      </c>
      <c r="E11" s="101">
        <v>1.6648485399999999</v>
      </c>
      <c r="F11" s="101">
        <v>1.9114988899999998</v>
      </c>
      <c r="G11" s="101">
        <v>9.7952675399999993</v>
      </c>
      <c r="H11" s="101">
        <v>3.21749609</v>
      </c>
      <c r="I11" s="101">
        <v>3.9764666600000003</v>
      </c>
      <c r="J11" s="101">
        <v>8.9709423400000006</v>
      </c>
      <c r="K11" s="101">
        <v>2.95406945</v>
      </c>
      <c r="L11" s="101">
        <v>1.2732676699999999</v>
      </c>
      <c r="M11" s="101">
        <v>4.4556980599999996</v>
      </c>
      <c r="N11" s="101">
        <v>51.520233700000006</v>
      </c>
      <c r="O11" s="159"/>
      <c r="P11" s="1237"/>
    </row>
    <row r="12" spans="1:16">
      <c r="A12" s="332" t="s">
        <v>214</v>
      </c>
      <c r="B12" s="101">
        <v>3.4931829199999997</v>
      </c>
      <c r="C12" s="101">
        <v>3.1566388599999997</v>
      </c>
      <c r="D12" s="101">
        <v>2.4515186499999997</v>
      </c>
      <c r="E12" s="101">
        <v>2.7588309399999997</v>
      </c>
      <c r="F12" s="101">
        <v>7.0710257300000006</v>
      </c>
      <c r="G12" s="101">
        <v>3.1017370099999999</v>
      </c>
      <c r="H12" s="101">
        <v>3.9945765799999999</v>
      </c>
      <c r="I12" s="101">
        <v>3.3333201400000001</v>
      </c>
      <c r="J12" s="101">
        <v>2.9803528300000002</v>
      </c>
      <c r="K12" s="101">
        <v>3.1291329599999997</v>
      </c>
      <c r="L12" s="101">
        <v>3.0905845099999998</v>
      </c>
      <c r="M12" s="101">
        <v>5.8769378200000002</v>
      </c>
      <c r="N12" s="101">
        <v>44.43783895</v>
      </c>
      <c r="O12" s="159"/>
      <c r="P12" s="1237"/>
    </row>
    <row r="13" spans="1:16">
      <c r="A13" s="326" t="s">
        <v>215</v>
      </c>
      <c r="B13" s="101">
        <v>2.0888354900000001</v>
      </c>
      <c r="C13" s="101">
        <v>1.63279497</v>
      </c>
      <c r="D13" s="101">
        <v>1.80891712</v>
      </c>
      <c r="E13" s="101">
        <v>1.8462293400000001</v>
      </c>
      <c r="F13" s="101">
        <v>1.78802079</v>
      </c>
      <c r="G13" s="101">
        <v>2.3635131199999999</v>
      </c>
      <c r="H13" s="101">
        <v>2.1281240000000001</v>
      </c>
      <c r="I13" s="101">
        <v>2.0306330500000001</v>
      </c>
      <c r="J13" s="101">
        <v>1.96127775</v>
      </c>
      <c r="K13" s="101">
        <v>1.7277684799999999</v>
      </c>
      <c r="L13" s="101">
        <v>2.6079705799999999</v>
      </c>
      <c r="M13" s="101">
        <v>2.5250303199999999</v>
      </c>
      <c r="N13" s="101">
        <v>24.509115010000002</v>
      </c>
      <c r="O13" s="159"/>
      <c r="P13" s="1237"/>
    </row>
    <row r="14" spans="1:16">
      <c r="A14" s="89" t="s">
        <v>464</v>
      </c>
      <c r="B14" s="101">
        <v>5.8745449999999998E-2</v>
      </c>
      <c r="C14" s="101">
        <v>5.154276E-2</v>
      </c>
      <c r="D14" s="101">
        <v>5.8527280000000001E-2</v>
      </c>
      <c r="E14" s="101">
        <v>1.5718070000000001E-2</v>
      </c>
      <c r="F14" s="1354">
        <v>9.1108029999999993E-2</v>
      </c>
      <c r="G14" s="101">
        <v>7.7859220000000007E-2</v>
      </c>
      <c r="H14" s="101">
        <v>5.1182989999999998E-2</v>
      </c>
      <c r="I14" s="101">
        <v>4.9689550000000006E-2</v>
      </c>
      <c r="J14" s="101">
        <v>6.5745380000000006E-2</v>
      </c>
      <c r="K14" s="101">
        <v>2.7942080000000001E-2</v>
      </c>
      <c r="L14" s="101">
        <v>2.2847320000000001E-2</v>
      </c>
      <c r="M14" s="101">
        <v>0.14957942999999999</v>
      </c>
      <c r="N14" s="101">
        <v>0.72048755999999992</v>
      </c>
      <c r="O14" s="159"/>
      <c r="P14" s="1237"/>
    </row>
    <row r="15" spans="1:16">
      <c r="A15" s="326" t="s">
        <v>216</v>
      </c>
      <c r="B15" s="101">
        <v>0.47085286999999998</v>
      </c>
      <c r="C15" s="101">
        <v>0.30573075</v>
      </c>
      <c r="D15" s="101">
        <v>0.41691396000000003</v>
      </c>
      <c r="E15" s="101">
        <v>0.48790027000000002</v>
      </c>
      <c r="F15" s="101">
        <v>0.69067545999999991</v>
      </c>
      <c r="G15" s="101">
        <v>0.43739807000000003</v>
      </c>
      <c r="H15" s="101">
        <v>0.30218561999999999</v>
      </c>
      <c r="I15" s="101">
        <v>0.43032150000000002</v>
      </c>
      <c r="J15" s="101">
        <v>0.39874689000000002</v>
      </c>
      <c r="K15" s="101">
        <v>0.31274078000000005</v>
      </c>
      <c r="L15" s="101">
        <v>0.35108525000000002</v>
      </c>
      <c r="M15" s="101">
        <v>0.46262066999999996</v>
      </c>
      <c r="N15" s="101">
        <v>5.0671720899999997</v>
      </c>
      <c r="O15" s="159"/>
      <c r="P15" s="1237"/>
    </row>
    <row r="16" spans="1:16">
      <c r="A16" s="326" t="s">
        <v>217</v>
      </c>
      <c r="B16" s="101">
        <v>7.8653870000000001E-2</v>
      </c>
      <c r="C16" s="101">
        <v>4.8009330000000003E-2</v>
      </c>
      <c r="D16" s="101">
        <v>8.0218940000000002E-2</v>
      </c>
      <c r="E16" s="101">
        <v>3.7050069999999997E-2</v>
      </c>
      <c r="F16" s="101">
        <v>0.11614397</v>
      </c>
      <c r="G16" s="101">
        <v>8.6757880000000009E-2</v>
      </c>
      <c r="H16" s="101">
        <v>6.726356E-2</v>
      </c>
      <c r="I16" s="101">
        <v>0.16240007000000001</v>
      </c>
      <c r="J16" s="101">
        <v>0.27457211999999998</v>
      </c>
      <c r="K16" s="101">
        <v>0.21377244000000001</v>
      </c>
      <c r="L16" s="101">
        <v>4.474496E-2</v>
      </c>
      <c r="M16" s="101">
        <v>0.29268485</v>
      </c>
      <c r="N16" s="101">
        <v>1.5022720600000001</v>
      </c>
      <c r="O16" s="159"/>
      <c r="P16" s="1237"/>
    </row>
    <row r="17" spans="1:16">
      <c r="A17" s="102" t="s">
        <v>669</v>
      </c>
      <c r="B17" s="101">
        <v>2.8233189400000001</v>
      </c>
      <c r="C17" s="101">
        <v>2.4818972100000001</v>
      </c>
      <c r="D17" s="101">
        <v>2.51506864</v>
      </c>
      <c r="E17" s="101">
        <v>2.44488452</v>
      </c>
      <c r="F17" s="101">
        <v>2.7093326000000002</v>
      </c>
      <c r="G17" s="101">
        <v>2.7126554300000003</v>
      </c>
      <c r="H17" s="101">
        <v>2.9832914399999999</v>
      </c>
      <c r="I17" s="101">
        <v>2.70733091</v>
      </c>
      <c r="J17" s="101">
        <v>2.7352101600000003</v>
      </c>
      <c r="K17" s="101">
        <v>2.7236180999999999</v>
      </c>
      <c r="L17" s="101">
        <v>2.7332307</v>
      </c>
      <c r="M17" s="101">
        <v>2.9938137599999997</v>
      </c>
      <c r="N17" s="101">
        <v>32.563652409999996</v>
      </c>
      <c r="O17" s="159"/>
      <c r="P17" s="1237"/>
    </row>
    <row r="18" spans="1:16" s="73" customFormat="1">
      <c r="A18" s="110" t="s">
        <v>1324</v>
      </c>
      <c r="B18" s="560">
        <v>24.671755889999996</v>
      </c>
      <c r="C18" s="560">
        <v>14.10642285</v>
      </c>
      <c r="D18" s="560">
        <v>16.936461350000002</v>
      </c>
      <c r="E18" s="560">
        <v>29.773199849999997</v>
      </c>
      <c r="F18" s="560">
        <v>15.914046689999999</v>
      </c>
      <c r="G18" s="560">
        <v>14.90805823</v>
      </c>
      <c r="H18" s="560">
        <v>23.914642370000003</v>
      </c>
      <c r="I18" s="560">
        <v>18.777426739999996</v>
      </c>
      <c r="J18" s="560">
        <v>21.829879309999999</v>
      </c>
      <c r="K18" s="560">
        <v>16.359888069999997</v>
      </c>
      <c r="L18" s="560">
        <v>17.038368090000002</v>
      </c>
      <c r="M18" s="560">
        <v>15.716950349999998</v>
      </c>
      <c r="N18" s="560">
        <v>229.94709978999995</v>
      </c>
      <c r="O18" s="159"/>
      <c r="P18" s="1237"/>
    </row>
    <row r="19" spans="1:16">
      <c r="A19" s="401" t="s">
        <v>210</v>
      </c>
      <c r="B19" s="101">
        <v>24.471613999999999</v>
      </c>
      <c r="C19" s="101">
        <v>13.9787111</v>
      </c>
      <c r="D19" s="101">
        <v>16.703791020000001</v>
      </c>
      <c r="E19" s="101">
        <v>29.68247075</v>
      </c>
      <c r="F19" s="101">
        <v>15.603972109999999</v>
      </c>
      <c r="G19" s="101">
        <v>14.6768901</v>
      </c>
      <c r="H19" s="101">
        <v>23.7140573</v>
      </c>
      <c r="I19" s="101">
        <v>18.5962438</v>
      </c>
      <c r="J19" s="101">
        <v>21.661341059999998</v>
      </c>
      <c r="K19" s="101">
        <v>16.223748189999998</v>
      </c>
      <c r="L19" s="101">
        <v>16.865308500000001</v>
      </c>
      <c r="M19" s="101">
        <v>15.3320867</v>
      </c>
      <c r="N19" s="101">
        <v>227.51023462999996</v>
      </c>
      <c r="O19" s="159"/>
      <c r="P19" s="1237"/>
    </row>
    <row r="20" spans="1:16">
      <c r="A20" s="102" t="s">
        <v>1313</v>
      </c>
      <c r="B20" s="101">
        <v>3.0597570000000001E-2</v>
      </c>
      <c r="C20" s="101">
        <v>3.2441619999999997E-2</v>
      </c>
      <c r="D20" s="101">
        <v>4.1276010000000002E-2</v>
      </c>
      <c r="E20" s="101">
        <v>2.9363419999999998E-2</v>
      </c>
      <c r="F20" s="101">
        <v>2.6985470000000001E-2</v>
      </c>
      <c r="G20" s="101">
        <v>3.4923030000000001E-2</v>
      </c>
      <c r="H20" s="101">
        <v>3.1405179999999998E-2</v>
      </c>
      <c r="I20" s="101">
        <v>3.5582870000000003E-2</v>
      </c>
      <c r="J20" s="101">
        <v>3.1193490000000001E-2</v>
      </c>
      <c r="K20" s="101">
        <v>3.5619779999999997E-2</v>
      </c>
      <c r="L20" s="101">
        <v>5.9733800000000004E-2</v>
      </c>
      <c r="M20" s="101">
        <v>2.9968720000000001E-2</v>
      </c>
      <c r="N20" s="101">
        <v>0.41909096000000001</v>
      </c>
      <c r="O20" s="159"/>
      <c r="P20" s="1237"/>
    </row>
    <row r="21" spans="1:16">
      <c r="A21" s="623" t="s">
        <v>1315</v>
      </c>
      <c r="B21" s="101">
        <v>5.0996609999999998E-2</v>
      </c>
      <c r="C21" s="101">
        <v>2.5932110000000001E-2</v>
      </c>
      <c r="D21" s="101">
        <v>5.7979389999999999E-2</v>
      </c>
      <c r="E21" s="101">
        <v>1.4622290000000001E-2</v>
      </c>
      <c r="F21" s="101">
        <v>8.8481970000000007E-2</v>
      </c>
      <c r="G21" s="101">
        <v>5.9625279999999996E-2</v>
      </c>
      <c r="H21" s="101">
        <v>5.0635099999999995E-2</v>
      </c>
      <c r="I21" s="101">
        <v>4.2891660000000005E-2</v>
      </c>
      <c r="J21" s="101">
        <v>4.0197489999999995E-2</v>
      </c>
      <c r="K21" s="101">
        <v>2.7942080000000001E-2</v>
      </c>
      <c r="L21" s="101">
        <v>2.2847320000000001E-2</v>
      </c>
      <c r="M21" s="101">
        <v>0.11207942999999999</v>
      </c>
      <c r="N21" s="101">
        <v>0.59423073000000004</v>
      </c>
      <c r="O21" s="159"/>
      <c r="P21" s="1237"/>
    </row>
    <row r="22" spans="1:16">
      <c r="A22" s="623" t="s">
        <v>1316</v>
      </c>
      <c r="B22" s="101">
        <v>5.0996609999999998E-2</v>
      </c>
      <c r="C22" s="101">
        <v>2.5932110000000001E-2</v>
      </c>
      <c r="D22" s="101">
        <v>5.7979389999999999E-2</v>
      </c>
      <c r="E22" s="101">
        <v>1.4622290000000001E-2</v>
      </c>
      <c r="F22" s="101">
        <v>8.8481970000000007E-2</v>
      </c>
      <c r="G22" s="101">
        <v>5.9625279999999996E-2</v>
      </c>
      <c r="H22" s="101">
        <v>5.0635099999999995E-2</v>
      </c>
      <c r="I22" s="101">
        <v>4.2891660000000005E-2</v>
      </c>
      <c r="J22" s="101">
        <v>4.0197489999999995E-2</v>
      </c>
      <c r="K22" s="101">
        <v>2.7942080000000001E-2</v>
      </c>
      <c r="L22" s="101">
        <v>4.9229809999999999E-2</v>
      </c>
      <c r="M22" s="101">
        <v>0.11207942999999999</v>
      </c>
      <c r="N22" s="101">
        <v>0.62061321999999997</v>
      </c>
      <c r="O22" s="159"/>
      <c r="P22" s="1237"/>
    </row>
    <row r="23" spans="1:16" s="73" customFormat="1">
      <c r="A23" s="632" t="s">
        <v>1317</v>
      </c>
      <c r="B23" s="101">
        <v>6.7551100000000003E-2</v>
      </c>
      <c r="C23" s="101">
        <v>4.3405910000000006E-2</v>
      </c>
      <c r="D23" s="101">
        <v>7.5435539999999995E-2</v>
      </c>
      <c r="E23" s="101">
        <v>3.21211E-2</v>
      </c>
      <c r="F23" s="101">
        <v>0.10612517</v>
      </c>
      <c r="G23" s="101">
        <v>7.699454E-2</v>
      </c>
      <c r="H23" s="101">
        <v>6.7909690000000009E-2</v>
      </c>
      <c r="I23" s="101">
        <v>5.9816750000000002E-2</v>
      </c>
      <c r="J23" s="101">
        <v>5.6949779999999998E-2</v>
      </c>
      <c r="K23" s="101">
        <v>4.4635939999999999E-2</v>
      </c>
      <c r="L23" s="101">
        <v>4.1248660000000006E-2</v>
      </c>
      <c r="M23" s="101">
        <v>0.13073607000000001</v>
      </c>
      <c r="N23" s="101">
        <v>0.80293025000000007</v>
      </c>
      <c r="O23" s="808"/>
      <c r="P23" s="1292"/>
    </row>
    <row r="24" spans="1:16">
      <c r="A24" s="110" t="s">
        <v>1323</v>
      </c>
      <c r="B24" s="560">
        <v>2.1153447299999999</v>
      </c>
      <c r="C24" s="560">
        <v>1.4423893699999999</v>
      </c>
      <c r="D24" s="560">
        <v>1.95929983</v>
      </c>
      <c r="E24" s="560">
        <v>1.54083602</v>
      </c>
      <c r="F24" s="560">
        <v>2.54552354</v>
      </c>
      <c r="G24" s="560">
        <v>2.7000657499999998</v>
      </c>
      <c r="H24" s="560">
        <v>3.0266080000000004</v>
      </c>
      <c r="I24" s="560">
        <v>2.0242959599999999</v>
      </c>
      <c r="J24" s="560">
        <v>1.81181277</v>
      </c>
      <c r="K24" s="560">
        <v>2.6766489899999999</v>
      </c>
      <c r="L24" s="560">
        <v>2.36364076</v>
      </c>
      <c r="M24" s="560">
        <v>3.6182010499999997</v>
      </c>
      <c r="N24" s="560">
        <v>27.82466677</v>
      </c>
      <c r="O24" s="159"/>
      <c r="P24" s="1237"/>
    </row>
    <row r="25" spans="1:16">
      <c r="A25" s="917" t="s">
        <v>241</v>
      </c>
      <c r="B25" s="101">
        <v>0.65222886000000002</v>
      </c>
      <c r="C25" s="101">
        <v>0.23864617999999999</v>
      </c>
      <c r="D25" s="101">
        <v>5.7979389999999999E-2</v>
      </c>
      <c r="E25" s="101">
        <v>2.6237049999999998E-2</v>
      </c>
      <c r="F25" s="101">
        <v>0.42250057000000002</v>
      </c>
      <c r="G25" s="101">
        <v>1.0231389</v>
      </c>
      <c r="H25" s="101">
        <v>1.1865403999999999</v>
      </c>
      <c r="I25" s="101">
        <v>0.30568835999999999</v>
      </c>
      <c r="J25" s="101">
        <v>4.0197489999999995E-2</v>
      </c>
      <c r="K25" s="101">
        <v>0.64322250999999997</v>
      </c>
      <c r="L25" s="101">
        <v>0.86187059999999993</v>
      </c>
      <c r="M25" s="101">
        <v>0.44702828000000006</v>
      </c>
      <c r="N25" s="101">
        <v>5.90527859</v>
      </c>
      <c r="O25" s="159"/>
      <c r="P25" s="1237"/>
    </row>
    <row r="26" spans="1:16">
      <c r="A26" s="980" t="s">
        <v>1598</v>
      </c>
      <c r="B26" s="101">
        <v>0.10199346000000001</v>
      </c>
      <c r="C26" s="101">
        <v>5.1864089999999995E-2</v>
      </c>
      <c r="D26" s="101">
        <v>0.11595897999999999</v>
      </c>
      <c r="E26" s="101">
        <v>2.924436E-2</v>
      </c>
      <c r="F26" s="101">
        <v>0.18569785999999999</v>
      </c>
      <c r="G26" s="101">
        <v>0.12291678</v>
      </c>
      <c r="H26" s="101">
        <v>0.10782183000000001</v>
      </c>
      <c r="I26" s="101">
        <v>8.9449589999999995E-2</v>
      </c>
      <c r="J26" s="101">
        <v>8.4061800000000006E-2</v>
      </c>
      <c r="K26" s="101">
        <v>6.1289499999999997E-2</v>
      </c>
      <c r="L26" s="101">
        <v>4.5694720000000001E-2</v>
      </c>
      <c r="M26" s="101">
        <v>0.9530661800000001</v>
      </c>
      <c r="N26" s="101">
        <v>1.9490591500000001</v>
      </c>
      <c r="O26" s="159"/>
      <c r="P26" s="1237"/>
    </row>
    <row r="27" spans="1:16">
      <c r="A27" s="917" t="s">
        <v>190</v>
      </c>
      <c r="B27" s="101">
        <v>0.10199322</v>
      </c>
      <c r="C27" s="101">
        <v>5.1864220000000003E-2</v>
      </c>
      <c r="D27" s="101">
        <v>0.11595878</v>
      </c>
      <c r="E27" s="101">
        <v>4.7950629999999994E-2</v>
      </c>
      <c r="F27" s="101">
        <v>0.19474047</v>
      </c>
      <c r="G27" s="101">
        <v>0.11925055999999999</v>
      </c>
      <c r="H27" s="101">
        <v>0.10127019999999999</v>
      </c>
      <c r="I27" s="101">
        <v>8.578332000000001E-2</v>
      </c>
      <c r="J27" s="101">
        <v>8.0394979999999991E-2</v>
      </c>
      <c r="K27" s="101">
        <v>9.8978369999999996E-2</v>
      </c>
      <c r="L27" s="101">
        <v>6.792658E-2</v>
      </c>
      <c r="M27" s="101">
        <v>0.22415885999999999</v>
      </c>
      <c r="N27" s="101">
        <v>1.29027019</v>
      </c>
      <c r="O27" s="159"/>
      <c r="P27" s="1237"/>
    </row>
    <row r="28" spans="1:16">
      <c r="A28" s="1387" t="s">
        <v>1394</v>
      </c>
      <c r="B28" s="101">
        <v>0.25920606000000002</v>
      </c>
      <c r="C28" s="101">
        <v>0.25805422</v>
      </c>
      <c r="D28" s="101">
        <v>0.2428216</v>
      </c>
      <c r="E28" s="101">
        <v>0.2375593</v>
      </c>
      <c r="F28" s="101">
        <v>0.22829450000000001</v>
      </c>
      <c r="G28" s="101">
        <v>0.24938495999999999</v>
      </c>
      <c r="H28" s="101">
        <v>0.24260951</v>
      </c>
      <c r="I28" s="101">
        <v>0.24611685999999999</v>
      </c>
      <c r="J28" s="101">
        <v>0.35183941999999996</v>
      </c>
      <c r="K28" s="101">
        <v>0.29365856000000001</v>
      </c>
      <c r="L28" s="101">
        <v>0.34681872999999996</v>
      </c>
      <c r="M28" s="101">
        <v>0.30030109000000005</v>
      </c>
      <c r="N28" s="101">
        <v>3.2566648100000002</v>
      </c>
      <c r="O28" s="159"/>
      <c r="P28" s="1237"/>
    </row>
    <row r="29" spans="1:16">
      <c r="A29" s="917" t="s">
        <v>1595</v>
      </c>
      <c r="B29" s="101">
        <v>5.8464000000000002E-2</v>
      </c>
      <c r="C29" s="101">
        <v>5.9832000000000003E-2</v>
      </c>
      <c r="D29" s="101">
        <v>5.9832000000000003E-2</v>
      </c>
      <c r="E29" s="101">
        <v>0</v>
      </c>
      <c r="F29" s="101">
        <v>5.9832000000000003E-2</v>
      </c>
      <c r="G29" s="101">
        <v>5.9832000000000003E-2</v>
      </c>
      <c r="H29" s="101">
        <v>5.9832000000000003E-2</v>
      </c>
      <c r="I29" s="101">
        <v>5.9832000000000003E-2</v>
      </c>
      <c r="J29" s="101">
        <v>5.9832000000000003E-2</v>
      </c>
      <c r="K29" s="101">
        <v>5.9832000000000003E-2</v>
      </c>
      <c r="L29" s="101">
        <v>5.9832000000000003E-2</v>
      </c>
      <c r="M29" s="101">
        <v>5.9832000000000003E-2</v>
      </c>
      <c r="N29" s="101">
        <v>0.65678400000000003</v>
      </c>
      <c r="O29" s="159"/>
      <c r="P29" s="1237"/>
    </row>
    <row r="30" spans="1:16">
      <c r="A30" s="437" t="s">
        <v>684</v>
      </c>
      <c r="B30" s="101">
        <v>0.12594317999999999</v>
      </c>
      <c r="C30" s="101">
        <v>0.11171417</v>
      </c>
      <c r="D30" s="101">
        <v>0.29633155</v>
      </c>
      <c r="E30" s="101">
        <v>0.19850348999999998</v>
      </c>
      <c r="F30" s="101">
        <v>0.34927921999999995</v>
      </c>
      <c r="G30" s="101">
        <v>0.21920926999999998</v>
      </c>
      <c r="H30" s="101">
        <v>0.37563940000000001</v>
      </c>
      <c r="I30" s="101">
        <v>0.27007296000000003</v>
      </c>
      <c r="J30" s="101">
        <v>0.35050619999999999</v>
      </c>
      <c r="K30" s="101">
        <v>0.50399612000000005</v>
      </c>
      <c r="L30" s="101">
        <v>0.22196495000000002</v>
      </c>
      <c r="M30" s="101">
        <v>0.61799902000000007</v>
      </c>
      <c r="N30" s="101">
        <v>3.6411595299999999</v>
      </c>
      <c r="O30" s="159"/>
      <c r="P30" s="1237"/>
    </row>
    <row r="31" spans="1:16">
      <c r="A31" s="327" t="s">
        <v>611</v>
      </c>
      <c r="B31" s="1745">
        <v>0.81551594999999999</v>
      </c>
      <c r="C31" s="1745">
        <v>0.67041448999999997</v>
      </c>
      <c r="D31" s="1745">
        <v>1.0704175300000001</v>
      </c>
      <c r="E31" s="1745">
        <v>1.00134119</v>
      </c>
      <c r="F31" s="1745">
        <v>1.10517892</v>
      </c>
      <c r="G31" s="1745">
        <v>0.90633328000000002</v>
      </c>
      <c r="H31" s="1745">
        <v>0.95289466000000012</v>
      </c>
      <c r="I31" s="1745">
        <v>0.96735287000000003</v>
      </c>
      <c r="J31" s="1745">
        <v>0.84498088000000005</v>
      </c>
      <c r="K31" s="1745">
        <v>1.0156719299999999</v>
      </c>
      <c r="L31" s="1745">
        <v>0.75953318000000003</v>
      </c>
      <c r="M31" s="1745">
        <v>1.0158156199999999</v>
      </c>
      <c r="N31" s="101">
        <v>11.125450499999999</v>
      </c>
      <c r="O31" s="159"/>
      <c r="P31" s="1237"/>
    </row>
    <row r="32" spans="1:16">
      <c r="A32" s="402" t="s">
        <v>1321</v>
      </c>
      <c r="B32" s="100">
        <v>0.41957558</v>
      </c>
      <c r="C32" s="100">
        <v>0.91579379000000005</v>
      </c>
      <c r="D32" s="100">
        <v>0.56803373999999995</v>
      </c>
      <c r="E32" s="100">
        <v>0.51980472</v>
      </c>
      <c r="F32" s="100">
        <v>0.61646944999999997</v>
      </c>
      <c r="G32" s="100">
        <v>0.76464009999999993</v>
      </c>
      <c r="H32" s="100">
        <v>0.75458134999999993</v>
      </c>
      <c r="I32" s="100">
        <v>1.13074488</v>
      </c>
      <c r="J32" s="100">
        <v>1.21372627</v>
      </c>
      <c r="K32" s="100">
        <v>0.77034172000000001</v>
      </c>
      <c r="L32" s="100">
        <v>1.2162542299999999</v>
      </c>
      <c r="M32" s="100">
        <v>1.3018915900000001</v>
      </c>
      <c r="N32" s="100">
        <v>10.19185742</v>
      </c>
      <c r="O32" s="159"/>
      <c r="P32" s="1237"/>
    </row>
    <row r="33" spans="1:17" s="89" customFormat="1">
      <c r="A33" s="109" t="s">
        <v>422</v>
      </c>
      <c r="B33" s="554">
        <v>16.594225059999999</v>
      </c>
      <c r="C33" s="554">
        <v>17.499025150000001</v>
      </c>
      <c r="D33" s="554">
        <v>26.43438321</v>
      </c>
      <c r="E33" s="554">
        <v>18.913073160000003</v>
      </c>
      <c r="F33" s="554">
        <v>15.377837389999996</v>
      </c>
      <c r="G33" s="554">
        <v>18.932154790000002</v>
      </c>
      <c r="H33" s="554">
        <v>16.111234060000001</v>
      </c>
      <c r="I33" s="554">
        <v>16.513610180000001</v>
      </c>
      <c r="J33" s="554">
        <v>35.661299719999995</v>
      </c>
      <c r="K33" s="554">
        <v>22.394458889999996</v>
      </c>
      <c r="L33" s="554">
        <v>19.740438949999998</v>
      </c>
      <c r="M33" s="554">
        <v>17.705590339999997</v>
      </c>
      <c r="N33" s="554">
        <v>241.8773309</v>
      </c>
      <c r="O33" s="159"/>
      <c r="P33" s="1237"/>
    </row>
    <row r="34" spans="1:17" ht="14.25" customHeight="1">
      <c r="A34" s="1385" t="s">
        <v>1451</v>
      </c>
      <c r="B34" s="101">
        <v>12.867538699999999</v>
      </c>
      <c r="C34" s="101">
        <v>12.464153060000001</v>
      </c>
      <c r="D34" s="101">
        <v>11.607890320000001</v>
      </c>
      <c r="E34" s="101">
        <v>9.3513010100000002</v>
      </c>
      <c r="F34" s="101">
        <v>9.3812300399999984</v>
      </c>
      <c r="G34" s="101">
        <v>12.06114086</v>
      </c>
      <c r="H34" s="101">
        <v>10.536045439999999</v>
      </c>
      <c r="I34" s="101">
        <v>10.78104843</v>
      </c>
      <c r="J34" s="101">
        <v>18.02683614</v>
      </c>
      <c r="K34" s="101">
        <v>11.889650439999999</v>
      </c>
      <c r="L34" s="101">
        <v>10.940220999999999</v>
      </c>
      <c r="M34" s="101">
        <v>10.073689369999999</v>
      </c>
      <c r="N34" s="101">
        <v>139.98074481</v>
      </c>
      <c r="O34" s="159"/>
      <c r="P34" s="1237"/>
    </row>
    <row r="35" spans="1:17">
      <c r="A35" s="917" t="s">
        <v>1452</v>
      </c>
      <c r="B35" s="101">
        <v>1.1188952700000001</v>
      </c>
      <c r="C35" s="101">
        <v>0.29278861</v>
      </c>
      <c r="D35" s="101">
        <v>0.19208718</v>
      </c>
      <c r="E35" s="101">
        <v>4.0059974500000006</v>
      </c>
      <c r="F35" s="101">
        <v>1.0053324399999999</v>
      </c>
      <c r="G35" s="101">
        <v>0.82500622999999995</v>
      </c>
      <c r="H35" s="101">
        <v>0.84047167</v>
      </c>
      <c r="I35" s="101">
        <v>0.76343523000000002</v>
      </c>
      <c r="J35" s="101">
        <v>0.76451873000000004</v>
      </c>
      <c r="K35" s="101">
        <v>5.38639972</v>
      </c>
      <c r="L35" s="101">
        <v>0.80300402000000004</v>
      </c>
      <c r="M35" s="101">
        <v>0.72652947999999995</v>
      </c>
      <c r="N35" s="101">
        <v>16.724466030000002</v>
      </c>
      <c r="O35" s="159"/>
      <c r="P35" s="1237"/>
    </row>
    <row r="36" spans="1:17">
      <c r="A36" s="980" t="s">
        <v>1453</v>
      </c>
      <c r="B36" s="101">
        <v>0.89059306999999999</v>
      </c>
      <c r="C36" s="101">
        <v>2.33970462</v>
      </c>
      <c r="D36" s="101">
        <v>11.75293319</v>
      </c>
      <c r="E36" s="101">
        <v>2.5217114700000001</v>
      </c>
      <c r="F36" s="101">
        <v>1.9466593799999998</v>
      </c>
      <c r="G36" s="101">
        <v>2.0947087400000002</v>
      </c>
      <c r="H36" s="101">
        <v>1.70976723</v>
      </c>
      <c r="I36" s="101">
        <v>1.9440174699999999</v>
      </c>
      <c r="J36" s="101">
        <v>11.3517413</v>
      </c>
      <c r="K36" s="101">
        <v>1.7389036499999999</v>
      </c>
      <c r="L36" s="101">
        <v>2.3490813199999998</v>
      </c>
      <c r="M36" s="101">
        <v>1.9197976699999999</v>
      </c>
      <c r="N36" s="101">
        <v>42.559619109999993</v>
      </c>
      <c r="O36" s="159"/>
      <c r="P36" s="1237"/>
    </row>
    <row r="37" spans="1:17">
      <c r="A37" s="917" t="s">
        <v>1454</v>
      </c>
      <c r="B37" s="101">
        <v>0.15120329999999998</v>
      </c>
      <c r="C37" s="101">
        <v>0.35441240999999996</v>
      </c>
      <c r="D37" s="101">
        <v>0.65980090000000002</v>
      </c>
      <c r="E37" s="101">
        <v>0.80576593000000007</v>
      </c>
      <c r="F37" s="101">
        <v>0.97640207999999995</v>
      </c>
      <c r="G37" s="101">
        <v>1.1937480499999999</v>
      </c>
      <c r="H37" s="101">
        <v>0.34956332000000001</v>
      </c>
      <c r="I37" s="101">
        <v>0.91633074999999997</v>
      </c>
      <c r="J37" s="101">
        <v>0.95535700000000001</v>
      </c>
      <c r="K37" s="101">
        <v>0.36471344</v>
      </c>
      <c r="L37" s="101">
        <v>0.71718099000000002</v>
      </c>
      <c r="M37" s="101">
        <v>0.79087865000000002</v>
      </c>
      <c r="N37" s="101">
        <v>8.2353568199999998</v>
      </c>
      <c r="O37" s="159"/>
      <c r="P37" s="1237"/>
    </row>
    <row r="38" spans="1:17">
      <c r="A38" s="437" t="s">
        <v>1388</v>
      </c>
      <c r="B38" s="101">
        <v>0.41987615</v>
      </c>
      <c r="C38" s="101">
        <v>0.54723613999999998</v>
      </c>
      <c r="D38" s="101">
        <v>0.71616247</v>
      </c>
      <c r="E38" s="101">
        <v>0.79968391999999999</v>
      </c>
      <c r="F38" s="101">
        <v>0.60676627000000005</v>
      </c>
      <c r="G38" s="101">
        <v>0.86597701999999999</v>
      </c>
      <c r="H38" s="101">
        <v>0.46478649</v>
      </c>
      <c r="I38" s="101">
        <v>0.56867590000000001</v>
      </c>
      <c r="J38" s="101">
        <v>1.05430928</v>
      </c>
      <c r="K38" s="101">
        <v>1.10999472</v>
      </c>
      <c r="L38" s="101">
        <v>1.00731858</v>
      </c>
      <c r="M38" s="101">
        <v>0.86770318000000002</v>
      </c>
      <c r="N38" s="101">
        <v>9.028490119999999</v>
      </c>
      <c r="O38" s="159"/>
      <c r="P38" s="1237"/>
    </row>
    <row r="39" spans="1:17">
      <c r="A39" s="437" t="s">
        <v>1455</v>
      </c>
      <c r="B39" s="101">
        <v>7.6139999999999999E-2</v>
      </c>
      <c r="C39" s="101">
        <v>9.7699999999999995E-2</v>
      </c>
      <c r="D39" s="101">
        <v>0.136768</v>
      </c>
      <c r="E39" s="101">
        <v>4.2999999999999997E-2</v>
      </c>
      <c r="F39" s="101">
        <v>8.5550000000000001E-2</v>
      </c>
      <c r="G39" s="101">
        <v>0.28744799999999998</v>
      </c>
      <c r="H39" s="101">
        <v>0.24909000000000001</v>
      </c>
      <c r="I39" s="101">
        <v>0.31638412999999999</v>
      </c>
      <c r="J39" s="101">
        <v>1.3045</v>
      </c>
      <c r="K39" s="101">
        <v>8.0879999999999994E-2</v>
      </c>
      <c r="L39" s="101">
        <v>6.2E-2</v>
      </c>
      <c r="M39" s="101">
        <v>0.1195</v>
      </c>
      <c r="N39" s="101">
        <v>2.8589601299999998</v>
      </c>
      <c r="O39" s="159"/>
      <c r="P39" s="1237"/>
    </row>
    <row r="40" spans="1:17">
      <c r="A40" s="437" t="s">
        <v>1389</v>
      </c>
      <c r="B40" s="101">
        <v>0.14927779000000002</v>
      </c>
      <c r="C40" s="101">
        <v>0.22509264000000001</v>
      </c>
      <c r="D40" s="101">
        <v>0.21913784</v>
      </c>
      <c r="E40" s="101">
        <v>0.31379137000000001</v>
      </c>
      <c r="F40" s="101">
        <v>0.19644507</v>
      </c>
      <c r="G40" s="101">
        <v>0.29775190000000001</v>
      </c>
      <c r="H40" s="101">
        <v>0.26610715999999995</v>
      </c>
      <c r="I40" s="101">
        <v>0.16610601</v>
      </c>
      <c r="J40" s="101">
        <v>0.21710035999999999</v>
      </c>
      <c r="K40" s="101">
        <v>0.19701945000000001</v>
      </c>
      <c r="L40" s="101">
        <v>0.28290959999999998</v>
      </c>
      <c r="M40" s="101">
        <v>0.33842803999999999</v>
      </c>
      <c r="N40" s="101">
        <v>2.86916723</v>
      </c>
      <c r="O40" s="159"/>
      <c r="P40" s="1237"/>
    </row>
    <row r="41" spans="1:17" s="73" customFormat="1">
      <c r="A41" s="1293" t="s">
        <v>1320</v>
      </c>
      <c r="B41" s="100">
        <v>0.92070078</v>
      </c>
      <c r="C41" s="100">
        <v>1.1779376699999999</v>
      </c>
      <c r="D41" s="100">
        <v>1.14960331</v>
      </c>
      <c r="E41" s="100">
        <v>1.07182201</v>
      </c>
      <c r="F41" s="100">
        <v>1.1794521100000002</v>
      </c>
      <c r="G41" s="100">
        <v>1.30637399</v>
      </c>
      <c r="H41" s="100">
        <v>1.69540275</v>
      </c>
      <c r="I41" s="100">
        <v>1.05761226</v>
      </c>
      <c r="J41" s="100">
        <v>1.9869369099999998</v>
      </c>
      <c r="K41" s="100">
        <v>1.6268974700000001</v>
      </c>
      <c r="L41" s="100">
        <v>3.5787234400000001</v>
      </c>
      <c r="M41" s="100">
        <v>2.8690639500000001</v>
      </c>
      <c r="N41" s="100">
        <v>19.620526650000002</v>
      </c>
      <c r="O41" s="808"/>
      <c r="P41" s="1292"/>
    </row>
    <row r="42" spans="1:17" s="89" customFormat="1">
      <c r="A42" s="72" t="s">
        <v>1322</v>
      </c>
      <c r="B42" s="554">
        <v>44.420390859999998</v>
      </c>
      <c r="C42" s="554">
        <v>28.334758830000002</v>
      </c>
      <c r="D42" s="554">
        <v>28.04683927</v>
      </c>
      <c r="E42" s="554">
        <v>25.82434241</v>
      </c>
      <c r="F42" s="554">
        <v>30.484532609999999</v>
      </c>
      <c r="G42" s="554">
        <v>28.089262930000004</v>
      </c>
      <c r="H42" s="554">
        <v>22.844135100000006</v>
      </c>
      <c r="I42" s="554">
        <v>22.929136869999997</v>
      </c>
      <c r="J42" s="554">
        <v>25.896685790000003</v>
      </c>
      <c r="K42" s="554">
        <v>34.423387230000003</v>
      </c>
      <c r="L42" s="554">
        <v>34.087398280000002</v>
      </c>
      <c r="M42" s="554">
        <v>46.446150709999998</v>
      </c>
      <c r="N42" s="554">
        <v>371.82702088999991</v>
      </c>
      <c r="O42" s="159"/>
      <c r="P42" s="1237"/>
    </row>
    <row r="43" spans="1:17">
      <c r="A43" s="110" t="s">
        <v>1327</v>
      </c>
      <c r="B43" s="560">
        <v>22.26532066</v>
      </c>
      <c r="C43" s="560">
        <v>22.62199245</v>
      </c>
      <c r="D43" s="560">
        <v>23.68333436</v>
      </c>
      <c r="E43" s="560">
        <v>21.296923769999999</v>
      </c>
      <c r="F43" s="560">
        <v>26.128617769999998</v>
      </c>
      <c r="G43" s="560">
        <v>23.320034630000002</v>
      </c>
      <c r="H43" s="560">
        <v>17.864019640000002</v>
      </c>
      <c r="I43" s="560">
        <v>18.305729489999997</v>
      </c>
      <c r="J43" s="560">
        <v>20.522753420000001</v>
      </c>
      <c r="K43" s="560">
        <v>26.6372353</v>
      </c>
      <c r="L43" s="560">
        <v>21.467252309999999</v>
      </c>
      <c r="M43" s="560">
        <v>23.92178397</v>
      </c>
      <c r="N43" s="560">
        <v>268.03499776999996</v>
      </c>
      <c r="O43" s="159"/>
      <c r="P43" s="1237"/>
      <c r="Q43" s="115"/>
    </row>
    <row r="44" spans="1:17" s="73" customFormat="1">
      <c r="A44" s="401" t="s">
        <v>244</v>
      </c>
      <c r="B44" s="101">
        <v>22.26532066</v>
      </c>
      <c r="C44" s="101">
        <v>22.62199245</v>
      </c>
      <c r="D44" s="101">
        <v>23.68333436</v>
      </c>
      <c r="E44" s="101">
        <v>21.296923769999999</v>
      </c>
      <c r="F44" s="101">
        <v>26.128617769999998</v>
      </c>
      <c r="G44" s="101">
        <v>23.320034630000002</v>
      </c>
      <c r="H44" s="101">
        <v>17.864019640000002</v>
      </c>
      <c r="I44" s="101">
        <v>18.305729489999997</v>
      </c>
      <c r="J44" s="101">
        <v>20.522753420000001</v>
      </c>
      <c r="K44" s="101">
        <v>26.6372353</v>
      </c>
      <c r="L44" s="101">
        <v>21.467252309999999</v>
      </c>
      <c r="M44" s="101">
        <v>23.92178397</v>
      </c>
      <c r="N44" s="573">
        <v>268.03499776999996</v>
      </c>
      <c r="O44" s="159"/>
      <c r="P44" s="1237"/>
    </row>
    <row r="45" spans="1:17">
      <c r="A45" s="110" t="s">
        <v>1328</v>
      </c>
      <c r="B45" s="560">
        <v>0.93582303</v>
      </c>
      <c r="C45" s="560">
        <v>0.93435811000000002</v>
      </c>
      <c r="D45" s="560">
        <v>0.93926947999999999</v>
      </c>
      <c r="E45" s="560">
        <v>0.95908819999999995</v>
      </c>
      <c r="F45" s="560">
        <v>0.95583488999999999</v>
      </c>
      <c r="G45" s="560">
        <v>0.66963595999999992</v>
      </c>
      <c r="H45" s="560">
        <v>0.95542039000000001</v>
      </c>
      <c r="I45" s="560">
        <v>0.68096405000000004</v>
      </c>
      <c r="J45" s="560">
        <v>0.90285773000000002</v>
      </c>
      <c r="K45" s="560">
        <v>1.13980667</v>
      </c>
      <c r="L45" s="560">
        <v>1.26081336</v>
      </c>
      <c r="M45" s="560">
        <v>1.32763499</v>
      </c>
      <c r="N45" s="560">
        <v>11.661506859999999</v>
      </c>
      <c r="O45" s="159"/>
      <c r="P45" s="1237"/>
    </row>
    <row r="46" spans="1:17">
      <c r="A46" s="401" t="s">
        <v>211</v>
      </c>
      <c r="B46" s="101">
        <v>0.93582303</v>
      </c>
      <c r="C46" s="101">
        <v>0.93435811000000002</v>
      </c>
      <c r="D46" s="101">
        <v>0.93926947999999999</v>
      </c>
      <c r="E46" s="101">
        <v>0.95908819999999995</v>
      </c>
      <c r="F46" s="101">
        <v>0.95583488999999999</v>
      </c>
      <c r="G46" s="101">
        <v>0.66963595999999992</v>
      </c>
      <c r="H46" s="101">
        <v>0.95542039000000001</v>
      </c>
      <c r="I46" s="101">
        <v>0.68096405000000004</v>
      </c>
      <c r="J46" s="101">
        <v>0.90285773000000002</v>
      </c>
      <c r="K46" s="101">
        <v>1.13980667</v>
      </c>
      <c r="L46" s="101">
        <v>1.26081336</v>
      </c>
      <c r="M46" s="101">
        <v>1.32763499</v>
      </c>
      <c r="N46" s="101">
        <v>11.661506859999999</v>
      </c>
      <c r="O46" s="159"/>
      <c r="P46" s="1237"/>
    </row>
    <row r="47" spans="1:17">
      <c r="A47" s="110" t="s">
        <v>7</v>
      </c>
      <c r="B47" s="560">
        <v>20.86226125</v>
      </c>
      <c r="C47" s="560">
        <v>4.47701817</v>
      </c>
      <c r="D47" s="560">
        <v>3.1847770000000004</v>
      </c>
      <c r="E47" s="560">
        <v>3.3380783099999998</v>
      </c>
      <c r="F47" s="560">
        <v>3.0828494000000002</v>
      </c>
      <c r="G47" s="560">
        <v>3.725444</v>
      </c>
      <c r="H47" s="560">
        <v>3.7387414000000003</v>
      </c>
      <c r="I47" s="560">
        <v>3.64418679</v>
      </c>
      <c r="J47" s="560">
        <v>3.9395923100000001</v>
      </c>
      <c r="K47" s="560">
        <v>6.2431134400000001</v>
      </c>
      <c r="L47" s="560">
        <v>11.003263889999999</v>
      </c>
      <c r="M47" s="560">
        <v>20.683889829999998</v>
      </c>
      <c r="N47" s="560">
        <v>87.92321579</v>
      </c>
      <c r="O47" s="159"/>
      <c r="P47" s="1237"/>
    </row>
    <row r="48" spans="1:17">
      <c r="A48" s="160" t="s">
        <v>1329</v>
      </c>
      <c r="B48" s="101">
        <v>0.64921493000000008</v>
      </c>
      <c r="C48" s="101">
        <v>0.30482796999999995</v>
      </c>
      <c r="D48" s="101">
        <v>0.17566576</v>
      </c>
      <c r="E48" s="101">
        <v>0.27678151000000001</v>
      </c>
      <c r="F48" s="101">
        <v>0.31702051000000003</v>
      </c>
      <c r="G48" s="101">
        <v>0.17360706000000001</v>
      </c>
      <c r="H48" s="101">
        <v>0.37724490999999999</v>
      </c>
      <c r="I48" s="101">
        <v>0.21699921999999999</v>
      </c>
      <c r="J48" s="101">
        <v>0.16779282000000001</v>
      </c>
      <c r="K48" s="101">
        <v>0.13985365</v>
      </c>
      <c r="L48" s="101">
        <v>0.17989739999999999</v>
      </c>
      <c r="M48" s="101">
        <v>0.13580807</v>
      </c>
      <c r="N48" s="101">
        <v>3.11471381</v>
      </c>
      <c r="O48" s="159"/>
      <c r="P48" s="1237"/>
    </row>
    <row r="49" spans="1:16">
      <c r="A49" s="104" t="s">
        <v>238</v>
      </c>
      <c r="B49" s="101">
        <v>17.062799999999999</v>
      </c>
      <c r="C49" s="101">
        <v>0.76359999999999995</v>
      </c>
      <c r="D49" s="101">
        <v>0.1845</v>
      </c>
      <c r="E49" s="101">
        <v>0.14430000000000001</v>
      </c>
      <c r="F49" s="101">
        <v>0.1026</v>
      </c>
      <c r="G49" s="101">
        <v>0.13450000000000001</v>
      </c>
      <c r="H49" s="101">
        <v>8.9800000000000005E-2</v>
      </c>
      <c r="I49" s="101">
        <v>0.17299999999999999</v>
      </c>
      <c r="J49" s="101">
        <v>0.15440000000000001</v>
      </c>
      <c r="K49" s="101">
        <v>2.9802</v>
      </c>
      <c r="L49" s="101">
        <v>7.6144999999999996</v>
      </c>
      <c r="M49" s="101">
        <v>17.8003</v>
      </c>
      <c r="N49" s="101">
        <v>47.204499999999996</v>
      </c>
      <c r="O49" s="159"/>
      <c r="P49" s="1237"/>
    </row>
    <row r="50" spans="1:16">
      <c r="A50" s="330" t="s">
        <v>1381</v>
      </c>
      <c r="B50" s="101">
        <v>3.1501463199999997</v>
      </c>
      <c r="C50" s="101">
        <v>3.4084902000000001</v>
      </c>
      <c r="D50" s="101">
        <v>2.8147346200000003</v>
      </c>
      <c r="E50" s="101">
        <v>2.8833477099999998</v>
      </c>
      <c r="F50" s="101">
        <v>2.65429045</v>
      </c>
      <c r="G50" s="101">
        <v>3.41723694</v>
      </c>
      <c r="H50" s="101">
        <v>3.2713187400000003</v>
      </c>
      <c r="I50" s="101">
        <v>3.2283007100000001</v>
      </c>
      <c r="J50" s="101">
        <v>3.6165589900000001</v>
      </c>
      <c r="K50" s="101">
        <v>3.1229597899999999</v>
      </c>
      <c r="L50" s="101">
        <v>3.2042846099999998</v>
      </c>
      <c r="M50" s="101">
        <v>2.7456851900000001</v>
      </c>
      <c r="N50" s="101">
        <v>37.517354270000006</v>
      </c>
      <c r="O50" s="159"/>
      <c r="P50" s="1237"/>
    </row>
    <row r="51" spans="1:16">
      <c r="A51" s="330" t="s">
        <v>414</v>
      </c>
      <c r="B51" s="101">
        <v>1E-4</v>
      </c>
      <c r="C51" s="101">
        <v>1E-4</v>
      </c>
      <c r="D51" s="101">
        <v>9.8766200000000009E-3</v>
      </c>
      <c r="E51" s="101">
        <v>3.364909E-2</v>
      </c>
      <c r="F51" s="101">
        <v>8.9384400000000006E-3</v>
      </c>
      <c r="G51" s="101">
        <v>1E-4</v>
      </c>
      <c r="H51" s="101">
        <v>3.7774999999999999E-4</v>
      </c>
      <c r="I51" s="101">
        <v>2.5886860000000001E-2</v>
      </c>
      <c r="J51" s="101">
        <v>8.4049999999999999E-4</v>
      </c>
      <c r="K51" s="101">
        <v>1E-4</v>
      </c>
      <c r="L51" s="101">
        <v>4.58188E-3</v>
      </c>
      <c r="M51" s="101">
        <v>2.0965700000000003E-3</v>
      </c>
      <c r="N51" s="101">
        <v>8.6647710000000003E-2</v>
      </c>
      <c r="O51" s="159"/>
      <c r="P51" s="1237"/>
    </row>
    <row r="52" spans="1:16">
      <c r="A52" s="402" t="s">
        <v>1331</v>
      </c>
      <c r="B52" s="100">
        <v>0.35698591999999996</v>
      </c>
      <c r="C52" s="1355">
        <v>0.30139009999999999</v>
      </c>
      <c r="D52" s="100">
        <v>0.23945843</v>
      </c>
      <c r="E52" s="100">
        <v>0.23025213</v>
      </c>
      <c r="F52" s="100">
        <v>0.31723055</v>
      </c>
      <c r="G52" s="100">
        <v>0.37414834000000002</v>
      </c>
      <c r="H52" s="100">
        <v>0.28595366999999999</v>
      </c>
      <c r="I52" s="100">
        <v>0.29825653999999996</v>
      </c>
      <c r="J52" s="100">
        <v>0.53148233</v>
      </c>
      <c r="K52" s="100">
        <v>0.40323182000000002</v>
      </c>
      <c r="L52" s="100">
        <v>0.35606871999999995</v>
      </c>
      <c r="M52" s="100">
        <v>0.51284191999999995</v>
      </c>
      <c r="N52" s="100">
        <v>4.2073004700000007</v>
      </c>
      <c r="O52" s="159"/>
      <c r="P52" s="1237"/>
    </row>
    <row r="53" spans="1:16">
      <c r="A53" s="172" t="s">
        <v>1335</v>
      </c>
      <c r="B53" s="100">
        <v>4.2520000000000002E-2</v>
      </c>
      <c r="C53" s="100">
        <v>0.10006</v>
      </c>
      <c r="D53" s="100">
        <v>0.114345</v>
      </c>
      <c r="E53" s="100">
        <v>0.10449</v>
      </c>
      <c r="F53" s="100">
        <v>8.5070000000000007E-2</v>
      </c>
      <c r="G53" s="100">
        <v>0.111015</v>
      </c>
      <c r="H53" s="100">
        <v>9.4685000000000005E-2</v>
      </c>
      <c r="I53" s="100">
        <v>0.10931</v>
      </c>
      <c r="J53" s="100">
        <v>0.10094</v>
      </c>
      <c r="K53" s="100">
        <v>0.10177</v>
      </c>
      <c r="L53" s="100">
        <v>0.10448499999999999</v>
      </c>
      <c r="M53" s="100">
        <v>9.1810000000000003E-2</v>
      </c>
      <c r="N53" s="100">
        <v>1.1604999999999999</v>
      </c>
      <c r="O53" s="159"/>
      <c r="P53" s="1237"/>
    </row>
    <row r="54" spans="1:16">
      <c r="A54" s="160" t="s">
        <v>1392</v>
      </c>
      <c r="B54" s="101">
        <v>4.2520000000000002E-2</v>
      </c>
      <c r="C54" s="101">
        <v>0.10006</v>
      </c>
      <c r="D54" s="101">
        <v>0.114345</v>
      </c>
      <c r="E54" s="101">
        <v>0.10449</v>
      </c>
      <c r="F54" s="101">
        <v>8.5070000000000007E-2</v>
      </c>
      <c r="G54" s="101">
        <v>0.111015</v>
      </c>
      <c r="H54" s="101">
        <v>9.4685000000000005E-2</v>
      </c>
      <c r="I54" s="101">
        <v>0.10931</v>
      </c>
      <c r="J54" s="101">
        <v>0.10094</v>
      </c>
      <c r="K54" s="101">
        <v>0.10177</v>
      </c>
      <c r="L54" s="101">
        <v>0.10448499999999999</v>
      </c>
      <c r="M54" s="101">
        <v>9.1810000000000003E-2</v>
      </c>
      <c r="N54" s="101">
        <v>1.1604999999999999</v>
      </c>
      <c r="O54" s="159"/>
      <c r="P54" s="1237"/>
    </row>
    <row r="55" spans="1:16">
      <c r="A55" s="172" t="s">
        <v>1337</v>
      </c>
      <c r="B55" s="100">
        <v>2.579E-2</v>
      </c>
      <c r="C55" s="100">
        <v>2.579E-2</v>
      </c>
      <c r="D55" s="100">
        <v>5.1580000000000001E-2</v>
      </c>
      <c r="E55" s="100">
        <v>1.0000000000000001E-5</v>
      </c>
      <c r="F55" s="100">
        <v>1.0000000000000001E-5</v>
      </c>
      <c r="G55" s="100">
        <v>1.0000000000000001E-5</v>
      </c>
      <c r="H55" s="100">
        <v>1.0000000000000001E-5</v>
      </c>
      <c r="I55" s="100">
        <v>1.0000000000000001E-5</v>
      </c>
      <c r="J55" s="100">
        <v>1.1667775600000001</v>
      </c>
      <c r="K55" s="100">
        <v>0.23053000000000001</v>
      </c>
      <c r="L55" s="100">
        <v>0.108318</v>
      </c>
      <c r="M55" s="100">
        <v>2.579E-2</v>
      </c>
      <c r="N55" s="100">
        <v>1.6346255599999999</v>
      </c>
      <c r="O55" s="159"/>
      <c r="P55" s="1237"/>
    </row>
    <row r="56" spans="1:16">
      <c r="A56" s="1285" t="s">
        <v>1382</v>
      </c>
      <c r="B56" s="101">
        <v>2.579E-2</v>
      </c>
      <c r="C56" s="101">
        <v>2.579E-2</v>
      </c>
      <c r="D56" s="101">
        <v>5.1580000000000001E-2</v>
      </c>
      <c r="E56" s="101">
        <v>1.0000000000000001E-5</v>
      </c>
      <c r="F56" s="101">
        <v>1.0000000000000001E-5</v>
      </c>
      <c r="G56" s="101">
        <v>1.0000000000000001E-5</v>
      </c>
      <c r="H56" s="101">
        <v>1.0000000000000001E-5</v>
      </c>
      <c r="I56" s="101">
        <v>1.0000000000000001E-5</v>
      </c>
      <c r="J56" s="101">
        <v>1.1667775600000001</v>
      </c>
      <c r="K56" s="101">
        <v>0.23053000000000001</v>
      </c>
      <c r="L56" s="101">
        <v>0.108318</v>
      </c>
      <c r="M56" s="101">
        <v>2.579E-2</v>
      </c>
      <c r="N56" s="101">
        <v>1.6346255599999999</v>
      </c>
      <c r="O56" s="159"/>
      <c r="P56" s="1237"/>
    </row>
    <row r="57" spans="1:16">
      <c r="A57" s="719" t="s">
        <v>473</v>
      </c>
      <c r="B57" s="657">
        <v>98.180117569999993</v>
      </c>
      <c r="C57" s="657">
        <v>72.84090252</v>
      </c>
      <c r="D57" s="657">
        <v>91.125810889999997</v>
      </c>
      <c r="E57" s="657">
        <v>85.931217910000015</v>
      </c>
      <c r="F57" s="657">
        <v>79.401295149999982</v>
      </c>
      <c r="G57" s="657">
        <v>84.080395070000009</v>
      </c>
      <c r="H57" s="657">
        <v>79.49001616000001</v>
      </c>
      <c r="I57" s="657">
        <v>74.17469650999999</v>
      </c>
      <c r="J57" s="657">
        <v>105.06796889</v>
      </c>
      <c r="K57" s="657">
        <v>88.046069189999997</v>
      </c>
      <c r="L57" s="657">
        <v>84.782634299999998</v>
      </c>
      <c r="M57" s="657">
        <v>101.66274894999998</v>
      </c>
      <c r="N57" s="657">
        <v>1044.7838731099998</v>
      </c>
    </row>
    <row r="58" spans="1:16" ht="15.75">
      <c r="A58" s="1126" t="s">
        <v>747</v>
      </c>
      <c r="B58" s="658"/>
      <c r="C58" s="658"/>
      <c r="D58" s="658"/>
      <c r="E58" s="658"/>
      <c r="F58" s="658"/>
      <c r="G58" s="658"/>
      <c r="H58" s="658"/>
      <c r="I58" s="658"/>
      <c r="J58" s="658"/>
      <c r="K58" s="658"/>
      <c r="L58" s="658"/>
      <c r="M58" s="658"/>
      <c r="N58" s="1294"/>
    </row>
    <row r="59" spans="1:16">
      <c r="A59" s="1516" t="s">
        <v>1872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068"/>
    </row>
    <row r="60" spans="1:16" ht="15.75">
      <c r="A60" s="930" t="s">
        <v>1981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820"/>
    </row>
    <row r="61" spans="1:16">
      <c r="A61" s="118"/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3"/>
    </row>
    <row r="64" spans="1:16"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</row>
    <row r="65" spans="3:14">
      <c r="C65" s="87"/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</row>
    <row r="66" spans="3:14">
      <c r="C66" s="87"/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</row>
    <row r="67" spans="3:14"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</row>
  </sheetData>
  <customSheetViews>
    <customSheetView guid="{45E423DD-7FD2-487F-8372-5798D7D06C15}" showPageBreaks="1" showGridLines="0" printArea="1" topLeftCell="D1">
      <selection activeCell="N2" sqref="N2"/>
      <pageMargins left="0.98" right="0.75" top="0.55000000000000004" bottom="0.33" header="0" footer="0"/>
      <pageSetup scale="75" orientation="landscape" r:id="rId1"/>
      <headerFooter alignWithMargins="0"/>
    </customSheetView>
    <customSheetView guid="{B297ACE3-C144-4411-A206-EE5C8D41CE1C}" scale="60" showPageBreaks="1" printArea="1" view="pageBreakPreview" topLeftCell="A7">
      <selection activeCell="H39" sqref="H39"/>
      <pageMargins left="0.98" right="0.75" top="0.55000000000000004" bottom="0.33" header="0" footer="0"/>
      <pageSetup scale="75" orientation="landscape" r:id="rId2"/>
      <headerFooter alignWithMargins="0"/>
    </customSheetView>
    <customSheetView guid="{51F1D52B-5D55-4FCC-809B-9B4CC86C88B9}" showGridLines="0" topLeftCell="D1">
      <selection activeCell="N2" sqref="N2"/>
      <pageMargins left="0.98" right="0.75" top="0.55000000000000004" bottom="0.33" header="0" footer="0"/>
      <pageSetup scale="75" orientation="landscape" r:id="rId3"/>
      <headerFooter alignWithMargins="0"/>
    </customSheetView>
  </customSheetViews>
  <phoneticPr fontId="0" type="noConversion"/>
  <pageMargins left="1.2" right="0.74803149606299213" top="0.42" bottom="0.17" header="0" footer="0"/>
  <pageSetup scale="64" orientation="landscape" r:id="rId4"/>
  <headerFooter alignWithMargins="0"/>
  <drawing r:id="rId5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6"/>
  <dimension ref="A1:E66"/>
  <sheetViews>
    <sheetView showGridLines="0" topLeftCell="A49" zoomScaleNormal="100" workbookViewId="0">
      <selection activeCell="C63" sqref="C63"/>
    </sheetView>
  </sheetViews>
  <sheetFormatPr defaultRowHeight="15"/>
  <cols>
    <col min="1" max="1" width="58" style="66" customWidth="1"/>
    <col min="2" max="2" width="26" style="66" customWidth="1"/>
    <col min="3" max="3" width="19.85546875" style="66" customWidth="1"/>
    <col min="4" max="16384" width="9.140625" style="66"/>
  </cols>
  <sheetData>
    <row r="1" spans="1:5">
      <c r="A1" s="544" t="s">
        <v>332</v>
      </c>
      <c r="B1" s="78"/>
      <c r="C1" s="78"/>
      <c r="D1" s="78"/>
      <c r="E1" s="78">
        <v>78</v>
      </c>
    </row>
    <row r="2" spans="1:5">
      <c r="A2" s="71"/>
      <c r="B2" s="71"/>
      <c r="C2" s="71"/>
    </row>
    <row r="3" spans="1:5">
      <c r="A3" s="71"/>
      <c r="B3" s="71"/>
      <c r="C3" s="71"/>
    </row>
    <row r="4" spans="1:5">
      <c r="A4" s="71"/>
      <c r="B4" s="71"/>
      <c r="C4" s="71"/>
    </row>
    <row r="5" spans="1:5">
      <c r="A5" s="71"/>
      <c r="B5" s="71"/>
      <c r="C5" s="71"/>
    </row>
    <row r="6" spans="1:5">
      <c r="A6" s="71"/>
      <c r="B6" s="71"/>
      <c r="C6" s="71"/>
    </row>
    <row r="7" spans="1:5">
      <c r="A7" s="71"/>
      <c r="B7" s="71"/>
      <c r="C7" s="71"/>
    </row>
    <row r="10" spans="1:5">
      <c r="A10" s="73" t="s">
        <v>1940</v>
      </c>
    </row>
    <row r="11" spans="1:5">
      <c r="A11" s="73" t="s">
        <v>1916</v>
      </c>
    </row>
    <row r="12" spans="1:5">
      <c r="A12" s="82" t="s">
        <v>1653</v>
      </c>
    </row>
    <row r="13" spans="1:5">
      <c r="A13" s="71" t="s">
        <v>416</v>
      </c>
    </row>
    <row r="14" spans="1:5">
      <c r="A14" s="218" t="s">
        <v>344</v>
      </c>
      <c r="B14" s="1553">
        <v>2015</v>
      </c>
      <c r="C14" s="1553">
        <v>2016</v>
      </c>
    </row>
    <row r="15" spans="1:5">
      <c r="A15" s="109" t="s">
        <v>420</v>
      </c>
      <c r="B15" s="1013">
        <v>382.1213067000001</v>
      </c>
      <c r="C15" s="1013">
        <v>428.28439576</v>
      </c>
    </row>
    <row r="16" spans="1:5">
      <c r="A16" s="110" t="s">
        <v>426</v>
      </c>
      <c r="B16" s="1013">
        <v>139.12019418</v>
      </c>
      <c r="C16" s="1013">
        <v>160.32077178</v>
      </c>
    </row>
    <row r="17" spans="1:3">
      <c r="A17" s="332" t="s">
        <v>213</v>
      </c>
      <c r="B17" s="152">
        <v>48.232052960000004</v>
      </c>
      <c r="C17" s="152">
        <v>51.520233700000006</v>
      </c>
    </row>
    <row r="18" spans="1:3">
      <c r="A18" s="332" t="s">
        <v>214</v>
      </c>
      <c r="B18" s="152">
        <v>35.411137279999991</v>
      </c>
      <c r="C18" s="152">
        <v>44.43783895</v>
      </c>
    </row>
    <row r="19" spans="1:3">
      <c r="A19" s="326" t="s">
        <v>215</v>
      </c>
      <c r="B19" s="152">
        <v>22.235452309999999</v>
      </c>
      <c r="C19" s="152">
        <v>24.509115010000002</v>
      </c>
    </row>
    <row r="20" spans="1:3">
      <c r="A20" s="89" t="s">
        <v>464</v>
      </c>
      <c r="B20" s="152">
        <v>1.2872344200000001</v>
      </c>
      <c r="C20" s="152">
        <v>0.72048755999999992</v>
      </c>
    </row>
    <row r="21" spans="1:3">
      <c r="A21" s="326" t="s">
        <v>216</v>
      </c>
      <c r="B21" s="152">
        <v>4.1608199299999997</v>
      </c>
      <c r="C21" s="152">
        <v>5.0671720899999997</v>
      </c>
    </row>
    <row r="22" spans="1:3">
      <c r="A22" s="326" t="s">
        <v>217</v>
      </c>
      <c r="B22" s="152">
        <v>0.89121070000000002</v>
      </c>
      <c r="C22" s="152">
        <v>1.5022720600000001</v>
      </c>
    </row>
    <row r="23" spans="1:3">
      <c r="A23" s="102" t="s">
        <v>669</v>
      </c>
      <c r="B23" s="152">
        <v>26.902286580000002</v>
      </c>
      <c r="C23" s="152">
        <v>32.563652409999996</v>
      </c>
    </row>
    <row r="24" spans="1:3">
      <c r="A24" s="110" t="s">
        <v>1324</v>
      </c>
      <c r="B24" s="1013">
        <v>204.57370341000006</v>
      </c>
      <c r="C24" s="1013">
        <v>229.94709978999995</v>
      </c>
    </row>
    <row r="25" spans="1:3">
      <c r="A25" s="401" t="s">
        <v>210</v>
      </c>
      <c r="B25" s="152">
        <v>199.93789940000005</v>
      </c>
      <c r="C25" s="152">
        <v>227.51023462999996</v>
      </c>
    </row>
    <row r="26" spans="1:3">
      <c r="A26" s="102" t="s">
        <v>1313</v>
      </c>
      <c r="B26" s="152">
        <v>2.7724142700000001</v>
      </c>
      <c r="C26" s="152">
        <v>0.41909096000000001</v>
      </c>
    </row>
    <row r="27" spans="1:3">
      <c r="A27" s="623" t="s">
        <v>1315</v>
      </c>
      <c r="B27" s="152">
        <v>0.57260083999999989</v>
      </c>
      <c r="C27" s="152">
        <v>0.59423073000000004</v>
      </c>
    </row>
    <row r="28" spans="1:3">
      <c r="A28" s="623" t="s">
        <v>1316</v>
      </c>
      <c r="B28" s="152">
        <v>0.57260083999999989</v>
      </c>
      <c r="C28" s="152">
        <v>0.62061321999999997</v>
      </c>
    </row>
    <row r="29" spans="1:3">
      <c r="A29" s="623" t="s">
        <v>1317</v>
      </c>
      <c r="B29" s="152">
        <v>0.71818805999999991</v>
      </c>
      <c r="C29" s="152">
        <v>0.80293025000000007</v>
      </c>
    </row>
    <row r="30" spans="1:3">
      <c r="A30" s="110" t="s">
        <v>1323</v>
      </c>
      <c r="B30" s="1013">
        <v>25.05701827</v>
      </c>
      <c r="C30" s="1013">
        <v>27.82466677</v>
      </c>
    </row>
    <row r="31" spans="1:3">
      <c r="A31" s="917" t="s">
        <v>241</v>
      </c>
      <c r="B31" s="152">
        <v>3.6186052100000001</v>
      </c>
      <c r="C31" s="152">
        <v>5.90527859</v>
      </c>
    </row>
    <row r="32" spans="1:3">
      <c r="A32" s="980" t="s">
        <v>1598</v>
      </c>
      <c r="B32" s="152">
        <v>1.1527305700000003</v>
      </c>
      <c r="C32" s="152">
        <v>1.9490591500000001</v>
      </c>
    </row>
    <row r="33" spans="1:3">
      <c r="A33" s="917" t="s">
        <v>190</v>
      </c>
      <c r="B33" s="152">
        <v>1.3814516800000001</v>
      </c>
      <c r="C33" s="152">
        <v>1.29027019</v>
      </c>
    </row>
    <row r="34" spans="1:3">
      <c r="A34" s="1387" t="s">
        <v>1394</v>
      </c>
      <c r="B34" s="152">
        <v>3.0975334099999996</v>
      </c>
      <c r="C34" s="152">
        <v>3.2566648100000002</v>
      </c>
    </row>
    <row r="35" spans="1:3">
      <c r="A35" s="917" t="s">
        <v>1595</v>
      </c>
      <c r="B35" s="152">
        <v>0.64573599999999998</v>
      </c>
      <c r="C35" s="152">
        <v>0.65678400000000003</v>
      </c>
    </row>
    <row r="36" spans="1:3">
      <c r="A36" s="437" t="s">
        <v>684</v>
      </c>
      <c r="B36" s="152">
        <v>2.6262692300000001</v>
      </c>
      <c r="C36" s="152">
        <v>3.6411595299999999</v>
      </c>
    </row>
    <row r="37" spans="1:3">
      <c r="A37" s="327" t="s">
        <v>611</v>
      </c>
      <c r="B37" s="152">
        <v>12.534692170000001</v>
      </c>
      <c r="C37" s="152">
        <v>11.125450499999999</v>
      </c>
    </row>
    <row r="38" spans="1:3">
      <c r="A38" s="402" t="s">
        <v>1321</v>
      </c>
      <c r="B38" s="1013">
        <v>13.370390840000001</v>
      </c>
      <c r="C38" s="1013">
        <v>10.19185742</v>
      </c>
    </row>
    <row r="39" spans="1:3">
      <c r="A39" s="109" t="s">
        <v>422</v>
      </c>
      <c r="B39" s="1013">
        <v>229.73111164999997</v>
      </c>
      <c r="C39" s="1013">
        <v>241.8773309</v>
      </c>
    </row>
    <row r="40" spans="1:3">
      <c r="A40" s="1385" t="s">
        <v>1451</v>
      </c>
      <c r="B40" s="152">
        <v>143.64613961999999</v>
      </c>
      <c r="C40" s="152">
        <v>139.98074481</v>
      </c>
    </row>
    <row r="41" spans="1:3">
      <c r="A41" s="917" t="s">
        <v>1452</v>
      </c>
      <c r="B41" s="152">
        <v>14.695798479999997</v>
      </c>
      <c r="C41" s="152">
        <v>16.724466030000002</v>
      </c>
    </row>
    <row r="42" spans="1:3">
      <c r="A42" s="980" t="s">
        <v>1453</v>
      </c>
      <c r="B42" s="152">
        <v>41.074121879999993</v>
      </c>
      <c r="C42" s="152">
        <v>42.559619109999993</v>
      </c>
    </row>
    <row r="43" spans="1:3">
      <c r="A43" s="917" t="s">
        <v>1454</v>
      </c>
      <c r="B43" s="152">
        <v>5.0827017899999998</v>
      </c>
      <c r="C43" s="152">
        <v>8.2353568199999998</v>
      </c>
    </row>
    <row r="44" spans="1:3">
      <c r="A44" s="437" t="s">
        <v>1388</v>
      </c>
      <c r="B44" s="152">
        <v>6.6939122300000005</v>
      </c>
      <c r="C44" s="152">
        <v>9.028490119999999</v>
      </c>
    </row>
    <row r="45" spans="1:3">
      <c r="A45" s="437" t="s">
        <v>1455</v>
      </c>
      <c r="B45" s="152">
        <v>2.5791699999999995</v>
      </c>
      <c r="C45" s="152">
        <v>2.8589601299999998</v>
      </c>
    </row>
    <row r="46" spans="1:3">
      <c r="A46" s="437" t="s">
        <v>1389</v>
      </c>
      <c r="B46" s="152">
        <v>1.2950770400000002</v>
      </c>
      <c r="C46" s="152">
        <v>2.86916723</v>
      </c>
    </row>
    <row r="47" spans="1:3">
      <c r="A47" s="1293" t="s">
        <v>1320</v>
      </c>
      <c r="B47" s="1013">
        <v>14.66419061</v>
      </c>
      <c r="C47" s="1013">
        <v>19.620526650000002</v>
      </c>
    </row>
    <row r="48" spans="1:3">
      <c r="A48" s="72" t="s">
        <v>1322</v>
      </c>
      <c r="B48" s="1013">
        <v>286.12096388999998</v>
      </c>
      <c r="C48" s="1013">
        <v>371.82702088999991</v>
      </c>
    </row>
    <row r="49" spans="1:3">
      <c r="A49" s="110" t="s">
        <v>1327</v>
      </c>
      <c r="B49" s="1013">
        <v>209.14253474</v>
      </c>
      <c r="C49" s="1013">
        <v>268.03499776999996</v>
      </c>
    </row>
    <row r="50" spans="1:3">
      <c r="A50" s="401" t="s">
        <v>244</v>
      </c>
      <c r="B50" s="152">
        <v>209.14253474</v>
      </c>
      <c r="C50" s="152">
        <v>268.03499776999996</v>
      </c>
    </row>
    <row r="51" spans="1:3">
      <c r="A51" s="110" t="s">
        <v>1328</v>
      </c>
      <c r="B51" s="1013">
        <v>10.813837490000001</v>
      </c>
      <c r="C51" s="1013">
        <v>11.661506859999999</v>
      </c>
    </row>
    <row r="52" spans="1:3">
      <c r="A52" s="401" t="s">
        <v>211</v>
      </c>
      <c r="B52" s="152">
        <v>10.813837490000001</v>
      </c>
      <c r="C52" s="152">
        <v>11.661506859999999</v>
      </c>
    </row>
    <row r="53" spans="1:3">
      <c r="A53" s="110" t="s">
        <v>7</v>
      </c>
      <c r="B53" s="1013">
        <v>63.170531869999998</v>
      </c>
      <c r="C53" s="1013">
        <v>87.92321579</v>
      </c>
    </row>
    <row r="54" spans="1:3">
      <c r="A54" s="160" t="s">
        <v>1329</v>
      </c>
      <c r="B54" s="152">
        <v>2.36123189</v>
      </c>
      <c r="C54" s="152">
        <v>3.11471381</v>
      </c>
    </row>
    <row r="55" spans="1:3">
      <c r="A55" s="104" t="s">
        <v>238</v>
      </c>
      <c r="B55" s="152">
        <v>23.294499999999999</v>
      </c>
      <c r="C55" s="152">
        <v>47.204499999999996</v>
      </c>
    </row>
    <row r="56" spans="1:3">
      <c r="A56" s="330" t="s">
        <v>1381</v>
      </c>
      <c r="B56" s="152">
        <v>37.514799979999999</v>
      </c>
      <c r="C56" s="152">
        <v>37.517354270000006</v>
      </c>
    </row>
    <row r="57" spans="1:3">
      <c r="A57" s="330" t="s">
        <v>414</v>
      </c>
      <c r="B57" s="189">
        <v>0</v>
      </c>
      <c r="C57" s="152">
        <v>8.6647710000000003E-2</v>
      </c>
    </row>
    <row r="58" spans="1:3">
      <c r="A58" s="402" t="s">
        <v>1331</v>
      </c>
      <c r="B58" s="1013">
        <v>2.9940597899999997</v>
      </c>
      <c r="C58" s="1013">
        <v>4.2073004700000007</v>
      </c>
    </row>
    <row r="59" spans="1:3">
      <c r="A59" s="172" t="s">
        <v>1335</v>
      </c>
      <c r="B59" s="1013">
        <v>0.57411999999999996</v>
      </c>
      <c r="C59" s="1013">
        <v>1.1604999999999999</v>
      </c>
    </row>
    <row r="60" spans="1:3">
      <c r="A60" s="160" t="s">
        <v>1392</v>
      </c>
      <c r="B60" s="152">
        <v>0.57411999999999996</v>
      </c>
      <c r="C60" s="152">
        <v>1.1604999999999999</v>
      </c>
    </row>
    <row r="61" spans="1:3">
      <c r="A61" s="172" t="s">
        <v>1337</v>
      </c>
      <c r="B61" s="1013">
        <v>0.9231900500000001</v>
      </c>
      <c r="C61" s="1013">
        <v>1.6346255599999999</v>
      </c>
    </row>
    <row r="62" spans="1:3">
      <c r="A62" s="1285" t="s">
        <v>1382</v>
      </c>
      <c r="B62" s="152">
        <v>0.9231900500000001</v>
      </c>
      <c r="C62" s="152">
        <v>1.6346255599999999</v>
      </c>
    </row>
    <row r="63" spans="1:3">
      <c r="A63" s="719" t="s">
        <v>473</v>
      </c>
      <c r="B63" s="1576">
        <v>899.4706922900001</v>
      </c>
      <c r="C63" s="1576">
        <v>1044.7838731099998</v>
      </c>
    </row>
    <row r="64" spans="1:3" ht="15.75">
      <c r="A64" s="1126" t="s">
        <v>747</v>
      </c>
    </row>
    <row r="65" spans="1:1">
      <c r="A65" s="1516" t="s">
        <v>1872</v>
      </c>
    </row>
    <row r="66" spans="1:1" ht="15.75">
      <c r="A66" s="930" t="s">
        <v>1981</v>
      </c>
    </row>
  </sheetData>
  <pageMargins left="1" right="0.7" top="0.75" bottom="0.75" header="0.3" footer="0.3"/>
  <pageSetup scale="71" orientation="portrait" r:id="rId1"/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pageSetUpPr fitToPage="1"/>
  </sheetPr>
  <dimension ref="A1:P90"/>
  <sheetViews>
    <sheetView showGridLines="0" topLeftCell="A45" zoomScaleNormal="100" workbookViewId="0">
      <pane xSplit="1" topLeftCell="B1" activePane="topRight" state="frozen"/>
      <selection activeCell="A29" sqref="A29"/>
      <selection pane="topRight" activeCell="N58" sqref="N58"/>
    </sheetView>
  </sheetViews>
  <sheetFormatPr defaultColWidth="11.42578125" defaultRowHeight="15"/>
  <cols>
    <col min="1" max="1" width="57" style="71" customWidth="1"/>
    <col min="2" max="2" width="9.42578125" style="71" customWidth="1"/>
    <col min="3" max="3" width="11.42578125" style="71" customWidth="1"/>
    <col min="4" max="4" width="9.85546875" style="71" customWidth="1"/>
    <col min="5" max="5" width="10.28515625" style="71" customWidth="1"/>
    <col min="6" max="6" width="9.140625" style="71" customWidth="1"/>
    <col min="7" max="7" width="10" style="71" customWidth="1"/>
    <col min="8" max="8" width="8.28515625" style="71" customWidth="1"/>
    <col min="9" max="9" width="9.140625" style="71" customWidth="1"/>
    <col min="10" max="10" width="11" style="71" customWidth="1"/>
    <col min="11" max="11" width="9.7109375" style="71" customWidth="1"/>
    <col min="12" max="12" width="10.42578125" style="71" customWidth="1"/>
    <col min="13" max="13" width="11.28515625" style="71" customWidth="1"/>
    <col min="14" max="14" width="12.85546875" style="71" customWidth="1"/>
    <col min="15" max="16384" width="11.42578125" style="71"/>
  </cols>
  <sheetData>
    <row r="1" spans="1:16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79</v>
      </c>
    </row>
    <row r="7" spans="1:16">
      <c r="A7" s="73" t="s">
        <v>1941</v>
      </c>
    </row>
    <row r="8" spans="1:16">
      <c r="A8" s="73" t="s">
        <v>1751</v>
      </c>
    </row>
    <row r="9" spans="1:16">
      <c r="A9" s="71" t="s">
        <v>416</v>
      </c>
    </row>
    <row r="10" spans="1:16" ht="15.75" customHeight="1">
      <c r="A10" s="257" t="s">
        <v>344</v>
      </c>
      <c r="B10" s="257" t="s">
        <v>425</v>
      </c>
      <c r="C10" s="257" t="s">
        <v>385</v>
      </c>
      <c r="D10" s="257" t="s">
        <v>386</v>
      </c>
      <c r="E10" s="257" t="s">
        <v>387</v>
      </c>
      <c r="F10" s="257" t="s">
        <v>388</v>
      </c>
      <c r="G10" s="257" t="s">
        <v>389</v>
      </c>
      <c r="H10" s="257" t="s">
        <v>390</v>
      </c>
      <c r="I10" s="257" t="s">
        <v>391</v>
      </c>
      <c r="J10" s="257" t="s">
        <v>392</v>
      </c>
      <c r="K10" s="257" t="s">
        <v>393</v>
      </c>
      <c r="L10" s="257" t="s">
        <v>394</v>
      </c>
      <c r="M10" s="257" t="s">
        <v>395</v>
      </c>
      <c r="N10" s="258" t="s">
        <v>37</v>
      </c>
    </row>
    <row r="11" spans="1:16">
      <c r="A11" s="259" t="s">
        <v>420</v>
      </c>
      <c r="B11" s="554">
        <v>9.9678137300000014</v>
      </c>
      <c r="C11" s="554">
        <v>10.446409909999998</v>
      </c>
      <c r="D11" s="554">
        <v>10.692515390000001</v>
      </c>
      <c r="E11" s="554">
        <v>15.870345479999999</v>
      </c>
      <c r="F11" s="554">
        <v>10.61249239</v>
      </c>
      <c r="G11" s="554">
        <v>11.283027629999999</v>
      </c>
      <c r="H11" s="554">
        <v>12.55381345</v>
      </c>
      <c r="I11" s="554">
        <v>10.667291150000002</v>
      </c>
      <c r="J11" s="554">
        <v>10.96192332</v>
      </c>
      <c r="K11" s="554">
        <v>11.055689540000001</v>
      </c>
      <c r="L11" s="554">
        <v>9.603218</v>
      </c>
      <c r="M11" s="554">
        <v>11.730446879999999</v>
      </c>
      <c r="N11" s="554">
        <v>135.44498687000001</v>
      </c>
      <c r="O11" s="634"/>
      <c r="P11" s="1070"/>
    </row>
    <row r="12" spans="1:16">
      <c r="A12" s="349" t="s">
        <v>421</v>
      </c>
      <c r="B12" s="554">
        <v>4.2476271800000003</v>
      </c>
      <c r="C12" s="554">
        <v>5.5268170599999991</v>
      </c>
      <c r="D12" s="554">
        <v>3.2458208499999994</v>
      </c>
      <c r="E12" s="554">
        <v>4.0581199100000003</v>
      </c>
      <c r="F12" s="554">
        <v>4.9774932200000004</v>
      </c>
      <c r="G12" s="554">
        <v>6.0072840500000009</v>
      </c>
      <c r="H12" s="554">
        <v>4.6016393799999999</v>
      </c>
      <c r="I12" s="554">
        <v>4.9284208500000011</v>
      </c>
      <c r="J12" s="554">
        <v>5.8015465700000002</v>
      </c>
      <c r="K12" s="554">
        <v>4.7988135300000003</v>
      </c>
      <c r="L12" s="554">
        <v>4.2289375400000004</v>
      </c>
      <c r="M12" s="554">
        <v>5.731856539999999</v>
      </c>
      <c r="N12" s="554">
        <v>58.154376679999999</v>
      </c>
      <c r="O12" s="634"/>
      <c r="P12" s="1070"/>
    </row>
    <row r="13" spans="1:16">
      <c r="A13" s="392" t="s">
        <v>213</v>
      </c>
      <c r="B13" s="101">
        <v>0.62367877999999999</v>
      </c>
      <c r="C13" s="101">
        <v>1.1520776399999999</v>
      </c>
      <c r="D13" s="101">
        <v>1.5900888400000002</v>
      </c>
      <c r="E13" s="101">
        <v>1.0877797499999999</v>
      </c>
      <c r="F13" s="101">
        <v>1.56984123</v>
      </c>
      <c r="G13" s="101">
        <v>2.64464159</v>
      </c>
      <c r="H13" s="101">
        <v>0.73082395999999994</v>
      </c>
      <c r="I13" s="101">
        <v>1.4822948300000001</v>
      </c>
      <c r="J13" s="101">
        <v>2.0739568999999998</v>
      </c>
      <c r="K13" s="101">
        <v>1.2899303100000001</v>
      </c>
      <c r="L13" s="101">
        <v>0.78091036000000003</v>
      </c>
      <c r="M13" s="101">
        <v>1.5865150299999999</v>
      </c>
      <c r="N13" s="551">
        <v>16.612539220000002</v>
      </c>
      <c r="O13" s="634"/>
      <c r="P13" s="1070"/>
    </row>
    <row r="14" spans="1:16">
      <c r="A14" s="392" t="s">
        <v>214</v>
      </c>
      <c r="B14" s="101">
        <v>1.15359206</v>
      </c>
      <c r="C14" s="101">
        <v>2.03123926</v>
      </c>
      <c r="D14" s="101">
        <v>0.70249225999999998</v>
      </c>
      <c r="E14" s="101">
        <v>0.66681869999999999</v>
      </c>
      <c r="F14" s="101">
        <v>0.81999864</v>
      </c>
      <c r="G14" s="101">
        <v>0.90592440000000007</v>
      </c>
      <c r="H14" s="101">
        <v>0.96729618000000006</v>
      </c>
      <c r="I14" s="101">
        <v>1.00906878</v>
      </c>
      <c r="J14" s="101">
        <v>0.89881387000000001</v>
      </c>
      <c r="K14" s="101">
        <v>0.88910043000000005</v>
      </c>
      <c r="L14" s="101">
        <v>0.91921214000000007</v>
      </c>
      <c r="M14" s="101">
        <v>1.4434296599999998</v>
      </c>
      <c r="N14" s="551">
        <v>12.406986380000001</v>
      </c>
      <c r="O14" s="634"/>
      <c r="P14" s="1070"/>
    </row>
    <row r="15" spans="1:16">
      <c r="A15" s="326" t="s">
        <v>215</v>
      </c>
      <c r="B15" s="101">
        <v>0.36273038000000002</v>
      </c>
      <c r="C15" s="101">
        <v>0.24360670000000001</v>
      </c>
      <c r="D15" s="101">
        <v>0.29111393000000002</v>
      </c>
      <c r="E15" s="101">
        <v>0.34692220000000001</v>
      </c>
      <c r="F15" s="101">
        <v>0.35876504999999997</v>
      </c>
      <c r="G15" s="101">
        <v>0.37980713999999999</v>
      </c>
      <c r="H15" s="101">
        <v>0.37523825</v>
      </c>
      <c r="I15" s="101">
        <v>0.30627947</v>
      </c>
      <c r="J15" s="101">
        <v>0.66656466000000003</v>
      </c>
      <c r="K15" s="101">
        <v>0.41847284000000001</v>
      </c>
      <c r="L15" s="101">
        <v>0.34951346999999999</v>
      </c>
      <c r="M15" s="101">
        <v>0.41964384000000005</v>
      </c>
      <c r="N15" s="551">
        <v>4.5186579299999998</v>
      </c>
      <c r="O15" s="634"/>
      <c r="P15" s="1070"/>
    </row>
    <row r="16" spans="1:16">
      <c r="A16" s="89" t="s">
        <v>464</v>
      </c>
      <c r="B16" s="101">
        <v>0.1572558</v>
      </c>
      <c r="C16" s="101">
        <v>4.6079709999999996E-2</v>
      </c>
      <c r="D16" s="101">
        <v>2.7930610000000002E-2</v>
      </c>
      <c r="E16" s="101">
        <v>6.13935E-3</v>
      </c>
      <c r="F16" s="1354">
        <v>5.6899209999999999E-2</v>
      </c>
      <c r="G16" s="101">
        <v>1.7995799999999999E-2</v>
      </c>
      <c r="H16" s="101">
        <v>6.6374539999999996E-2</v>
      </c>
      <c r="I16" s="101">
        <v>2.394984E-2</v>
      </c>
      <c r="J16" s="101">
        <v>2.562745E-2</v>
      </c>
      <c r="K16" s="101">
        <v>3.0829860000000001E-2</v>
      </c>
      <c r="L16" s="101">
        <v>2.6704499999999999E-2</v>
      </c>
      <c r="M16" s="101">
        <v>4.243562E-2</v>
      </c>
      <c r="N16" s="551">
        <v>0.52822228999999998</v>
      </c>
      <c r="O16" s="634"/>
      <c r="P16" s="1070"/>
    </row>
    <row r="17" spans="1:16">
      <c r="A17" s="326" t="s">
        <v>216</v>
      </c>
      <c r="B17" s="101">
        <v>4.957052E-2</v>
      </c>
      <c r="C17" s="101">
        <v>9.2885949999999995E-2</v>
      </c>
      <c r="D17" s="101">
        <v>7.9136850000000009E-2</v>
      </c>
      <c r="E17" s="101">
        <v>5.9709089999999999E-2</v>
      </c>
      <c r="F17" s="101">
        <v>0.11077012</v>
      </c>
      <c r="G17" s="101">
        <v>7.4741600000000005E-2</v>
      </c>
      <c r="H17" s="101">
        <v>0.14485756</v>
      </c>
      <c r="I17" s="101">
        <v>9.5805630000000003E-2</v>
      </c>
      <c r="J17" s="101">
        <v>0.10211761999999999</v>
      </c>
      <c r="K17" s="101">
        <v>8.6125649999999998E-2</v>
      </c>
      <c r="L17" s="101">
        <v>8.2900289999999988E-2</v>
      </c>
      <c r="M17" s="101">
        <v>0.10038141</v>
      </c>
      <c r="N17" s="551">
        <v>1.07900229</v>
      </c>
      <c r="O17" s="634"/>
      <c r="P17" s="1070"/>
    </row>
    <row r="18" spans="1:16">
      <c r="A18" s="326" t="s">
        <v>217</v>
      </c>
      <c r="B18" s="101">
        <v>7.2557999999999997E-3</v>
      </c>
      <c r="C18" s="101">
        <v>4.6079709999999996E-2</v>
      </c>
      <c r="D18" s="101">
        <v>2.7930610000000002E-2</v>
      </c>
      <c r="E18" s="101">
        <v>6.13935E-3</v>
      </c>
      <c r="F18" s="101">
        <v>6.4343650000000002E-2</v>
      </c>
      <c r="G18" s="101">
        <v>2.3884680000000002E-2</v>
      </c>
      <c r="H18" s="101">
        <v>6.6374539999999996E-2</v>
      </c>
      <c r="I18" s="101">
        <v>2.394984E-2</v>
      </c>
      <c r="J18" s="101">
        <v>3.1516330000000002E-2</v>
      </c>
      <c r="K18" s="101">
        <v>3.0829860000000001E-2</v>
      </c>
      <c r="L18" s="101">
        <v>2.6704499999999999E-2</v>
      </c>
      <c r="M18" s="101">
        <v>4.243562E-2</v>
      </c>
      <c r="N18" s="551">
        <v>0.39744448999999998</v>
      </c>
      <c r="O18" s="634"/>
      <c r="P18" s="1070"/>
    </row>
    <row r="19" spans="1:16">
      <c r="A19" s="102" t="s">
        <v>669</v>
      </c>
      <c r="B19" s="101">
        <v>1.89354384</v>
      </c>
      <c r="C19" s="101">
        <v>1.91484809</v>
      </c>
      <c r="D19" s="101">
        <v>0.52712775000000001</v>
      </c>
      <c r="E19" s="101">
        <v>1.8846114700000001</v>
      </c>
      <c r="F19" s="101">
        <v>1.99687532</v>
      </c>
      <c r="G19" s="101">
        <v>1.96028884</v>
      </c>
      <c r="H19" s="101">
        <v>2.2506743500000002</v>
      </c>
      <c r="I19" s="101">
        <v>1.98707246</v>
      </c>
      <c r="J19" s="101">
        <v>2.00294974</v>
      </c>
      <c r="K19" s="101">
        <v>2.0535245799999999</v>
      </c>
      <c r="L19" s="101">
        <v>2.04299228</v>
      </c>
      <c r="M19" s="101">
        <v>2.0970153599999999</v>
      </c>
      <c r="N19" s="551">
        <v>22.611524080000002</v>
      </c>
      <c r="O19" s="634"/>
      <c r="P19" s="1070"/>
    </row>
    <row r="20" spans="1:16">
      <c r="A20" s="349" t="s">
        <v>1324</v>
      </c>
      <c r="B20" s="554">
        <v>4.3935753399999999</v>
      </c>
      <c r="C20" s="554">
        <v>3.7741211899999998</v>
      </c>
      <c r="D20" s="554">
        <v>4.902233250000001</v>
      </c>
      <c r="E20" s="554">
        <v>10.583354389999998</v>
      </c>
      <c r="F20" s="554">
        <v>4.3696541999999994</v>
      </c>
      <c r="G20" s="554">
        <v>4.0983752099999986</v>
      </c>
      <c r="H20" s="554">
        <v>4.1122987799999997</v>
      </c>
      <c r="I20" s="554">
        <v>4.4556248600000012</v>
      </c>
      <c r="J20" s="554">
        <v>4.0238973900000001</v>
      </c>
      <c r="K20" s="554">
        <v>4.7035627999999994</v>
      </c>
      <c r="L20" s="554">
        <v>3.96640054</v>
      </c>
      <c r="M20" s="554">
        <v>4.1716276400000005</v>
      </c>
      <c r="N20" s="554">
        <v>57.554725589999997</v>
      </c>
      <c r="O20" s="634"/>
      <c r="P20" s="1070"/>
    </row>
    <row r="21" spans="1:16">
      <c r="A21" s="392" t="s">
        <v>218</v>
      </c>
      <c r="B21" s="101">
        <v>4.3399437599999997</v>
      </c>
      <c r="C21" s="101">
        <v>3.6137455200000002</v>
      </c>
      <c r="D21" s="101">
        <v>4.7672951900000005</v>
      </c>
      <c r="E21" s="101">
        <v>10.54882572</v>
      </c>
      <c r="F21" s="101">
        <v>4.1177625099999995</v>
      </c>
      <c r="G21" s="101">
        <v>4.0045297599999996</v>
      </c>
      <c r="H21" s="101">
        <v>3.8742287799999997</v>
      </c>
      <c r="I21" s="101">
        <v>4.3453536500000007</v>
      </c>
      <c r="J21" s="101">
        <v>3.92076556</v>
      </c>
      <c r="K21" s="101">
        <v>4.5810413299999997</v>
      </c>
      <c r="L21" s="101">
        <v>3.8596249600000001</v>
      </c>
      <c r="M21" s="101">
        <v>3.9970118800000001</v>
      </c>
      <c r="N21" s="551">
        <v>55.970128619999997</v>
      </c>
      <c r="O21" s="634"/>
      <c r="P21" s="1070"/>
    </row>
    <row r="22" spans="1:16">
      <c r="A22" s="102" t="s">
        <v>1313</v>
      </c>
      <c r="B22" s="101">
        <v>2.875985E-2</v>
      </c>
      <c r="C22" s="101">
        <v>1.9550999999999999E-2</v>
      </c>
      <c r="D22" s="101">
        <v>1.7793130000000001E-2</v>
      </c>
      <c r="E22" s="101">
        <v>1.3195E-2</v>
      </c>
      <c r="F22" s="101">
        <v>7.8055310000000003E-2</v>
      </c>
      <c r="G22" s="101">
        <v>3.6671820000000001E-2</v>
      </c>
      <c r="H22" s="101">
        <v>3.5399359999999998E-2</v>
      </c>
      <c r="I22" s="101">
        <v>3.5305050000000004E-2</v>
      </c>
      <c r="J22" s="101">
        <v>2.3287779999999998E-2</v>
      </c>
      <c r="K22" s="101">
        <v>2.7222130000000001E-2</v>
      </c>
      <c r="L22" s="101">
        <v>2.3886630000000002E-2</v>
      </c>
      <c r="M22" s="101">
        <v>4.4512620000000003E-2</v>
      </c>
      <c r="N22" s="551">
        <v>0.38363967999999998</v>
      </c>
      <c r="O22" s="634"/>
      <c r="P22" s="1070"/>
    </row>
    <row r="23" spans="1:16">
      <c r="A23" s="623" t="s">
        <v>1315</v>
      </c>
      <c r="B23" s="101">
        <v>7.2557999999999997E-3</v>
      </c>
      <c r="C23" s="101">
        <v>4.6079709999999996E-2</v>
      </c>
      <c r="D23" s="101">
        <v>5.8427339999999994E-2</v>
      </c>
      <c r="E23" s="101">
        <v>6.13935E-3</v>
      </c>
      <c r="F23" s="101">
        <v>5.6899209999999999E-2</v>
      </c>
      <c r="G23" s="101">
        <v>1.7995799999999999E-2</v>
      </c>
      <c r="H23" s="101">
        <v>6.6374539999999996E-2</v>
      </c>
      <c r="I23" s="101">
        <v>2.394984E-2</v>
      </c>
      <c r="J23" s="101">
        <v>2.562745E-2</v>
      </c>
      <c r="K23" s="101">
        <v>3.0829860000000001E-2</v>
      </c>
      <c r="L23" s="101">
        <v>2.6704499999999999E-2</v>
      </c>
      <c r="M23" s="101">
        <v>4.243562E-2</v>
      </c>
      <c r="N23" s="551">
        <v>0.40871901999999999</v>
      </c>
      <c r="O23" s="634"/>
      <c r="P23" s="1070"/>
    </row>
    <row r="24" spans="1:16">
      <c r="A24" s="623" t="s">
        <v>1316</v>
      </c>
      <c r="B24" s="101">
        <v>7.2557999999999997E-3</v>
      </c>
      <c r="C24" s="101">
        <v>4.6079709999999996E-2</v>
      </c>
      <c r="D24" s="101">
        <v>2.7930610000000002E-2</v>
      </c>
      <c r="E24" s="101">
        <v>6.13935E-3</v>
      </c>
      <c r="F24" s="101">
        <v>5.6899209999999999E-2</v>
      </c>
      <c r="G24" s="101">
        <v>1.7995799999999999E-2</v>
      </c>
      <c r="H24" s="101">
        <v>6.6374539999999996E-2</v>
      </c>
      <c r="I24" s="101">
        <v>2.394984E-2</v>
      </c>
      <c r="J24" s="101">
        <v>2.562745E-2</v>
      </c>
      <c r="K24" s="101">
        <v>3.0829860000000001E-2</v>
      </c>
      <c r="L24" s="101">
        <v>2.6704499999999999E-2</v>
      </c>
      <c r="M24" s="101">
        <v>4.243562E-2</v>
      </c>
      <c r="N24" s="551">
        <v>0.37822229000000002</v>
      </c>
      <c r="O24" s="634"/>
      <c r="P24" s="1070"/>
    </row>
    <row r="25" spans="1:16">
      <c r="A25" s="623" t="s">
        <v>1317</v>
      </c>
      <c r="B25" s="101">
        <v>1.0360129999999999E-2</v>
      </c>
      <c r="C25" s="101">
        <v>4.866525E-2</v>
      </c>
      <c r="D25" s="101">
        <v>3.0786979999999999E-2</v>
      </c>
      <c r="E25" s="101">
        <v>9.054969999999999E-3</v>
      </c>
      <c r="F25" s="101">
        <v>6.0037960000000001E-2</v>
      </c>
      <c r="G25" s="101">
        <v>2.1182029999999998E-2</v>
      </c>
      <c r="H25" s="101">
        <v>6.9921559999999994E-2</v>
      </c>
      <c r="I25" s="101">
        <v>2.706648E-2</v>
      </c>
      <c r="J25" s="101">
        <v>2.8589150000000001E-2</v>
      </c>
      <c r="K25" s="101">
        <v>3.3639620000000002E-2</v>
      </c>
      <c r="L25" s="101">
        <v>2.9479950000000001E-2</v>
      </c>
      <c r="M25" s="101">
        <v>4.5231899999999998E-2</v>
      </c>
      <c r="N25" s="551">
        <v>0.41401597999999995</v>
      </c>
      <c r="O25" s="634"/>
      <c r="P25" s="1070"/>
    </row>
    <row r="26" spans="1:16">
      <c r="A26" s="632" t="s">
        <v>1323</v>
      </c>
      <c r="B26" s="554">
        <v>0.80276791999999997</v>
      </c>
      <c r="C26" s="554">
        <v>0.95163294000000009</v>
      </c>
      <c r="D26" s="554">
        <v>2.3753242800000001</v>
      </c>
      <c r="E26" s="554">
        <v>0.75687092</v>
      </c>
      <c r="F26" s="554">
        <v>1.1042077100000001</v>
      </c>
      <c r="G26" s="554">
        <v>0.86499708000000008</v>
      </c>
      <c r="H26" s="554">
        <v>3.6866568700000002</v>
      </c>
      <c r="I26" s="554">
        <v>0.99242534000000004</v>
      </c>
      <c r="J26" s="554">
        <v>0.8784109699999999</v>
      </c>
      <c r="K26" s="554">
        <v>0.83296160000000019</v>
      </c>
      <c r="L26" s="554">
        <v>1.06010355</v>
      </c>
      <c r="M26" s="554">
        <v>0.95446509999999996</v>
      </c>
      <c r="N26" s="554">
        <v>15.26082428</v>
      </c>
      <c r="O26" s="634"/>
      <c r="P26" s="1070"/>
    </row>
    <row r="27" spans="1:16">
      <c r="A27" s="917" t="s">
        <v>241</v>
      </c>
      <c r="B27" s="101">
        <v>7.2557999999999997E-3</v>
      </c>
      <c r="C27" s="101">
        <v>4.6079709999999996E-2</v>
      </c>
      <c r="D27" s="101">
        <v>2.7930610000000002E-2</v>
      </c>
      <c r="E27" s="101">
        <v>6.13935E-3</v>
      </c>
      <c r="F27" s="101">
        <v>5.6899209999999999E-2</v>
      </c>
      <c r="G27" s="101">
        <v>1.7995799999999999E-2</v>
      </c>
      <c r="H27" s="101">
        <v>2.5692775000000001</v>
      </c>
      <c r="I27" s="101">
        <v>2.394984E-2</v>
      </c>
      <c r="J27" s="101">
        <v>2.562745E-2</v>
      </c>
      <c r="K27" s="101">
        <v>3.0829860000000001E-2</v>
      </c>
      <c r="L27" s="101">
        <v>9.4433960000000011E-2</v>
      </c>
      <c r="M27" s="101">
        <v>5.0849989999999998E-2</v>
      </c>
      <c r="N27" s="551">
        <v>2.9572690800000001</v>
      </c>
      <c r="O27" s="634"/>
      <c r="P27" s="1070"/>
    </row>
    <row r="28" spans="1:16">
      <c r="A28" s="980" t="s">
        <v>1598</v>
      </c>
      <c r="B28" s="101">
        <v>1.4511469999999999E-2</v>
      </c>
      <c r="C28" s="101">
        <v>9.2159640000000001E-2</v>
      </c>
      <c r="D28" s="101">
        <v>5.5861190000000005E-2</v>
      </c>
      <c r="E28" s="101">
        <v>1.227867E-2</v>
      </c>
      <c r="F28" s="101">
        <v>0.11379842</v>
      </c>
      <c r="G28" s="101">
        <v>3.5991639999999998E-2</v>
      </c>
      <c r="H28" s="101">
        <v>0.13274869</v>
      </c>
      <c r="I28" s="101">
        <v>4.7899949999999997E-2</v>
      </c>
      <c r="J28" s="101">
        <v>5.125482E-2</v>
      </c>
      <c r="K28" s="101">
        <v>6.1659849999999995E-2</v>
      </c>
      <c r="L28" s="101">
        <v>5.3409089999999999E-2</v>
      </c>
      <c r="M28" s="101">
        <v>8.487111E-2</v>
      </c>
      <c r="N28" s="551">
        <v>0.75644454000000005</v>
      </c>
      <c r="O28" s="634"/>
      <c r="P28" s="1070"/>
    </row>
    <row r="29" spans="1:16">
      <c r="A29" s="917" t="s">
        <v>190</v>
      </c>
      <c r="B29" s="101">
        <v>1.4511599999999999E-2</v>
      </c>
      <c r="C29" s="101">
        <v>9.2159419999999992E-2</v>
      </c>
      <c r="D29" s="101">
        <v>5.5861220000000003E-2</v>
      </c>
      <c r="E29" s="101">
        <v>1.22787E-2</v>
      </c>
      <c r="F29" s="101">
        <v>0.11379842</v>
      </c>
      <c r="G29" s="101">
        <v>3.5991599999999999E-2</v>
      </c>
      <c r="H29" s="101">
        <v>0.13274907999999999</v>
      </c>
      <c r="I29" s="101">
        <v>4.789968E-2</v>
      </c>
      <c r="J29" s="101">
        <v>5.1254899999999999E-2</v>
      </c>
      <c r="K29" s="101">
        <v>6.1659720000000001E-2</v>
      </c>
      <c r="L29" s="101">
        <v>5.3408999999999998E-2</v>
      </c>
      <c r="M29" s="101">
        <v>8.4871240000000001E-2</v>
      </c>
      <c r="N29" s="551">
        <v>0.75644458000000003</v>
      </c>
      <c r="O29" s="634"/>
      <c r="P29" s="1070"/>
    </row>
    <row r="30" spans="1:16">
      <c r="A30" s="1387" t="s">
        <v>1394</v>
      </c>
      <c r="B30" s="101">
        <v>0.17691645</v>
      </c>
      <c r="C30" s="101">
        <v>0.31277281000000001</v>
      </c>
      <c r="D30" s="101">
        <v>0.24299931</v>
      </c>
      <c r="E30" s="101">
        <v>0.23214251</v>
      </c>
      <c r="F30" s="101">
        <v>0.18787419</v>
      </c>
      <c r="G30" s="101">
        <v>0.28075890000000003</v>
      </c>
      <c r="H30" s="101">
        <v>0.21758225</v>
      </c>
      <c r="I30" s="101">
        <v>0.19813154999999999</v>
      </c>
      <c r="J30" s="101">
        <v>0.20731885</v>
      </c>
      <c r="K30" s="101">
        <v>0.19047835000000002</v>
      </c>
      <c r="L30" s="101">
        <v>0.17320585999999999</v>
      </c>
      <c r="M30" s="101">
        <v>0.17587645999999998</v>
      </c>
      <c r="N30" s="551">
        <v>2.5960574899999997</v>
      </c>
      <c r="O30" s="634"/>
      <c r="P30" s="1070"/>
    </row>
    <row r="31" spans="1:16">
      <c r="A31" s="917" t="s">
        <v>1595</v>
      </c>
      <c r="B31" s="101">
        <v>1.4616000000000001E-2</v>
      </c>
      <c r="C31" s="101">
        <v>1.4958000000000001E-2</v>
      </c>
      <c r="D31" s="101">
        <v>1.4958000000000001E-2</v>
      </c>
      <c r="E31" s="101">
        <v>1.4958000000000001E-2</v>
      </c>
      <c r="F31" s="101">
        <v>1.4958000000000001E-2</v>
      </c>
      <c r="G31" s="101">
        <v>1.4958000000000001E-2</v>
      </c>
      <c r="H31" s="101">
        <v>1.4958000000000001E-2</v>
      </c>
      <c r="I31" s="101">
        <v>1.4958000000000001E-2</v>
      </c>
      <c r="J31" s="101">
        <v>1.4958000000000001E-2</v>
      </c>
      <c r="K31" s="101">
        <v>1.4958000000000001E-2</v>
      </c>
      <c r="L31" s="101">
        <v>1.4958000000000001E-2</v>
      </c>
      <c r="M31" s="101">
        <v>1.4958000000000001E-2</v>
      </c>
      <c r="N31" s="551">
        <v>0.17915400000000001</v>
      </c>
      <c r="O31" s="634"/>
      <c r="P31" s="1070"/>
    </row>
    <row r="32" spans="1:16">
      <c r="A32" s="437" t="s">
        <v>684</v>
      </c>
      <c r="B32" s="101">
        <v>0.21710639000000001</v>
      </c>
      <c r="C32" s="101">
        <v>8.0501619999999996E-2</v>
      </c>
      <c r="D32" s="101">
        <v>0.36679409000000002</v>
      </c>
      <c r="E32" s="101">
        <v>2.061669E-2</v>
      </c>
      <c r="F32" s="101">
        <v>0.17650558</v>
      </c>
      <c r="G32" s="101">
        <v>0.14634185999999999</v>
      </c>
      <c r="H32" s="101">
        <v>0.26682053</v>
      </c>
      <c r="I32" s="101">
        <v>0.14598865</v>
      </c>
      <c r="J32" s="101">
        <v>0.19449869</v>
      </c>
      <c r="K32" s="101">
        <v>0.30038378999999998</v>
      </c>
      <c r="L32" s="101">
        <v>0.47770028000000003</v>
      </c>
      <c r="M32" s="101">
        <v>0.12100671</v>
      </c>
      <c r="N32" s="551">
        <v>2.5142648799999998</v>
      </c>
      <c r="O32" s="634"/>
      <c r="P32" s="1070"/>
    </row>
    <row r="33" spans="1:16">
      <c r="A33" s="327" t="s">
        <v>611</v>
      </c>
      <c r="B33" s="1494">
        <v>0.35785021</v>
      </c>
      <c r="C33" s="1494">
        <v>0.31300173999999997</v>
      </c>
      <c r="D33" s="1494">
        <v>1.6109198599999999</v>
      </c>
      <c r="E33" s="1494">
        <v>0.458457</v>
      </c>
      <c r="F33" s="1494">
        <v>0.44037388999999999</v>
      </c>
      <c r="G33" s="1494">
        <v>0.33295927999999997</v>
      </c>
      <c r="H33" s="1494">
        <v>0.35252081999999996</v>
      </c>
      <c r="I33" s="1494">
        <v>0.51359767000000001</v>
      </c>
      <c r="J33" s="1494">
        <v>0.33349825999999994</v>
      </c>
      <c r="K33" s="1494">
        <v>0.17299203000000002</v>
      </c>
      <c r="L33" s="1494">
        <v>0.19298736</v>
      </c>
      <c r="M33" s="1494">
        <v>0.42203159000000001</v>
      </c>
      <c r="N33" s="551">
        <v>5.5011897100000002</v>
      </c>
      <c r="O33" s="634"/>
      <c r="P33" s="1070"/>
    </row>
    <row r="34" spans="1:16">
      <c r="A34" s="402" t="s">
        <v>1321</v>
      </c>
      <c r="B34" s="100">
        <v>0.52384328999999996</v>
      </c>
      <c r="C34" s="100">
        <v>0.19383871999999999</v>
      </c>
      <c r="D34" s="100">
        <v>0.16913701</v>
      </c>
      <c r="E34" s="100">
        <v>0.47200026</v>
      </c>
      <c r="F34" s="100">
        <v>0.16113726</v>
      </c>
      <c r="G34" s="100">
        <v>0.31237128999999997</v>
      </c>
      <c r="H34" s="100">
        <v>0.15321842000000002</v>
      </c>
      <c r="I34" s="100">
        <v>0.29082009999999997</v>
      </c>
      <c r="J34" s="100">
        <v>0.25806839000000004</v>
      </c>
      <c r="K34" s="100">
        <v>0.72035161000000003</v>
      </c>
      <c r="L34" s="100">
        <v>0.34777637</v>
      </c>
      <c r="M34" s="100">
        <v>0.87249759999999998</v>
      </c>
      <c r="N34" s="554">
        <v>4.4750603199999999</v>
      </c>
      <c r="O34" s="634"/>
      <c r="P34" s="1070"/>
    </row>
    <row r="35" spans="1:16">
      <c r="A35" s="259" t="s">
        <v>422</v>
      </c>
      <c r="B35" s="554">
        <v>2.4637328600000004</v>
      </c>
      <c r="C35" s="554">
        <v>3.6104292399999993</v>
      </c>
      <c r="D35" s="554">
        <v>6.6129177600000002</v>
      </c>
      <c r="E35" s="554">
        <v>4.5417897700000012</v>
      </c>
      <c r="F35" s="554">
        <v>2.68046819</v>
      </c>
      <c r="G35" s="554">
        <v>4.4891374700000002</v>
      </c>
      <c r="H35" s="554">
        <v>2.8938296199999995</v>
      </c>
      <c r="I35" s="554">
        <v>5.5813291999999999</v>
      </c>
      <c r="J35" s="554">
        <v>6.0606637100000009</v>
      </c>
      <c r="K35" s="554">
        <v>3.5204079100000003</v>
      </c>
      <c r="L35" s="554">
        <v>4.0853666899999999</v>
      </c>
      <c r="M35" s="554">
        <v>3.1368286800000003</v>
      </c>
      <c r="N35" s="554">
        <v>49.676901100000009</v>
      </c>
      <c r="O35" s="634"/>
      <c r="P35" s="1070"/>
    </row>
    <row r="36" spans="1:16">
      <c r="A36" s="1385" t="s">
        <v>195</v>
      </c>
      <c r="B36" s="101">
        <v>1.2904914299999999</v>
      </c>
      <c r="C36" s="101">
        <v>2.1247309599999999</v>
      </c>
      <c r="D36" s="101">
        <v>2.3892851200000003</v>
      </c>
      <c r="E36" s="101">
        <v>1.90509584</v>
      </c>
      <c r="F36" s="101">
        <v>1.5692437699999999</v>
      </c>
      <c r="G36" s="101">
        <v>1.97392659</v>
      </c>
      <c r="H36" s="101">
        <v>1.82630867</v>
      </c>
      <c r="I36" s="101">
        <v>2.1537027100000001</v>
      </c>
      <c r="J36" s="101">
        <v>1.66435764</v>
      </c>
      <c r="K36" s="101">
        <v>1.2392677400000001</v>
      </c>
      <c r="L36" s="101">
        <v>2.6515251399999999</v>
      </c>
      <c r="M36" s="101">
        <v>0.99206786000000002</v>
      </c>
      <c r="N36" s="551">
        <v>21.780003469999997</v>
      </c>
      <c r="O36" s="634"/>
      <c r="P36" s="1070"/>
    </row>
    <row r="37" spans="1:16">
      <c r="A37" s="917" t="s">
        <v>1318</v>
      </c>
      <c r="B37" s="101">
        <v>0.20402782</v>
      </c>
      <c r="C37" s="101">
        <v>0.12265631</v>
      </c>
      <c r="D37" s="101">
        <v>1.3121270000000001E-2</v>
      </c>
      <c r="E37" s="101">
        <v>1.4992390900000001</v>
      </c>
      <c r="F37" s="101">
        <v>0.21892730999999999</v>
      </c>
      <c r="G37" s="101">
        <v>0.17010417</v>
      </c>
      <c r="H37" s="101">
        <v>0.1114068</v>
      </c>
      <c r="I37" s="101">
        <v>0.1253861</v>
      </c>
      <c r="J37" s="101">
        <v>0.15601736999999999</v>
      </c>
      <c r="K37" s="101">
        <v>0.81730269</v>
      </c>
      <c r="L37" s="101">
        <v>0.38616209000000001</v>
      </c>
      <c r="M37" s="101">
        <v>0.17722862</v>
      </c>
      <c r="N37" s="551">
        <v>4.0015796400000001</v>
      </c>
      <c r="O37" s="634"/>
      <c r="P37" s="1070"/>
    </row>
    <row r="38" spans="1:16">
      <c r="A38" s="980" t="s">
        <v>1319</v>
      </c>
      <c r="B38" s="101">
        <v>0.48059467</v>
      </c>
      <c r="C38" s="101">
        <v>0.69241611999999997</v>
      </c>
      <c r="D38" s="101">
        <v>3.3301529599999999</v>
      </c>
      <c r="E38" s="101">
        <v>0.34612567999999999</v>
      </c>
      <c r="F38" s="101">
        <v>0.27082665</v>
      </c>
      <c r="G38" s="101">
        <v>0.99089453000000005</v>
      </c>
      <c r="H38" s="101">
        <v>0.22488785</v>
      </c>
      <c r="I38" s="101">
        <v>0.30443638000000001</v>
      </c>
      <c r="J38" s="101">
        <v>3.2370114500000002</v>
      </c>
      <c r="K38" s="101">
        <v>0.26206354999999998</v>
      </c>
      <c r="L38" s="101">
        <v>0.17185365999999999</v>
      </c>
      <c r="M38" s="101">
        <v>0.62051562000000005</v>
      </c>
      <c r="N38" s="551">
        <v>10.931779120000002</v>
      </c>
      <c r="O38" s="634"/>
      <c r="P38" s="1070"/>
    </row>
    <row r="39" spans="1:16">
      <c r="A39" s="917" t="s">
        <v>1326</v>
      </c>
      <c r="B39" s="101">
        <v>7.9091410000000001E-2</v>
      </c>
      <c r="C39" s="101">
        <v>5.5943190000000004E-2</v>
      </c>
      <c r="D39" s="101">
        <v>0.25183677999999998</v>
      </c>
      <c r="E39" s="101">
        <v>0.36041828000000004</v>
      </c>
      <c r="F39" s="101">
        <v>4.7831870000000005E-2</v>
      </c>
      <c r="G39" s="101">
        <v>0.84151922000000001</v>
      </c>
      <c r="H39" s="101">
        <v>0.24955111999999999</v>
      </c>
      <c r="I39" s="101">
        <v>0.26120684999999999</v>
      </c>
      <c r="J39" s="101">
        <v>0.10558147</v>
      </c>
      <c r="K39" s="101">
        <v>0.60676431999999991</v>
      </c>
      <c r="L39" s="101">
        <v>0.26483864000000001</v>
      </c>
      <c r="M39" s="101">
        <v>0.29441974999999998</v>
      </c>
      <c r="N39" s="551">
        <v>3.4190029000000002</v>
      </c>
      <c r="O39" s="634"/>
      <c r="P39" s="1070"/>
    </row>
    <row r="40" spans="1:16">
      <c r="A40" s="437" t="s">
        <v>491</v>
      </c>
      <c r="B40" s="101">
        <v>0.16389579999999998</v>
      </c>
      <c r="C40" s="101">
        <v>0.24155970999999998</v>
      </c>
      <c r="D40" s="101">
        <v>0.16167060999999999</v>
      </c>
      <c r="E40" s="101">
        <v>0.13069935000000002</v>
      </c>
      <c r="F40" s="101">
        <v>0.26507921000000001</v>
      </c>
      <c r="G40" s="101">
        <v>0.14543579999999998</v>
      </c>
      <c r="H40" s="101">
        <v>0.20081454000000001</v>
      </c>
      <c r="I40" s="101">
        <v>0.23213983999999999</v>
      </c>
      <c r="J40" s="101">
        <v>0.11136744999999999</v>
      </c>
      <c r="K40" s="101">
        <v>0.12406986</v>
      </c>
      <c r="L40" s="101">
        <v>0.27866449999999998</v>
      </c>
      <c r="M40" s="101">
        <v>0.21727562</v>
      </c>
      <c r="N40" s="551">
        <v>2.27267229</v>
      </c>
      <c r="O40" s="634"/>
      <c r="P40" s="1070"/>
    </row>
    <row r="41" spans="1:16">
      <c r="A41" s="437" t="s">
        <v>1447</v>
      </c>
      <c r="B41" s="101">
        <v>1E-3</v>
      </c>
      <c r="C41" s="101">
        <v>1.6E-2</v>
      </c>
      <c r="D41" s="101">
        <v>2.9000000000000001E-2</v>
      </c>
      <c r="E41" s="101">
        <v>1.9800000000000002E-2</v>
      </c>
      <c r="F41" s="101">
        <v>5.0000000000000001E-3</v>
      </c>
      <c r="G41" s="101">
        <v>1.9E-2</v>
      </c>
      <c r="H41" s="101">
        <v>0.01</v>
      </c>
      <c r="I41" s="101">
        <v>1.9615089999999999</v>
      </c>
      <c r="J41" s="101">
        <v>1.9E-2</v>
      </c>
      <c r="K41" s="101">
        <v>8.9999999999999993E-3</v>
      </c>
      <c r="L41" s="101">
        <v>6.0000000000000001E-3</v>
      </c>
      <c r="M41" s="101">
        <v>0.02</v>
      </c>
      <c r="N41" s="551">
        <v>2.1153089999999999</v>
      </c>
      <c r="O41" s="634"/>
      <c r="P41" s="1070"/>
    </row>
    <row r="42" spans="1:16">
      <c r="A42" s="437" t="s">
        <v>1389</v>
      </c>
      <c r="B42" s="101">
        <v>1.380849E-2</v>
      </c>
      <c r="C42" s="101">
        <v>1.8544660000000001E-2</v>
      </c>
      <c r="D42" s="101">
        <v>1.9250689999999997E-2</v>
      </c>
      <c r="E42" s="101">
        <v>7.9995299999999995E-3</v>
      </c>
      <c r="F42" s="101">
        <v>7.1617700000000005E-3</v>
      </c>
      <c r="G42" s="101">
        <v>4.3738900000000001E-3</v>
      </c>
      <c r="H42" s="101">
        <v>6.85543E-3</v>
      </c>
      <c r="I42" s="101">
        <v>4.83192E-3</v>
      </c>
      <c r="J42" s="101">
        <v>7.0856599999999997E-3</v>
      </c>
      <c r="K42" s="101">
        <v>4.65213E-3</v>
      </c>
      <c r="L42" s="101">
        <v>7.3632700000000008E-3</v>
      </c>
      <c r="M42" s="101">
        <v>1.2436290000000001E-2</v>
      </c>
      <c r="N42" s="551">
        <v>0.11436373000000001</v>
      </c>
      <c r="O42" s="634"/>
      <c r="P42" s="1070"/>
    </row>
    <row r="43" spans="1:16" s="73" customFormat="1">
      <c r="A43" s="1293" t="s">
        <v>1320</v>
      </c>
      <c r="B43" s="100">
        <v>0.23082323999999999</v>
      </c>
      <c r="C43" s="100">
        <v>0.33857829</v>
      </c>
      <c r="D43" s="100">
        <v>0.41860033000000002</v>
      </c>
      <c r="E43" s="100">
        <v>0.27241199999999999</v>
      </c>
      <c r="F43" s="100">
        <v>0.29639760999999998</v>
      </c>
      <c r="G43" s="100">
        <v>0.34388327000000002</v>
      </c>
      <c r="H43" s="100">
        <v>0.26400521000000005</v>
      </c>
      <c r="I43" s="100">
        <v>0.53811640000000005</v>
      </c>
      <c r="J43" s="100">
        <v>0.76024267000000001</v>
      </c>
      <c r="K43" s="100">
        <v>0.45728762000000001</v>
      </c>
      <c r="L43" s="100">
        <v>0.31895939000000001</v>
      </c>
      <c r="M43" s="100">
        <v>0.80288492</v>
      </c>
      <c r="N43" s="554">
        <v>5.0421909500000002</v>
      </c>
      <c r="O43" s="635"/>
      <c r="P43" s="1284"/>
    </row>
    <row r="44" spans="1:16">
      <c r="A44" s="259" t="s">
        <v>1322</v>
      </c>
      <c r="B44" s="554">
        <v>7.1789530800000003</v>
      </c>
      <c r="C44" s="554">
        <v>8.4324917199999998</v>
      </c>
      <c r="D44" s="554">
        <v>3.0587865999999999</v>
      </c>
      <c r="E44" s="554">
        <v>3.2363079199999998</v>
      </c>
      <c r="F44" s="554">
        <v>3.0177938700000002</v>
      </c>
      <c r="G44" s="554">
        <v>4.5540324000000005</v>
      </c>
      <c r="H44" s="554">
        <v>3.1869369999999999</v>
      </c>
      <c r="I44" s="554">
        <v>3.5212781199999998</v>
      </c>
      <c r="J44" s="554">
        <v>3.3892773299999996</v>
      </c>
      <c r="K44" s="554">
        <v>4.0138221999999999</v>
      </c>
      <c r="L44" s="554">
        <v>4.1633022000000004</v>
      </c>
      <c r="M44" s="554">
        <v>8.4376885699999988</v>
      </c>
      <c r="N44" s="554">
        <v>56.190671010000003</v>
      </c>
      <c r="O44" s="634"/>
      <c r="P44" s="1070"/>
    </row>
    <row r="45" spans="1:16">
      <c r="A45" s="73" t="s">
        <v>1327</v>
      </c>
      <c r="B45" s="554">
        <v>1.98517275</v>
      </c>
      <c r="C45" s="554">
        <v>6.6860302999999996</v>
      </c>
      <c r="D45" s="554">
        <v>1.78515914</v>
      </c>
      <c r="E45" s="554">
        <v>2.0627642599999998</v>
      </c>
      <c r="F45" s="554">
        <v>1.94638562</v>
      </c>
      <c r="G45" s="554">
        <v>3.1745973100000002</v>
      </c>
      <c r="H45" s="554">
        <v>1.9548124499999999</v>
      </c>
      <c r="I45" s="554">
        <v>2.4204499300000002</v>
      </c>
      <c r="J45" s="554">
        <v>2.1381465299999998</v>
      </c>
      <c r="K45" s="554">
        <v>2.4041039999999998</v>
      </c>
      <c r="L45" s="554">
        <v>1.7157143700000002</v>
      </c>
      <c r="M45" s="554">
        <v>3.0179739900000002</v>
      </c>
      <c r="N45" s="554">
        <v>31.29131065</v>
      </c>
      <c r="O45" s="634"/>
      <c r="P45" s="1070"/>
    </row>
    <row r="46" spans="1:16">
      <c r="A46" s="392" t="s">
        <v>490</v>
      </c>
      <c r="B46" s="101">
        <v>1.98517275</v>
      </c>
      <c r="C46" s="101">
        <v>6.6860302999999996</v>
      </c>
      <c r="D46" s="101">
        <v>1.78515914</v>
      </c>
      <c r="E46" s="101">
        <v>2.0627642599999998</v>
      </c>
      <c r="F46" s="101">
        <v>1.94638562</v>
      </c>
      <c r="G46" s="101">
        <v>3.1745973100000002</v>
      </c>
      <c r="H46" s="101">
        <v>1.9548124499999999</v>
      </c>
      <c r="I46" s="101">
        <v>2.4204499300000002</v>
      </c>
      <c r="J46" s="101">
        <v>2.1381465299999998</v>
      </c>
      <c r="K46" s="101">
        <v>2.4041039999999998</v>
      </c>
      <c r="L46" s="101">
        <v>1.7157143700000002</v>
      </c>
      <c r="M46" s="101">
        <v>3.0179739900000002</v>
      </c>
      <c r="N46" s="551">
        <v>31.29131065</v>
      </c>
      <c r="O46" s="634"/>
      <c r="P46" s="1070"/>
    </row>
    <row r="47" spans="1:16">
      <c r="A47" s="110" t="s">
        <v>1328</v>
      </c>
      <c r="B47" s="101">
        <v>0.12054100999999999</v>
      </c>
      <c r="C47" s="101">
        <v>0.13787919000000001</v>
      </c>
      <c r="D47" s="101">
        <v>0.13944177999999999</v>
      </c>
      <c r="E47" s="101">
        <v>0.10352344000000001</v>
      </c>
      <c r="F47" s="101">
        <v>0.11752542999999999</v>
      </c>
      <c r="G47" s="101">
        <v>0.10680000000000001</v>
      </c>
      <c r="H47" s="101">
        <v>0.11130119000000001</v>
      </c>
      <c r="I47" s="101">
        <v>0.12166116</v>
      </c>
      <c r="J47" s="101">
        <v>0.12027208</v>
      </c>
      <c r="K47" s="101">
        <v>0.12081485</v>
      </c>
      <c r="L47" s="101">
        <v>0.12693057000000002</v>
      </c>
      <c r="M47" s="101">
        <v>0.11902894</v>
      </c>
      <c r="N47" s="101">
        <v>1.4457196400000001</v>
      </c>
      <c r="O47" s="634"/>
      <c r="P47" s="1070"/>
    </row>
    <row r="48" spans="1:16">
      <c r="A48" s="401" t="s">
        <v>211</v>
      </c>
      <c r="B48" s="101">
        <v>0.12054100999999999</v>
      </c>
      <c r="C48" s="101">
        <v>0.13787919000000001</v>
      </c>
      <c r="D48" s="101">
        <v>0.13944177999999999</v>
      </c>
      <c r="E48" s="101">
        <v>0.10352344000000001</v>
      </c>
      <c r="F48" s="101">
        <v>0.11752542999999999</v>
      </c>
      <c r="G48" s="101">
        <v>0.10680000000000001</v>
      </c>
      <c r="H48" s="101">
        <v>0.11130119000000001</v>
      </c>
      <c r="I48" s="101">
        <v>0.12166116</v>
      </c>
      <c r="J48" s="101">
        <v>0.12027208</v>
      </c>
      <c r="K48" s="101">
        <v>0.12081485</v>
      </c>
      <c r="L48" s="101">
        <v>0.12693057000000002</v>
      </c>
      <c r="M48" s="101">
        <v>0.11902894</v>
      </c>
      <c r="N48" s="551">
        <v>1.4457196400000001</v>
      </c>
      <c r="O48" s="634"/>
      <c r="P48" s="1070"/>
    </row>
    <row r="49" spans="1:16">
      <c r="A49" s="349" t="s">
        <v>423</v>
      </c>
      <c r="B49" s="554">
        <v>5.0385141600000001</v>
      </c>
      <c r="C49" s="554">
        <v>1.52337028</v>
      </c>
      <c r="D49" s="554">
        <v>1.11469408</v>
      </c>
      <c r="E49" s="554">
        <v>1.04844077</v>
      </c>
      <c r="F49" s="554">
        <v>0.91813725000000002</v>
      </c>
      <c r="G49" s="554">
        <v>1.2609914600000001</v>
      </c>
      <c r="H49" s="554">
        <v>1.05475067</v>
      </c>
      <c r="I49" s="554">
        <v>0.91729687000000004</v>
      </c>
      <c r="J49" s="554">
        <v>1.0970191</v>
      </c>
      <c r="K49" s="554">
        <v>1.4218618799999998</v>
      </c>
      <c r="L49" s="554">
        <v>2.2670487799999997</v>
      </c>
      <c r="M49" s="554">
        <v>5.0910637199999993</v>
      </c>
      <c r="N49" s="554">
        <v>22.753189020000001</v>
      </c>
      <c r="O49" s="634"/>
      <c r="P49" s="1070"/>
    </row>
    <row r="50" spans="1:16">
      <c r="A50" s="160" t="s">
        <v>1329</v>
      </c>
      <c r="B50" s="101">
        <v>8.5637350000000001E-2</v>
      </c>
      <c r="C50" s="101">
        <v>3.2728099999999996E-2</v>
      </c>
      <c r="D50" s="101">
        <v>4.4712709999999996E-2</v>
      </c>
      <c r="E50" s="101">
        <v>2.5251599999999999E-2</v>
      </c>
      <c r="F50" s="101">
        <v>5.5064050000000003E-2</v>
      </c>
      <c r="G50" s="101">
        <v>2.7573860000000002E-2</v>
      </c>
      <c r="H50" s="101">
        <v>7.6846539999999991E-2</v>
      </c>
      <c r="I50" s="101">
        <v>5.2196760000000002E-2</v>
      </c>
      <c r="J50" s="101">
        <v>0.11294084</v>
      </c>
      <c r="K50" s="101">
        <v>0.13118774999999999</v>
      </c>
      <c r="L50" s="101">
        <v>4.4145910000000003E-2</v>
      </c>
      <c r="M50" s="101">
        <v>5.32375E-2</v>
      </c>
      <c r="N50" s="551">
        <v>0.74152297</v>
      </c>
      <c r="O50" s="634"/>
      <c r="P50" s="1070"/>
    </row>
    <row r="51" spans="1:16">
      <c r="A51" s="104" t="s">
        <v>238</v>
      </c>
      <c r="B51" s="101">
        <v>4.1896000000000004</v>
      </c>
      <c r="C51" s="101">
        <v>0.22450000000000001</v>
      </c>
      <c r="D51" s="101">
        <v>3.39E-2</v>
      </c>
      <c r="E51" s="101">
        <v>3.0099999999999998E-2</v>
      </c>
      <c r="F51" s="101">
        <v>3.6400000000000002E-2</v>
      </c>
      <c r="G51" s="101">
        <v>7.5700000000000003E-2</v>
      </c>
      <c r="H51" s="101">
        <v>3.1199999999999999E-2</v>
      </c>
      <c r="I51" s="101">
        <v>2.6700000000000002E-2</v>
      </c>
      <c r="J51" s="101">
        <v>6.8099999999999994E-2</v>
      </c>
      <c r="K51" s="101">
        <v>0.47499999999999998</v>
      </c>
      <c r="L51" s="101">
        <v>1.4484999999999999</v>
      </c>
      <c r="M51" s="101">
        <v>4.2869999999999999</v>
      </c>
      <c r="N51" s="551">
        <v>10.9267</v>
      </c>
      <c r="O51" s="634"/>
      <c r="P51" s="1070"/>
    </row>
    <row r="52" spans="1:16">
      <c r="A52" s="330" t="s">
        <v>1381</v>
      </c>
      <c r="B52" s="101">
        <v>0.76327681000000003</v>
      </c>
      <c r="C52" s="101">
        <v>1.2661421799999999</v>
      </c>
      <c r="D52" s="101">
        <v>1.03608137</v>
      </c>
      <c r="E52" s="101">
        <v>0.99308917000000008</v>
      </c>
      <c r="F52" s="101">
        <v>0.8266732</v>
      </c>
      <c r="G52" s="101">
        <v>1.1577176</v>
      </c>
      <c r="H52" s="101">
        <v>0.94670412999999998</v>
      </c>
      <c r="I52" s="101">
        <v>0.83840011000000003</v>
      </c>
      <c r="J52" s="101">
        <v>0.91597826000000004</v>
      </c>
      <c r="K52" s="101">
        <v>0.81567413</v>
      </c>
      <c r="L52" s="101">
        <v>0.77440286999999997</v>
      </c>
      <c r="M52" s="101">
        <v>0.75082621999999999</v>
      </c>
      <c r="N52" s="551">
        <v>11.084966049999998</v>
      </c>
      <c r="O52" s="634"/>
      <c r="P52" s="1070"/>
    </row>
    <row r="53" spans="1:16">
      <c r="A53" s="402" t="s">
        <v>1331</v>
      </c>
      <c r="B53" s="100">
        <v>3.4725160000000005E-2</v>
      </c>
      <c r="C53" s="1355">
        <v>8.5211949999999995E-2</v>
      </c>
      <c r="D53" s="100">
        <v>1.9491599999999998E-2</v>
      </c>
      <c r="E53" s="100">
        <v>2.157945E-2</v>
      </c>
      <c r="F53" s="100">
        <v>3.5745569999999997E-2</v>
      </c>
      <c r="G53" s="100">
        <v>1.1643629999999999E-2</v>
      </c>
      <c r="H53" s="100">
        <v>6.6072690000000003E-2</v>
      </c>
      <c r="I53" s="100">
        <v>6.187016E-2</v>
      </c>
      <c r="J53" s="100">
        <v>3.3839620000000001E-2</v>
      </c>
      <c r="K53" s="100">
        <v>6.7041470000000006E-2</v>
      </c>
      <c r="L53" s="100">
        <v>5.360848E-2</v>
      </c>
      <c r="M53" s="100">
        <v>0.20962192000000002</v>
      </c>
      <c r="N53" s="554">
        <v>0.70045170000000012</v>
      </c>
      <c r="O53" s="634"/>
      <c r="P53" s="1070"/>
    </row>
    <row r="54" spans="1:16">
      <c r="A54" s="172" t="s">
        <v>1335</v>
      </c>
      <c r="B54" s="100">
        <v>2.3165000000000002E-2</v>
      </c>
      <c r="C54" s="100">
        <v>3.2454999999999998E-2</v>
      </c>
      <c r="D54" s="100">
        <v>3.0995000000000002E-2</v>
      </c>
      <c r="E54" s="100">
        <v>2.3605999999999999E-2</v>
      </c>
      <c r="F54" s="100">
        <v>2.7432000000000002E-2</v>
      </c>
      <c r="G54" s="100">
        <v>3.27E-2</v>
      </c>
      <c r="H54" s="100">
        <v>2.9739999999999999E-2</v>
      </c>
      <c r="I54" s="100">
        <v>3.2245000000000003E-2</v>
      </c>
      <c r="J54" s="100">
        <v>3.8464999999999999E-2</v>
      </c>
      <c r="K54" s="100">
        <v>3.5635E-2</v>
      </c>
      <c r="L54" s="100">
        <v>3.1519999999999999E-2</v>
      </c>
      <c r="M54" s="100">
        <v>2.4049999999999998E-2</v>
      </c>
      <c r="N54" s="100">
        <v>0.362008</v>
      </c>
      <c r="O54" s="634"/>
      <c r="P54" s="1070"/>
    </row>
    <row r="55" spans="1:16">
      <c r="A55" s="160" t="s">
        <v>1336</v>
      </c>
      <c r="B55" s="101">
        <v>2.3165000000000002E-2</v>
      </c>
      <c r="C55" s="101">
        <v>3.2454999999999998E-2</v>
      </c>
      <c r="D55" s="101">
        <v>3.0995000000000002E-2</v>
      </c>
      <c r="E55" s="101">
        <v>2.3605999999999999E-2</v>
      </c>
      <c r="F55" s="101">
        <v>2.7432000000000002E-2</v>
      </c>
      <c r="G55" s="101">
        <v>3.27E-2</v>
      </c>
      <c r="H55" s="101">
        <v>2.9739999999999999E-2</v>
      </c>
      <c r="I55" s="101">
        <v>3.2245000000000003E-2</v>
      </c>
      <c r="J55" s="101">
        <v>3.8464999999999999E-2</v>
      </c>
      <c r="K55" s="101">
        <v>3.5635E-2</v>
      </c>
      <c r="L55" s="101">
        <v>3.1519999999999999E-2</v>
      </c>
      <c r="M55" s="101">
        <v>2.4049999999999998E-2</v>
      </c>
      <c r="N55" s="551">
        <v>0.362008</v>
      </c>
      <c r="O55" s="634"/>
      <c r="P55" s="1070"/>
    </row>
    <row r="56" spans="1:16">
      <c r="A56" s="172" t="s">
        <v>1337</v>
      </c>
      <c r="B56" s="100">
        <v>0.11027803999999999</v>
      </c>
      <c r="C56" s="100">
        <v>9.3160000000000007E-2</v>
      </c>
      <c r="D56" s="100">
        <v>1.0000000000000001E-5</v>
      </c>
      <c r="E56" s="100">
        <v>1.0000000000000001E-5</v>
      </c>
      <c r="F56" s="100">
        <v>0.170214</v>
      </c>
      <c r="G56" s="100">
        <v>2.5790000000000001E-3</v>
      </c>
      <c r="H56" s="100">
        <v>2.579E-2</v>
      </c>
      <c r="I56" s="100">
        <v>3.14638E-2</v>
      </c>
      <c r="J56" s="100">
        <v>0.176231</v>
      </c>
      <c r="K56" s="100">
        <v>0.22953100000000001</v>
      </c>
      <c r="L56" s="100">
        <v>0.108318</v>
      </c>
      <c r="M56" s="100">
        <v>0.19487199999999999</v>
      </c>
      <c r="N56" s="100">
        <v>1.1424568399999999</v>
      </c>
      <c r="O56" s="634"/>
      <c r="P56" s="1070"/>
    </row>
    <row r="57" spans="1:16">
      <c r="A57" s="1285" t="s">
        <v>1382</v>
      </c>
      <c r="B57" s="101">
        <v>0.11027803999999999</v>
      </c>
      <c r="C57" s="101">
        <v>9.3160000000000007E-2</v>
      </c>
      <c r="D57" s="101">
        <v>1.0000000000000001E-5</v>
      </c>
      <c r="E57" s="101">
        <v>1.0000000000000001E-5</v>
      </c>
      <c r="F57" s="101">
        <v>0.170214</v>
      </c>
      <c r="G57" s="101">
        <v>2.5790000000000001E-3</v>
      </c>
      <c r="H57" s="101">
        <v>2.579E-2</v>
      </c>
      <c r="I57" s="101">
        <v>3.14638E-2</v>
      </c>
      <c r="J57" s="101">
        <v>0.176231</v>
      </c>
      <c r="K57" s="101">
        <v>0.22953100000000001</v>
      </c>
      <c r="L57" s="101">
        <v>0.108318</v>
      </c>
      <c r="M57" s="101">
        <v>0.19487199999999999</v>
      </c>
      <c r="N57" s="551">
        <v>1.1424568399999999</v>
      </c>
      <c r="O57" s="634"/>
      <c r="P57" s="1070"/>
    </row>
    <row r="58" spans="1:16" ht="15.75" customHeight="1">
      <c r="A58" s="732" t="s">
        <v>469</v>
      </c>
      <c r="B58" s="669">
        <v>19.743942710000002</v>
      </c>
      <c r="C58" s="669">
        <v>22.614945869999996</v>
      </c>
      <c r="D58" s="669">
        <v>20.395224750000001</v>
      </c>
      <c r="E58" s="669">
        <v>23.672059170000001</v>
      </c>
      <c r="F58" s="669">
        <v>16.508400450000003</v>
      </c>
      <c r="G58" s="669">
        <v>20.361476499999998</v>
      </c>
      <c r="H58" s="669">
        <v>18.690110069999999</v>
      </c>
      <c r="I58" s="669">
        <v>19.833607270000002</v>
      </c>
      <c r="J58" s="669">
        <v>20.626560360000003</v>
      </c>
      <c r="K58" s="669">
        <v>18.855085650000003</v>
      </c>
      <c r="L58" s="669">
        <v>17.991724890000004</v>
      </c>
      <c r="M58" s="669">
        <v>23.523886129999998</v>
      </c>
      <c r="N58" s="669">
        <v>242.81702382</v>
      </c>
      <c r="O58" s="670"/>
    </row>
    <row r="59" spans="1:16" ht="15.75">
      <c r="A59" s="39" t="s">
        <v>748</v>
      </c>
      <c r="B59" s="658"/>
      <c r="C59" s="658"/>
      <c r="D59" s="658"/>
      <c r="E59" s="658"/>
      <c r="F59" s="658"/>
      <c r="G59" s="658"/>
      <c r="H59" s="658"/>
      <c r="I59" s="658"/>
      <c r="J59" s="658"/>
      <c r="K59" s="658"/>
      <c r="L59" s="658"/>
      <c r="M59" s="658"/>
      <c r="N59" s="1295"/>
      <c r="O59" s="308"/>
    </row>
    <row r="60" spans="1:16">
      <c r="A60" s="1516" t="s">
        <v>1872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069"/>
    </row>
    <row r="61" spans="1:16" ht="15.75">
      <c r="A61" s="930" t="s">
        <v>1981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838"/>
    </row>
    <row r="62" spans="1:16">
      <c r="B62" s="116"/>
      <c r="C62" s="248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</row>
    <row r="63" spans="1:16">
      <c r="B63" s="116"/>
      <c r="C63" s="248"/>
      <c r="D63" s="116"/>
      <c r="E63" s="116"/>
      <c r="F63" s="116"/>
      <c r="G63" s="116"/>
      <c r="H63" s="116"/>
      <c r="I63" s="116"/>
      <c r="J63" s="116"/>
      <c r="K63" s="116"/>
      <c r="L63" s="116"/>
      <c r="M63" s="116"/>
      <c r="N63" s="116"/>
    </row>
    <row r="64" spans="1:16">
      <c r="A64" s="73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128"/>
    </row>
    <row r="65" spans="1:15"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116"/>
    </row>
    <row r="66" spans="1:15">
      <c r="A66" s="73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837"/>
    </row>
    <row r="67" spans="1:15"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116"/>
    </row>
    <row r="68" spans="1:15"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116"/>
    </row>
    <row r="69" spans="1:15">
      <c r="B69" s="116"/>
      <c r="C69" s="248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</row>
    <row r="70" spans="1:15">
      <c r="B70" s="248"/>
      <c r="C70" s="248"/>
      <c r="D70" s="248"/>
      <c r="E70" s="248"/>
      <c r="F70" s="248"/>
      <c r="G70" s="248"/>
      <c r="H70" s="248"/>
      <c r="I70" s="248"/>
      <c r="J70" s="248"/>
      <c r="K70" s="248"/>
      <c r="L70" s="248"/>
      <c r="M70" s="248"/>
      <c r="N70" s="116"/>
    </row>
    <row r="71" spans="1:15">
      <c r="A71" s="89"/>
      <c r="B71" s="219"/>
      <c r="C71" s="219"/>
      <c r="D71" s="219"/>
      <c r="E71" s="219"/>
      <c r="F71" s="219"/>
      <c r="G71" s="219"/>
      <c r="H71" s="219"/>
      <c r="I71" s="219"/>
      <c r="J71" s="219"/>
      <c r="K71" s="219"/>
      <c r="L71" s="219"/>
      <c r="M71" s="219"/>
      <c r="N71" s="219"/>
      <c r="O71" s="89"/>
    </row>
    <row r="72" spans="1:15">
      <c r="A72" s="89"/>
      <c r="B72" s="219"/>
      <c r="C72" s="219"/>
      <c r="D72" s="836"/>
      <c r="E72" s="836"/>
      <c r="F72" s="219"/>
      <c r="G72" s="219"/>
      <c r="H72" s="219"/>
      <c r="I72" s="219"/>
      <c r="J72" s="219"/>
      <c r="K72" s="219"/>
      <c r="L72" s="219"/>
      <c r="M72" s="219"/>
      <c r="N72" s="219"/>
      <c r="O72" s="89"/>
    </row>
    <row r="73" spans="1:15">
      <c r="A73" s="94"/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89"/>
    </row>
    <row r="74" spans="1:15">
      <c r="A74" s="89"/>
      <c r="B74" s="219"/>
      <c r="C74" s="219"/>
      <c r="D74" s="219"/>
      <c r="E74" s="219"/>
      <c r="F74" s="219"/>
      <c r="G74" s="219"/>
      <c r="H74" s="219"/>
      <c r="I74" s="219"/>
      <c r="J74" s="219"/>
      <c r="K74" s="219"/>
      <c r="L74" s="219"/>
      <c r="M74" s="219"/>
      <c r="N74" s="219"/>
      <c r="O74" s="89"/>
    </row>
    <row r="75" spans="1:15">
      <c r="A75" s="89"/>
      <c r="B75" s="219"/>
      <c r="C75" s="219"/>
      <c r="D75" s="219"/>
      <c r="E75" s="219"/>
      <c r="F75" s="219"/>
      <c r="G75" s="219"/>
      <c r="H75" s="219"/>
      <c r="I75" s="219"/>
      <c r="J75" s="219"/>
      <c r="K75" s="219"/>
      <c r="L75" s="219"/>
      <c r="M75" s="219"/>
      <c r="N75" s="219"/>
      <c r="O75" s="89"/>
    </row>
    <row r="76" spans="1:15">
      <c r="A76" s="89"/>
      <c r="B76" s="219"/>
      <c r="C76" s="219"/>
      <c r="D76" s="219"/>
      <c r="E76" s="219"/>
      <c r="F76" s="219"/>
      <c r="G76" s="219"/>
      <c r="H76" s="219"/>
      <c r="I76" s="219"/>
      <c r="J76" s="219"/>
      <c r="K76" s="219"/>
      <c r="L76" s="219"/>
      <c r="M76" s="219"/>
      <c r="N76" s="219"/>
      <c r="O76" s="89"/>
    </row>
    <row r="77" spans="1:15">
      <c r="A77" s="89"/>
      <c r="B77" s="219"/>
      <c r="C77" s="219"/>
      <c r="D77" s="219"/>
      <c r="E77" s="219"/>
      <c r="F77" s="219"/>
      <c r="G77" s="219"/>
      <c r="H77" s="219"/>
      <c r="I77" s="219"/>
      <c r="J77" s="219"/>
      <c r="K77" s="219"/>
      <c r="L77" s="219"/>
      <c r="M77" s="219"/>
      <c r="N77" s="219"/>
      <c r="O77" s="89"/>
    </row>
    <row r="78" spans="1:15">
      <c r="A78" s="89"/>
      <c r="B78" s="219"/>
      <c r="C78" s="219"/>
      <c r="D78" s="219"/>
      <c r="E78" s="219"/>
      <c r="F78" s="219"/>
      <c r="G78" s="219"/>
      <c r="H78" s="219"/>
      <c r="I78" s="219"/>
      <c r="J78" s="219"/>
      <c r="K78" s="219"/>
      <c r="L78" s="219"/>
      <c r="M78" s="219"/>
      <c r="N78" s="219"/>
      <c r="O78" s="89"/>
    </row>
    <row r="79" spans="1:15">
      <c r="A79" s="94"/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89"/>
    </row>
    <row r="80" spans="1:15" ht="9.75" customHeight="1">
      <c r="A80" s="94"/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89"/>
    </row>
    <row r="81" spans="1:15">
      <c r="A81" s="89"/>
      <c r="B81" s="219"/>
      <c r="C81" s="219"/>
      <c r="D81" s="219"/>
      <c r="E81" s="219"/>
      <c r="F81" s="219"/>
      <c r="G81" s="219"/>
      <c r="H81" s="219"/>
      <c r="I81" s="219"/>
      <c r="J81" s="219"/>
      <c r="K81" s="219"/>
      <c r="L81" s="219"/>
      <c r="M81" s="219"/>
      <c r="N81" s="219"/>
      <c r="O81" s="89"/>
    </row>
    <row r="82" spans="1:15">
      <c r="A82" s="89"/>
      <c r="B82" s="219"/>
      <c r="C82" s="219"/>
      <c r="D82" s="219"/>
      <c r="E82" s="219"/>
      <c r="F82" s="219"/>
      <c r="G82" s="219"/>
      <c r="H82" s="219"/>
      <c r="I82" s="219"/>
      <c r="J82" s="219"/>
      <c r="K82" s="219"/>
      <c r="L82" s="219"/>
      <c r="M82" s="219"/>
      <c r="N82" s="219"/>
      <c r="O82" s="89"/>
    </row>
    <row r="83" spans="1:15">
      <c r="A83" s="94"/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89"/>
    </row>
    <row r="84" spans="1:15">
      <c r="A84" s="89"/>
      <c r="B84" s="219"/>
      <c r="C84" s="219"/>
      <c r="D84" s="219"/>
      <c r="E84" s="219"/>
      <c r="F84" s="219"/>
      <c r="G84" s="219"/>
      <c r="H84" s="219"/>
      <c r="I84" s="219"/>
      <c r="J84" s="219"/>
      <c r="K84" s="219"/>
      <c r="L84" s="219"/>
      <c r="M84" s="219"/>
      <c r="N84" s="219"/>
      <c r="O84" s="89"/>
    </row>
    <row r="85" spans="1:15">
      <c r="A85" s="89"/>
      <c r="B85" s="219"/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89"/>
    </row>
    <row r="86" spans="1:15">
      <c r="A86" s="89"/>
      <c r="B86" s="219"/>
      <c r="C86" s="219"/>
      <c r="D86" s="219"/>
      <c r="E86" s="219"/>
      <c r="F86" s="219"/>
      <c r="G86" s="219"/>
      <c r="H86" s="219"/>
      <c r="I86" s="219"/>
      <c r="J86" s="219"/>
      <c r="K86" s="219"/>
      <c r="L86" s="219"/>
      <c r="M86" s="219"/>
      <c r="N86" s="219"/>
      <c r="O86" s="89"/>
    </row>
    <row r="87" spans="1:15" s="73" customFormat="1">
      <c r="A87" s="94"/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94"/>
    </row>
    <row r="88" spans="1:15">
      <c r="A88" s="89"/>
      <c r="B88" s="219"/>
      <c r="C88" s="219"/>
      <c r="D88" s="219"/>
      <c r="E88" s="219"/>
      <c r="F88" s="219"/>
      <c r="G88" s="219"/>
      <c r="H88" s="219"/>
      <c r="I88" s="219"/>
      <c r="J88" s="219"/>
      <c r="K88" s="219"/>
      <c r="L88" s="219"/>
      <c r="M88" s="219"/>
      <c r="N88" s="219"/>
      <c r="O88" s="89"/>
    </row>
    <row r="89" spans="1:15">
      <c r="A89" s="107"/>
      <c r="B89" s="106"/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106"/>
      <c r="N89" s="106"/>
      <c r="O89" s="89"/>
    </row>
    <row r="90" spans="1:15">
      <c r="A90" s="83"/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</row>
  </sheetData>
  <customSheetViews>
    <customSheetView guid="{45E423DD-7FD2-487F-8372-5798D7D06C15}" showPageBreaks="1" showGridLines="0" printArea="1" topLeftCell="D1">
      <selection activeCell="N2" sqref="N2"/>
      <pageMargins left="0.79" right="0.51" top="0.87" bottom="0.62" header="0" footer="0.61"/>
      <pageSetup scale="73" orientation="landscape" r:id="rId1"/>
      <headerFooter alignWithMargins="0"/>
    </customSheetView>
    <customSheetView guid="{B297ACE3-C144-4411-A206-EE5C8D41CE1C}" topLeftCell="C1">
      <selection activeCell="H39" sqref="H39"/>
      <pageMargins left="0.79" right="0.51" top="0.87" bottom="0.62" header="0" footer="0.61"/>
      <pageSetup scale="73" orientation="landscape" r:id="rId2"/>
      <headerFooter alignWithMargins="0"/>
    </customSheetView>
    <customSheetView guid="{67BA8672-8137-4028-84CD-AA630649A2B3}" showRuler="0" topLeftCell="C13">
      <selection activeCell="J4" sqref="J4"/>
      <pageMargins left="0.79" right="0.51" top="0.87" bottom="0.62" header="0" footer="0.61"/>
      <pageSetup scale="73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0.79" right="0.51" top="0.87" bottom="0.62" header="0" footer="0.61"/>
      <pageSetup scale="73" orientation="landscape" r:id="rId4"/>
      <headerFooter alignWithMargins="0"/>
    </customSheetView>
  </customSheetViews>
  <phoneticPr fontId="0" type="noConversion"/>
  <pageMargins left="1.01" right="0.17" top="0.4" bottom="0.17" header="0" footer="0.17"/>
  <pageSetup scale="64" orientation="landscape" r:id="rId5"/>
  <headerFooter alignWithMargins="0"/>
  <drawing r:id="rId6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7"/>
  <dimension ref="A1:D65"/>
  <sheetViews>
    <sheetView showGridLines="0" topLeftCell="A52" zoomScaleNormal="100" workbookViewId="0">
      <selection activeCell="C62" sqref="C62"/>
    </sheetView>
  </sheetViews>
  <sheetFormatPr defaultRowHeight="15"/>
  <cols>
    <col min="1" max="1" width="59.5703125" style="66" customWidth="1"/>
    <col min="2" max="2" width="22.28515625" style="66" customWidth="1"/>
    <col min="3" max="3" width="18.28515625" style="66" customWidth="1"/>
    <col min="4" max="16384" width="9.140625" style="66"/>
  </cols>
  <sheetData>
    <row r="1" spans="1:4">
      <c r="A1" s="544" t="s">
        <v>332</v>
      </c>
      <c r="B1" s="78"/>
      <c r="C1" s="78"/>
      <c r="D1" s="78">
        <v>80</v>
      </c>
    </row>
    <row r="2" spans="1:4">
      <c r="A2" s="71"/>
      <c r="B2" s="71"/>
      <c r="C2" s="71"/>
    </row>
    <row r="3" spans="1:4">
      <c r="A3" s="71"/>
      <c r="B3" s="71"/>
      <c r="C3" s="71"/>
    </row>
    <row r="4" spans="1:4">
      <c r="A4" s="71"/>
      <c r="B4" s="71"/>
      <c r="C4" s="71"/>
    </row>
    <row r="5" spans="1:4">
      <c r="A5" s="71"/>
      <c r="B5" s="71"/>
      <c r="C5" s="71"/>
    </row>
    <row r="6" spans="1:4">
      <c r="A6" s="71"/>
      <c r="B6" s="71"/>
      <c r="C6" s="71"/>
    </row>
    <row r="7" spans="1:4">
      <c r="A7" s="71"/>
      <c r="B7" s="71"/>
      <c r="C7" s="71"/>
    </row>
    <row r="10" spans="1:4">
      <c r="A10" s="73" t="s">
        <v>1942</v>
      </c>
    </row>
    <row r="11" spans="1:4">
      <c r="A11" s="73" t="s">
        <v>1915</v>
      </c>
    </row>
    <row r="12" spans="1:4">
      <c r="A12" s="82" t="s">
        <v>1653</v>
      </c>
    </row>
    <row r="13" spans="1:4">
      <c r="A13" s="71" t="s">
        <v>416</v>
      </c>
    </row>
    <row r="14" spans="1:4">
      <c r="A14" s="218" t="s">
        <v>344</v>
      </c>
      <c r="B14" s="1553">
        <v>2015</v>
      </c>
      <c r="C14" s="1553">
        <v>2016</v>
      </c>
    </row>
    <row r="15" spans="1:4">
      <c r="A15" s="259" t="s">
        <v>420</v>
      </c>
      <c r="B15" s="1013">
        <v>130.13900335000002</v>
      </c>
      <c r="C15" s="1013">
        <v>135.44498687000001</v>
      </c>
      <c r="D15" s="259"/>
    </row>
    <row r="16" spans="1:4">
      <c r="A16" s="349" t="s">
        <v>421</v>
      </c>
      <c r="B16" s="1013">
        <v>58.04791182000001</v>
      </c>
      <c r="C16" s="1013">
        <v>58.154376679999999</v>
      </c>
      <c r="D16" s="349"/>
    </row>
    <row r="17" spans="1:4">
      <c r="A17" s="392" t="s">
        <v>213</v>
      </c>
      <c r="B17" s="152">
        <v>20.486702859999998</v>
      </c>
      <c r="C17" s="152">
        <v>16.612539220000002</v>
      </c>
      <c r="D17" s="392"/>
    </row>
    <row r="18" spans="1:4">
      <c r="A18" s="392" t="s">
        <v>214</v>
      </c>
      <c r="B18" s="152">
        <v>10.758184960000001</v>
      </c>
      <c r="C18" s="152">
        <v>12.406986380000001</v>
      </c>
      <c r="D18" s="392"/>
    </row>
    <row r="19" spans="1:4">
      <c r="A19" s="326" t="s">
        <v>215</v>
      </c>
      <c r="B19" s="152">
        <v>5.0644881799999997</v>
      </c>
      <c r="C19" s="152">
        <v>4.5186579299999998</v>
      </c>
      <c r="D19" s="326"/>
    </row>
    <row r="20" spans="1:4">
      <c r="A20" s="89" t="s">
        <v>464</v>
      </c>
      <c r="B20" s="152">
        <v>0.48812429000000007</v>
      </c>
      <c r="C20" s="152">
        <v>0.52822228999999998</v>
      </c>
      <c r="D20" s="89"/>
    </row>
    <row r="21" spans="1:4">
      <c r="A21" s="326" t="s">
        <v>216</v>
      </c>
      <c r="B21" s="152">
        <v>0.97358220000000018</v>
      </c>
      <c r="C21" s="152">
        <v>1.07900229</v>
      </c>
      <c r="D21" s="326"/>
    </row>
    <row r="22" spans="1:4">
      <c r="A22" s="326" t="s">
        <v>217</v>
      </c>
      <c r="B22" s="152">
        <v>0.45137994000000004</v>
      </c>
      <c r="C22" s="152">
        <v>0.39744448999999998</v>
      </c>
      <c r="D22" s="326"/>
    </row>
    <row r="23" spans="1:4">
      <c r="A23" s="102" t="s">
        <v>669</v>
      </c>
      <c r="B23" s="152">
        <v>19.825449389999999</v>
      </c>
      <c r="C23" s="152">
        <v>22.611524080000002</v>
      </c>
      <c r="D23" s="102"/>
    </row>
    <row r="24" spans="1:4">
      <c r="A24" s="349" t="s">
        <v>1324</v>
      </c>
      <c r="B24" s="1013">
        <v>52.600027469999993</v>
      </c>
      <c r="C24" s="1013">
        <v>57.554725589999997</v>
      </c>
      <c r="D24" s="349"/>
    </row>
    <row r="25" spans="1:4">
      <c r="A25" s="392" t="s">
        <v>218</v>
      </c>
      <c r="B25" s="152">
        <v>50.89003473999999</v>
      </c>
      <c r="C25" s="152">
        <v>55.970128619999997</v>
      </c>
      <c r="D25" s="392"/>
    </row>
    <row r="26" spans="1:4">
      <c r="A26" s="102" t="s">
        <v>1313</v>
      </c>
      <c r="B26" s="152">
        <v>0.30187221999999997</v>
      </c>
      <c r="C26" s="152">
        <v>0.38363967999999998</v>
      </c>
      <c r="D26" s="102"/>
    </row>
    <row r="27" spans="1:4">
      <c r="A27" s="623" t="s">
        <v>1315</v>
      </c>
      <c r="B27" s="152">
        <v>0.46668660000000006</v>
      </c>
      <c r="C27" s="152">
        <v>0.40871901999999999</v>
      </c>
      <c r="D27" s="623"/>
    </row>
    <row r="28" spans="1:4">
      <c r="A28" s="623" t="s">
        <v>1316</v>
      </c>
      <c r="B28" s="152">
        <v>0.45137994000000004</v>
      </c>
      <c r="C28" s="152">
        <v>0.37822229000000002</v>
      </c>
      <c r="D28" s="623"/>
    </row>
    <row r="29" spans="1:4">
      <c r="A29" s="623" t="s">
        <v>1317</v>
      </c>
      <c r="B29" s="152">
        <v>0.49005396999999995</v>
      </c>
      <c r="C29" s="152">
        <v>0.41401597999999995</v>
      </c>
      <c r="D29" s="623"/>
    </row>
    <row r="30" spans="1:4">
      <c r="A30" s="632" t="s">
        <v>1323</v>
      </c>
      <c r="B30" s="1013">
        <v>17.297996350000002</v>
      </c>
      <c r="C30" s="1013">
        <v>15.26082428</v>
      </c>
      <c r="D30" s="632"/>
    </row>
    <row r="31" spans="1:4">
      <c r="A31" s="917" t="s">
        <v>241</v>
      </c>
      <c r="B31" s="152">
        <v>3.1867463000000003</v>
      </c>
      <c r="C31" s="152">
        <v>2.9572690800000001</v>
      </c>
      <c r="D31" s="917"/>
    </row>
    <row r="32" spans="1:4">
      <c r="A32" s="980" t="s">
        <v>1598</v>
      </c>
      <c r="B32" s="152">
        <v>0.9030476999999999</v>
      </c>
      <c r="C32" s="152">
        <v>0.75644454000000005</v>
      </c>
      <c r="D32" s="980"/>
    </row>
    <row r="33" spans="1:4">
      <c r="A33" s="917" t="s">
        <v>190</v>
      </c>
      <c r="B33" s="152">
        <v>0.90395988000000005</v>
      </c>
      <c r="C33" s="152">
        <v>0.75644458000000003</v>
      </c>
      <c r="D33" s="917"/>
    </row>
    <row r="34" spans="1:4">
      <c r="A34" s="1387" t="s">
        <v>1394</v>
      </c>
      <c r="B34" s="152">
        <v>2.5440453299999999</v>
      </c>
      <c r="C34" s="152">
        <v>2.5960574899999997</v>
      </c>
      <c r="D34" s="1387"/>
    </row>
    <row r="35" spans="1:4">
      <c r="A35" s="917" t="s">
        <v>1595</v>
      </c>
      <c r="B35" s="152">
        <v>0.21873497999999997</v>
      </c>
      <c r="C35" s="152">
        <v>0.17915400000000001</v>
      </c>
      <c r="D35" s="917"/>
    </row>
    <row r="36" spans="1:4">
      <c r="A36" s="437" t="s">
        <v>684</v>
      </c>
      <c r="B36" s="152">
        <v>3.1741398000000003</v>
      </c>
      <c r="C36" s="152">
        <v>2.5142648799999998</v>
      </c>
      <c r="D36" s="437"/>
    </row>
    <row r="37" spans="1:4">
      <c r="A37" s="327" t="s">
        <v>611</v>
      </c>
      <c r="B37" s="152">
        <v>6.3673223600000002</v>
      </c>
      <c r="C37" s="152">
        <v>5.5011897100000002</v>
      </c>
      <c r="D37" s="327"/>
    </row>
    <row r="38" spans="1:4">
      <c r="A38" s="402" t="s">
        <v>1321</v>
      </c>
      <c r="B38" s="1013">
        <v>2.1930677100000002</v>
      </c>
      <c r="C38" s="1013">
        <v>4.4750603199999999</v>
      </c>
      <c r="D38" s="402"/>
    </row>
    <row r="39" spans="1:4">
      <c r="A39" s="259" t="s">
        <v>422</v>
      </c>
      <c r="B39" s="1013">
        <v>54.883394210000006</v>
      </c>
      <c r="C39" s="1013">
        <v>49.676901100000009</v>
      </c>
      <c r="D39" s="259"/>
    </row>
    <row r="40" spans="1:4">
      <c r="A40" s="1385" t="s">
        <v>195</v>
      </c>
      <c r="B40" s="152">
        <v>27.316806379999999</v>
      </c>
      <c r="C40" s="152">
        <v>21.780003469999997</v>
      </c>
      <c r="D40" s="1385"/>
    </row>
    <row r="41" spans="1:4">
      <c r="A41" s="917" t="s">
        <v>1318</v>
      </c>
      <c r="B41" s="152">
        <v>3.2586653299999995</v>
      </c>
      <c r="C41" s="152">
        <v>4.0015796400000001</v>
      </c>
      <c r="D41" s="917"/>
    </row>
    <row r="42" spans="1:4">
      <c r="A42" s="980" t="s">
        <v>1319</v>
      </c>
      <c r="B42" s="152">
        <v>10.406790850000002</v>
      </c>
      <c r="C42" s="152">
        <v>10.931779120000002</v>
      </c>
      <c r="D42" s="980"/>
    </row>
    <row r="43" spans="1:4">
      <c r="A43" s="917" t="s">
        <v>1326</v>
      </c>
      <c r="B43" s="152">
        <v>2.4545478699999999</v>
      </c>
      <c r="C43" s="152">
        <v>3.4190029000000002</v>
      </c>
      <c r="D43" s="917"/>
    </row>
    <row r="44" spans="1:4">
      <c r="A44" s="437" t="s">
        <v>491</v>
      </c>
      <c r="B44" s="152">
        <v>2.3679805100000002</v>
      </c>
      <c r="C44" s="152">
        <v>2.27267229</v>
      </c>
      <c r="D44" s="437"/>
    </row>
    <row r="45" spans="1:4">
      <c r="A45" s="437" t="s">
        <v>1447</v>
      </c>
      <c r="B45" s="152">
        <v>4.0836480000000002</v>
      </c>
      <c r="C45" s="152">
        <v>2.1153089999999999</v>
      </c>
      <c r="D45" s="437"/>
    </row>
    <row r="46" spans="1:4">
      <c r="A46" s="437" t="s">
        <v>1389</v>
      </c>
      <c r="B46" s="152">
        <v>0.10271457000000002</v>
      </c>
      <c r="C46" s="152">
        <v>0.11436373000000001</v>
      </c>
      <c r="D46" s="437"/>
    </row>
    <row r="47" spans="1:4">
      <c r="A47" s="1293" t="s">
        <v>1320</v>
      </c>
      <c r="B47" s="1013">
        <v>4.8922407000000012</v>
      </c>
      <c r="C47" s="1013">
        <v>5.0421909500000002</v>
      </c>
      <c r="D47" s="1293"/>
    </row>
    <row r="48" spans="1:4">
      <c r="A48" s="259" t="s">
        <v>1322</v>
      </c>
      <c r="B48" s="1013">
        <v>47.92818055</v>
      </c>
      <c r="C48" s="1013">
        <v>56.190671010000003</v>
      </c>
      <c r="D48" s="259"/>
    </row>
    <row r="49" spans="1:4">
      <c r="A49" s="73" t="s">
        <v>1327</v>
      </c>
      <c r="B49" s="1013">
        <v>28.913500399999997</v>
      </c>
      <c r="C49" s="1013">
        <v>31.29131065</v>
      </c>
      <c r="D49" s="73"/>
    </row>
    <row r="50" spans="1:4">
      <c r="A50" s="392" t="s">
        <v>490</v>
      </c>
      <c r="B50" s="152">
        <v>28.913500399999997</v>
      </c>
      <c r="C50" s="152">
        <v>31.29131065</v>
      </c>
      <c r="D50" s="392"/>
    </row>
    <row r="51" spans="1:4">
      <c r="A51" s="110" t="s">
        <v>1328</v>
      </c>
      <c r="B51" s="1552">
        <v>0</v>
      </c>
      <c r="C51" s="1013">
        <v>1.4457196400000001</v>
      </c>
    </row>
    <row r="52" spans="1:4">
      <c r="A52" s="401" t="s">
        <v>211</v>
      </c>
      <c r="B52" s="1552">
        <v>0</v>
      </c>
      <c r="C52" s="1013">
        <v>1.4457196400000001</v>
      </c>
    </row>
    <row r="53" spans="1:4">
      <c r="A53" s="349" t="s">
        <v>423</v>
      </c>
      <c r="B53" s="1013">
        <v>18.616488489999998</v>
      </c>
      <c r="C53" s="1013">
        <v>22.753189020000001</v>
      </c>
      <c r="D53" s="349"/>
    </row>
    <row r="54" spans="1:4">
      <c r="A54" s="160" t="s">
        <v>1329</v>
      </c>
      <c r="B54" s="152">
        <v>0.76128616999999987</v>
      </c>
      <c r="C54" s="152">
        <v>0.74152297</v>
      </c>
      <c r="D54" s="160"/>
    </row>
    <row r="55" spans="1:4">
      <c r="A55" s="104" t="s">
        <v>238</v>
      </c>
      <c r="B55" s="152">
        <v>7.263916</v>
      </c>
      <c r="C55" s="152">
        <v>10.9267</v>
      </c>
      <c r="D55" s="104"/>
    </row>
    <row r="56" spans="1:4">
      <c r="A56" s="330" t="s">
        <v>1381</v>
      </c>
      <c r="B56" s="152">
        <v>10.591286319999998</v>
      </c>
      <c r="C56" s="152">
        <v>11.084966049999998</v>
      </c>
      <c r="D56" s="330"/>
    </row>
    <row r="57" spans="1:4">
      <c r="A57" s="402" t="s">
        <v>1331</v>
      </c>
      <c r="B57" s="1013">
        <v>0.39819166000000011</v>
      </c>
      <c r="C57" s="1013">
        <v>0.70045170000000012</v>
      </c>
      <c r="D57" s="402"/>
    </row>
    <row r="58" spans="1:4">
      <c r="A58" s="172" t="s">
        <v>1335</v>
      </c>
      <c r="B58" s="1013">
        <v>0.37113285000000001</v>
      </c>
      <c r="C58" s="1013">
        <v>0.362008</v>
      </c>
      <c r="D58" s="172"/>
    </row>
    <row r="59" spans="1:4">
      <c r="A59" s="160" t="s">
        <v>1336</v>
      </c>
      <c r="B59" s="152">
        <v>0.37113285000000001</v>
      </c>
      <c r="C59" s="152">
        <v>0.362008</v>
      </c>
      <c r="D59" s="160"/>
    </row>
    <row r="60" spans="1:4">
      <c r="A60" s="172" t="s">
        <v>1337</v>
      </c>
      <c r="B60" s="1013">
        <v>0.96083571999999995</v>
      </c>
      <c r="C60" s="1013">
        <v>1.1424568399999999</v>
      </c>
      <c r="D60" s="172"/>
    </row>
    <row r="61" spans="1:4">
      <c r="A61" s="1285" t="s">
        <v>1382</v>
      </c>
      <c r="B61" s="152">
        <v>0.96083571999999995</v>
      </c>
      <c r="C61" s="152">
        <v>1.1424568399999999</v>
      </c>
      <c r="D61" s="1285"/>
    </row>
    <row r="62" spans="1:4">
      <c r="A62" s="732" t="s">
        <v>469</v>
      </c>
      <c r="B62" s="1548">
        <v>234.28254668000002</v>
      </c>
      <c r="C62" s="1548">
        <v>242.81702382000003</v>
      </c>
    </row>
    <row r="63" spans="1:4" ht="15.75">
      <c r="A63" s="39" t="s">
        <v>748</v>
      </c>
      <c r="C63" s="151"/>
    </row>
    <row r="64" spans="1:4">
      <c r="A64" s="1516" t="s">
        <v>1872</v>
      </c>
      <c r="C64" s="151"/>
    </row>
    <row r="65" spans="1:3" ht="15.75">
      <c r="A65" s="930" t="s">
        <v>1981</v>
      </c>
      <c r="C65" s="151"/>
    </row>
  </sheetData>
  <pageMargins left="1" right="0.7" top="0.75" bottom="0.75" header="0.3" footer="0.3"/>
  <pageSetup scale="72" orientation="portrait" r:id="rId1"/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/>
  <dimension ref="A1:P70"/>
  <sheetViews>
    <sheetView showGridLines="0" topLeftCell="A31" zoomScaleNormal="100" workbookViewId="0">
      <pane xSplit="1" topLeftCell="B1" activePane="topRight" state="frozen"/>
      <selection activeCell="A29" sqref="A29"/>
      <selection pane="topRight" activeCell="N55" sqref="N55"/>
    </sheetView>
  </sheetViews>
  <sheetFormatPr defaultColWidth="11.42578125" defaultRowHeight="15"/>
  <cols>
    <col min="1" max="1" width="53.42578125" style="71" customWidth="1"/>
    <col min="2" max="9" width="9.42578125" style="71" customWidth="1"/>
    <col min="10" max="13" width="10.140625" style="71" customWidth="1"/>
    <col min="14" max="14" width="10.85546875" style="71" customWidth="1"/>
    <col min="15" max="15" width="11.7109375" style="71" customWidth="1"/>
    <col min="16" max="16384" width="11.42578125" style="71"/>
  </cols>
  <sheetData>
    <row r="1" spans="1:16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81</v>
      </c>
    </row>
    <row r="2" spans="1:16">
      <c r="N2" s="73"/>
    </row>
    <row r="3" spans="1:16">
      <c r="N3" s="73"/>
    </row>
    <row r="4" spans="1:16">
      <c r="N4" s="73"/>
    </row>
    <row r="5" spans="1:16">
      <c r="A5" s="72" t="s">
        <v>1943</v>
      </c>
      <c r="N5" s="73"/>
    </row>
    <row r="6" spans="1:16">
      <c r="A6" s="73" t="s">
        <v>1752</v>
      </c>
      <c r="N6" s="73"/>
    </row>
    <row r="7" spans="1:16">
      <c r="A7" s="174" t="s">
        <v>416</v>
      </c>
      <c r="N7" s="73"/>
    </row>
    <row r="8" spans="1:16" ht="15.75" customHeight="1">
      <c r="A8" s="211" t="s">
        <v>344</v>
      </c>
      <c r="B8" s="211" t="s">
        <v>425</v>
      </c>
      <c r="C8" s="211" t="s">
        <v>385</v>
      </c>
      <c r="D8" s="211" t="s">
        <v>386</v>
      </c>
      <c r="E8" s="211" t="s">
        <v>387</v>
      </c>
      <c r="F8" s="211" t="s">
        <v>388</v>
      </c>
      <c r="G8" s="211" t="s">
        <v>389</v>
      </c>
      <c r="H8" s="211" t="s">
        <v>390</v>
      </c>
      <c r="I8" s="211" t="s">
        <v>391</v>
      </c>
      <c r="J8" s="211" t="s">
        <v>392</v>
      </c>
      <c r="K8" s="211" t="s">
        <v>393</v>
      </c>
      <c r="L8" s="211" t="s">
        <v>394</v>
      </c>
      <c r="M8" s="211" t="s">
        <v>395</v>
      </c>
      <c r="N8" s="211" t="s">
        <v>37</v>
      </c>
    </row>
    <row r="9" spans="1:16" s="89" customFormat="1" ht="15" customHeight="1">
      <c r="A9" s="212" t="s">
        <v>420</v>
      </c>
      <c r="B9" s="98">
        <v>34.168401069999994</v>
      </c>
      <c r="C9" s="98">
        <v>23.831721859999998</v>
      </c>
      <c r="D9" s="98">
        <v>32.354176459999998</v>
      </c>
      <c r="E9" s="98">
        <v>36.159723069999998</v>
      </c>
      <c r="F9" s="98">
        <v>26.426965990000003</v>
      </c>
      <c r="G9" s="98">
        <v>35.186337190000003</v>
      </c>
      <c r="H9" s="98">
        <v>28.93028683</v>
      </c>
      <c r="I9" s="98">
        <v>30.64825845</v>
      </c>
      <c r="J9" s="98">
        <v>37.005893219999997</v>
      </c>
      <c r="K9" s="98">
        <v>30.732510309999995</v>
      </c>
      <c r="L9" s="98">
        <v>27.778736770000005</v>
      </c>
      <c r="M9" s="98">
        <v>32.60606129</v>
      </c>
      <c r="N9" s="98">
        <v>375.82907251000006</v>
      </c>
      <c r="O9" s="159"/>
      <c r="P9" s="1237"/>
    </row>
    <row r="10" spans="1:16" ht="15" customHeight="1">
      <c r="A10" s="213" t="s">
        <v>426</v>
      </c>
      <c r="B10" s="100">
        <v>13.099633329999998</v>
      </c>
      <c r="C10" s="100">
        <v>11.69052767</v>
      </c>
      <c r="D10" s="100">
        <v>18.667805079999997</v>
      </c>
      <c r="E10" s="100">
        <v>9.0750141299999996</v>
      </c>
      <c r="F10" s="100">
        <v>10.54967628</v>
      </c>
      <c r="G10" s="100">
        <v>18.964537920000001</v>
      </c>
      <c r="H10" s="100">
        <v>10.00118984</v>
      </c>
      <c r="I10" s="100">
        <v>11.241306739999999</v>
      </c>
      <c r="J10" s="100">
        <v>16.281425269999996</v>
      </c>
      <c r="K10" s="100">
        <v>10.427790189999998</v>
      </c>
      <c r="L10" s="100">
        <v>9.884300510000001</v>
      </c>
      <c r="M10" s="100">
        <v>14.514622749999999</v>
      </c>
      <c r="N10" s="100">
        <v>154.39782971</v>
      </c>
      <c r="O10" s="159"/>
      <c r="P10" s="1237"/>
    </row>
    <row r="11" spans="1:16" ht="15" customHeight="1">
      <c r="A11" s="341" t="s">
        <v>225</v>
      </c>
      <c r="B11" s="101">
        <v>1.1243025</v>
      </c>
      <c r="C11" s="101">
        <v>4.0362232599999999</v>
      </c>
      <c r="D11" s="101">
        <v>10.87310997</v>
      </c>
      <c r="E11" s="101">
        <v>0.95710461000000002</v>
      </c>
      <c r="F11" s="101">
        <v>0.92801151999999998</v>
      </c>
      <c r="G11" s="101">
        <v>9.8110531300000012</v>
      </c>
      <c r="H11" s="101">
        <v>1.4878261399999999</v>
      </c>
      <c r="I11" s="101">
        <v>1.9545536200000002</v>
      </c>
      <c r="J11" s="101">
        <v>7.4808880199999992</v>
      </c>
      <c r="K11" s="101">
        <v>1.1964118700000002</v>
      </c>
      <c r="L11" s="101">
        <v>0.47887384000000005</v>
      </c>
      <c r="M11" s="101">
        <v>4.07221733</v>
      </c>
      <c r="N11" s="101">
        <v>44.400575809999999</v>
      </c>
      <c r="O11" s="159"/>
      <c r="P11" s="1237"/>
    </row>
    <row r="12" spans="1:16" ht="15" customHeight="1">
      <c r="A12" s="341" t="s">
        <v>226</v>
      </c>
      <c r="B12" s="101">
        <v>8.9593151099999986</v>
      </c>
      <c r="C12" s="101">
        <v>5.73600172</v>
      </c>
      <c r="D12" s="101">
        <v>6.1044264299999993</v>
      </c>
      <c r="E12" s="101">
        <v>6.1635204999999997</v>
      </c>
      <c r="F12" s="101">
        <v>7.7963314600000002</v>
      </c>
      <c r="G12" s="101">
        <v>7.2893972400000004</v>
      </c>
      <c r="H12" s="101">
        <v>6.6733800800000003</v>
      </c>
      <c r="I12" s="101">
        <v>7.1605155700000003</v>
      </c>
      <c r="J12" s="101">
        <v>6.9051161399999996</v>
      </c>
      <c r="K12" s="101">
        <v>7.0852975199999992</v>
      </c>
      <c r="L12" s="101">
        <v>7.2342487999999996</v>
      </c>
      <c r="M12" s="101">
        <v>7.9276061699999998</v>
      </c>
      <c r="N12" s="101">
        <v>85.035156740000005</v>
      </c>
      <c r="O12" s="159"/>
      <c r="P12" s="1237"/>
    </row>
    <row r="13" spans="1:16" ht="15" customHeight="1">
      <c r="A13" s="326" t="s">
        <v>318</v>
      </c>
      <c r="B13" s="101">
        <v>2.4722738999999998</v>
      </c>
      <c r="C13" s="101">
        <v>1.4542405300000001</v>
      </c>
      <c r="D13" s="101">
        <v>1.1690494599999999</v>
      </c>
      <c r="E13" s="101">
        <v>1.53471063</v>
      </c>
      <c r="F13" s="101">
        <v>1.1960364699999999</v>
      </c>
      <c r="G13" s="101">
        <v>1.4251056599999998</v>
      </c>
      <c r="H13" s="101">
        <v>1.39541782</v>
      </c>
      <c r="I13" s="101">
        <v>1.6980334399999999</v>
      </c>
      <c r="J13" s="101">
        <v>1.4750102599999999</v>
      </c>
      <c r="K13" s="101">
        <v>1.3929993200000002</v>
      </c>
      <c r="L13" s="101">
        <v>1.6710288899999999</v>
      </c>
      <c r="M13" s="101">
        <v>1.9878031299999999</v>
      </c>
      <c r="N13" s="101">
        <v>18.871709509999999</v>
      </c>
      <c r="O13" s="159"/>
      <c r="P13" s="1237"/>
    </row>
    <row r="14" spans="1:16" ht="15" customHeight="1">
      <c r="A14" s="89" t="s">
        <v>470</v>
      </c>
      <c r="B14" s="101">
        <v>6.0058859999999999E-2</v>
      </c>
      <c r="C14" s="101">
        <v>6.7337289999999994E-2</v>
      </c>
      <c r="D14" s="101">
        <v>6.241443E-2</v>
      </c>
      <c r="E14" s="101">
        <v>5.5838579999999999E-2</v>
      </c>
      <c r="F14" s="1354">
        <v>8.3757089999999992E-2</v>
      </c>
      <c r="G14" s="101">
        <v>6.0541879999999999E-2</v>
      </c>
      <c r="H14" s="101">
        <v>5.7254890000000003E-2</v>
      </c>
      <c r="I14" s="101">
        <v>5.53663E-2</v>
      </c>
      <c r="J14" s="101">
        <v>5.423679E-2</v>
      </c>
      <c r="K14" s="101">
        <v>9.8001270000000001E-2</v>
      </c>
      <c r="L14" s="101">
        <v>6.3817989999999991E-2</v>
      </c>
      <c r="M14" s="101">
        <v>6.3291739999999999E-2</v>
      </c>
      <c r="N14" s="101">
        <v>0.78191711000000008</v>
      </c>
      <c r="O14" s="159"/>
      <c r="P14" s="1237"/>
    </row>
    <row r="15" spans="1:16" ht="15" customHeight="1">
      <c r="A15" s="326" t="s">
        <v>319</v>
      </c>
      <c r="B15" s="101">
        <v>0.22067443</v>
      </c>
      <c r="C15" s="101">
        <v>0.20089599</v>
      </c>
      <c r="D15" s="101">
        <v>0.32150246999999998</v>
      </c>
      <c r="E15" s="101">
        <v>0.22151831</v>
      </c>
      <c r="F15" s="101">
        <v>0.29117672999999999</v>
      </c>
      <c r="G15" s="101">
        <v>0.22969398000000002</v>
      </c>
      <c r="H15" s="101">
        <v>0.24934661</v>
      </c>
      <c r="I15" s="101">
        <v>0.23730165</v>
      </c>
      <c r="J15" s="101">
        <v>0.24824801999999999</v>
      </c>
      <c r="K15" s="101">
        <v>0.33701528000000003</v>
      </c>
      <c r="L15" s="101">
        <v>0.26560361999999998</v>
      </c>
      <c r="M15" s="101">
        <v>0.23126107999999998</v>
      </c>
      <c r="N15" s="101">
        <v>3.0542381699999996</v>
      </c>
      <c r="O15" s="159"/>
      <c r="P15" s="1237"/>
    </row>
    <row r="16" spans="1:16" ht="15" customHeight="1">
      <c r="A16" s="326" t="s">
        <v>320</v>
      </c>
      <c r="B16" s="101">
        <v>0.21575637</v>
      </c>
      <c r="C16" s="101">
        <v>0.12896700999999999</v>
      </c>
      <c r="D16" s="101">
        <v>0.11107652999999999</v>
      </c>
      <c r="E16" s="101">
        <v>9.8849279999999998E-2</v>
      </c>
      <c r="F16" s="101">
        <v>0.13751048999999999</v>
      </c>
      <c r="G16" s="101">
        <v>0.10129539</v>
      </c>
      <c r="H16" s="101">
        <v>0.10053963</v>
      </c>
      <c r="I16" s="101">
        <v>0.10098726</v>
      </c>
      <c r="J16" s="101">
        <v>8.9271420000000004E-2</v>
      </c>
      <c r="K16" s="101">
        <v>0.15541162</v>
      </c>
      <c r="L16" s="101">
        <v>0.11436415</v>
      </c>
      <c r="M16" s="101">
        <v>0.10820823</v>
      </c>
      <c r="N16" s="101">
        <v>1.4622373800000001</v>
      </c>
      <c r="O16" s="159"/>
      <c r="P16" s="1237"/>
    </row>
    <row r="17" spans="1:16" ht="15" customHeight="1">
      <c r="A17" s="102" t="s">
        <v>685</v>
      </c>
      <c r="B17" s="101">
        <v>4.7252160000000001E-2</v>
      </c>
      <c r="C17" s="101">
        <v>6.686186999999999E-2</v>
      </c>
      <c r="D17" s="101">
        <v>2.6225790000000002E-2</v>
      </c>
      <c r="E17" s="101">
        <v>4.3472219999999999E-2</v>
      </c>
      <c r="F17" s="101">
        <v>0.11685252</v>
      </c>
      <c r="G17" s="101">
        <v>4.7450640000000002E-2</v>
      </c>
      <c r="H17" s="101">
        <v>3.742467E-2</v>
      </c>
      <c r="I17" s="101">
        <v>3.45489E-2</v>
      </c>
      <c r="J17" s="101">
        <v>2.8654619999999999E-2</v>
      </c>
      <c r="K17" s="101">
        <v>0.16265331</v>
      </c>
      <c r="L17" s="101">
        <v>5.6363219999999999E-2</v>
      </c>
      <c r="M17" s="101">
        <v>0.12423507</v>
      </c>
      <c r="N17" s="101">
        <v>0.79199499000000007</v>
      </c>
      <c r="O17" s="159"/>
      <c r="P17" s="1237"/>
    </row>
    <row r="18" spans="1:16" ht="15" customHeight="1">
      <c r="A18" s="213" t="s">
        <v>1324</v>
      </c>
      <c r="B18" s="100">
        <v>16.755453199999998</v>
      </c>
      <c r="C18" s="100">
        <v>9.4965588299999997</v>
      </c>
      <c r="D18" s="100">
        <v>10.054606569999999</v>
      </c>
      <c r="E18" s="100">
        <v>22.387770470000003</v>
      </c>
      <c r="F18" s="100">
        <v>11.818671159999999</v>
      </c>
      <c r="G18" s="100">
        <v>11.713849609999999</v>
      </c>
      <c r="H18" s="100">
        <v>15.165622749999999</v>
      </c>
      <c r="I18" s="100">
        <v>14.144704180000002</v>
      </c>
      <c r="J18" s="100">
        <v>14.146323580000001</v>
      </c>
      <c r="K18" s="100">
        <v>13.946342229999999</v>
      </c>
      <c r="L18" s="100">
        <v>12.802538380000001</v>
      </c>
      <c r="M18" s="100">
        <v>13.143878830000002</v>
      </c>
      <c r="N18" s="100">
        <v>165.57631979000001</v>
      </c>
      <c r="O18" s="159"/>
      <c r="P18" s="1237"/>
    </row>
    <row r="19" spans="1:16" ht="15" customHeight="1">
      <c r="A19" s="401" t="s">
        <v>210</v>
      </c>
      <c r="B19" s="101">
        <v>13.518350760000001</v>
      </c>
      <c r="C19" s="101">
        <v>8.281197070000001</v>
      </c>
      <c r="D19" s="101">
        <v>8.4936086199999998</v>
      </c>
      <c r="E19" s="101">
        <v>21.028842239999999</v>
      </c>
      <c r="F19" s="101">
        <v>10.5983</v>
      </c>
      <c r="G19" s="101">
        <v>10.71499947</v>
      </c>
      <c r="H19" s="101">
        <v>12.97278066</v>
      </c>
      <c r="I19" s="101">
        <v>12.26036189</v>
      </c>
      <c r="J19" s="101">
        <v>11.719978749999999</v>
      </c>
      <c r="K19" s="101">
        <v>11.68916795</v>
      </c>
      <c r="L19" s="101">
        <v>10.85130137</v>
      </c>
      <c r="M19" s="101">
        <v>10.751545310000001</v>
      </c>
      <c r="N19" s="101">
        <v>142.88043408999999</v>
      </c>
      <c r="O19" s="159"/>
      <c r="P19" s="1237"/>
    </row>
    <row r="20" spans="1:16" ht="15" customHeight="1">
      <c r="A20" s="102" t="s">
        <v>1313</v>
      </c>
      <c r="B20" s="101">
        <v>3.01461383</v>
      </c>
      <c r="C20" s="101">
        <v>0.94414509000000002</v>
      </c>
      <c r="D20" s="101">
        <v>1.33041736</v>
      </c>
      <c r="E20" s="101">
        <v>1.1182326899999999</v>
      </c>
      <c r="F20" s="101">
        <v>0.95025254000000003</v>
      </c>
      <c r="G20" s="101">
        <v>0.79705769999999998</v>
      </c>
      <c r="H20" s="101">
        <v>2.0021513199999998</v>
      </c>
      <c r="I20" s="101">
        <v>1.7476159899999999</v>
      </c>
      <c r="J20" s="101">
        <v>2.29551281</v>
      </c>
      <c r="K20" s="101">
        <v>1.9923435700000001</v>
      </c>
      <c r="L20" s="101">
        <v>1.7926963899999999</v>
      </c>
      <c r="M20" s="101">
        <v>2.2299194399999998</v>
      </c>
      <c r="N20" s="101">
        <v>20.214958729999999</v>
      </c>
      <c r="O20" s="159"/>
      <c r="P20" s="1237"/>
    </row>
    <row r="21" spans="1:16" ht="15" customHeight="1">
      <c r="A21" s="332" t="s">
        <v>219</v>
      </c>
      <c r="B21" s="101">
        <v>0.14976390000000001</v>
      </c>
      <c r="C21" s="101">
        <v>0.20435479999999998</v>
      </c>
      <c r="D21" s="101">
        <v>0.20435479999999998</v>
      </c>
      <c r="E21" s="101">
        <v>0.20435479999999998</v>
      </c>
      <c r="F21" s="101">
        <v>0.15326610000000002</v>
      </c>
      <c r="G21" s="101">
        <v>0.15326610000000002</v>
      </c>
      <c r="H21" s="101">
        <v>0.15326610000000002</v>
      </c>
      <c r="I21" s="101">
        <v>0.10217739999999999</v>
      </c>
      <c r="J21" s="101">
        <v>0.10217739999999999</v>
      </c>
      <c r="K21" s="101">
        <v>0.10217739999999999</v>
      </c>
      <c r="L21" s="101">
        <v>0.10217739999999999</v>
      </c>
      <c r="M21" s="101">
        <v>0.10217739999999999</v>
      </c>
      <c r="N21" s="101">
        <v>1.7335135999999998</v>
      </c>
      <c r="O21" s="159"/>
      <c r="P21" s="1237"/>
    </row>
    <row r="22" spans="1:16" ht="15" customHeight="1">
      <c r="A22" s="623" t="s">
        <v>1315</v>
      </c>
      <c r="B22" s="101">
        <v>4.1223269999999999E-2</v>
      </c>
      <c r="C22" s="101">
        <v>2.2287290000000001E-2</v>
      </c>
      <c r="D22" s="101">
        <v>8.7419300000000002E-3</v>
      </c>
      <c r="E22" s="101">
        <v>1.2113580000000001E-2</v>
      </c>
      <c r="F22" s="101">
        <v>3.8950839999999994E-2</v>
      </c>
      <c r="G22" s="101">
        <v>1.6892580000000001E-2</v>
      </c>
      <c r="H22" s="101">
        <v>1.2474889999999999E-2</v>
      </c>
      <c r="I22" s="101">
        <v>1.1516299999999998E-2</v>
      </c>
      <c r="J22" s="101">
        <v>9.5515400000000007E-3</v>
      </c>
      <c r="K22" s="101">
        <v>5.4217769999999998E-2</v>
      </c>
      <c r="L22" s="101">
        <v>1.8787740000000001E-2</v>
      </c>
      <c r="M22" s="101">
        <v>2.0853200000000002E-2</v>
      </c>
      <c r="N22" s="101">
        <v>0.26761092999999997</v>
      </c>
      <c r="O22" s="159"/>
      <c r="P22" s="1237"/>
    </row>
    <row r="23" spans="1:16" ht="15" customHeight="1">
      <c r="A23" s="623" t="s">
        <v>1316</v>
      </c>
      <c r="B23" s="101">
        <v>1.5750719999999999E-2</v>
      </c>
      <c r="C23" s="101">
        <v>2.2287290000000001E-2</v>
      </c>
      <c r="D23" s="101">
        <v>8.7419300000000002E-3</v>
      </c>
      <c r="E23" s="101">
        <v>1.2113580000000001E-2</v>
      </c>
      <c r="F23" s="101">
        <v>3.8950839999999994E-2</v>
      </c>
      <c r="G23" s="101">
        <v>1.5816879999999998E-2</v>
      </c>
      <c r="H23" s="101">
        <v>1.2474889999999999E-2</v>
      </c>
      <c r="I23" s="101">
        <v>1.1516299999999998E-2</v>
      </c>
      <c r="J23" s="101">
        <v>9.5515400000000007E-3</v>
      </c>
      <c r="K23" s="101">
        <v>5.4217769999999998E-2</v>
      </c>
      <c r="L23" s="101">
        <v>1.8787740000000001E-2</v>
      </c>
      <c r="M23" s="101">
        <v>1.9691740000000003E-2</v>
      </c>
      <c r="N23" s="101">
        <v>0.23990122</v>
      </c>
      <c r="O23" s="159"/>
      <c r="P23" s="1237"/>
    </row>
    <row r="24" spans="1:16" ht="15" customHeight="1">
      <c r="A24" s="622" t="s">
        <v>1317</v>
      </c>
      <c r="B24" s="101">
        <v>1.5750719999999999E-2</v>
      </c>
      <c r="C24" s="101">
        <v>2.2287290000000001E-2</v>
      </c>
      <c r="D24" s="101">
        <v>8.7419300000000002E-3</v>
      </c>
      <c r="E24" s="101">
        <v>1.2113580000000001E-2</v>
      </c>
      <c r="F24" s="101">
        <v>3.8950839999999994E-2</v>
      </c>
      <c r="G24" s="101">
        <v>1.5816879999999998E-2</v>
      </c>
      <c r="H24" s="101">
        <v>1.2474889999999999E-2</v>
      </c>
      <c r="I24" s="101">
        <v>1.1516299999999998E-2</v>
      </c>
      <c r="J24" s="101">
        <v>9.5515400000000007E-3</v>
      </c>
      <c r="K24" s="101">
        <v>5.4217769999999998E-2</v>
      </c>
      <c r="L24" s="101">
        <v>1.8787740000000001E-2</v>
      </c>
      <c r="M24" s="101">
        <v>1.9691740000000003E-2</v>
      </c>
      <c r="N24" s="101">
        <v>0.23990122</v>
      </c>
      <c r="O24" s="159"/>
      <c r="P24" s="1237"/>
    </row>
    <row r="25" spans="1:16" ht="15" customHeight="1">
      <c r="A25" s="213" t="s">
        <v>1323</v>
      </c>
      <c r="B25" s="100">
        <v>3.8769018100000001</v>
      </c>
      <c r="C25" s="100">
        <v>2.2149382900000001</v>
      </c>
      <c r="D25" s="100">
        <v>3.1036093899999999</v>
      </c>
      <c r="E25" s="100">
        <v>3.8866006999999998</v>
      </c>
      <c r="F25" s="100">
        <v>3.2625981399999997</v>
      </c>
      <c r="G25" s="100">
        <v>3.6112455799999994</v>
      </c>
      <c r="H25" s="100">
        <v>3.0011181300000001</v>
      </c>
      <c r="I25" s="100">
        <v>4.28310149</v>
      </c>
      <c r="J25" s="100">
        <v>3.9374391800000001</v>
      </c>
      <c r="K25" s="100">
        <v>4.6156443899999999</v>
      </c>
      <c r="L25" s="100">
        <v>3.7970816699999999</v>
      </c>
      <c r="M25" s="100">
        <v>3.3352712900000001</v>
      </c>
      <c r="N25" s="100">
        <v>42.925550060000006</v>
      </c>
      <c r="O25" s="159"/>
      <c r="P25" s="1237"/>
    </row>
    <row r="26" spans="1:16" ht="15" customHeight="1">
      <c r="A26" s="917" t="s">
        <v>241</v>
      </c>
      <c r="B26" s="101">
        <v>1.575886E-2</v>
      </c>
      <c r="C26" s="101">
        <v>2.562062E-2</v>
      </c>
      <c r="D26" s="101">
        <v>8.7419300000000002E-3</v>
      </c>
      <c r="E26" s="101">
        <v>1.2113580000000001E-2</v>
      </c>
      <c r="F26" s="101">
        <v>3.8950839999999994E-2</v>
      </c>
      <c r="G26" s="101">
        <v>3.8039280000000002E-2</v>
      </c>
      <c r="H26" s="101">
        <v>5.1363789999999999E-2</v>
      </c>
      <c r="I26" s="101">
        <v>8.7261869999999991E-2</v>
      </c>
      <c r="J26" s="101">
        <v>0.12026945</v>
      </c>
      <c r="K26" s="101">
        <v>5.4217769999999998E-2</v>
      </c>
      <c r="L26" s="101">
        <v>0.11878774</v>
      </c>
      <c r="M26" s="101">
        <v>5.7225070000000003E-2</v>
      </c>
      <c r="N26" s="101">
        <v>0.62835079999999999</v>
      </c>
      <c r="O26" s="159"/>
      <c r="P26" s="1237"/>
    </row>
    <row r="27" spans="1:16" ht="15" customHeight="1">
      <c r="A27" s="980" t="s">
        <v>1598</v>
      </c>
      <c r="B27" s="101">
        <v>0.12303314999999999</v>
      </c>
      <c r="C27" s="101">
        <v>7.3331750000000001E-2</v>
      </c>
      <c r="D27" s="101">
        <v>5.81688E-2</v>
      </c>
      <c r="E27" s="101">
        <v>2.4227310000000002E-2</v>
      </c>
      <c r="F27" s="101">
        <v>0.19510443</v>
      </c>
      <c r="G27" s="101">
        <v>6.4414800000000008E-2</v>
      </c>
      <c r="H27" s="101">
        <v>7.6880829999999997E-2</v>
      </c>
      <c r="I27" s="101">
        <v>3.4531900000000004E-2</v>
      </c>
      <c r="J27" s="101">
        <v>3.9890109999999999E-2</v>
      </c>
      <c r="K27" s="101">
        <v>0.11365269</v>
      </c>
      <c r="L27" s="101">
        <v>3.7575860000000003E-2</v>
      </c>
      <c r="M27" s="101">
        <v>3.9383260000000003E-2</v>
      </c>
      <c r="N27" s="101">
        <v>0.88019489000000006</v>
      </c>
      <c r="O27" s="159"/>
      <c r="P27" s="1237"/>
    </row>
    <row r="28" spans="1:16" ht="15" customHeight="1">
      <c r="A28" s="917" t="s">
        <v>190</v>
      </c>
      <c r="B28" s="101">
        <v>0.28880489000000004</v>
      </c>
      <c r="C28" s="101">
        <v>0.26527915000000002</v>
      </c>
      <c r="D28" s="101">
        <v>0.27255655000000001</v>
      </c>
      <c r="E28" s="101">
        <v>0.18671339000000001</v>
      </c>
      <c r="F28" s="101">
        <v>0.28637931</v>
      </c>
      <c r="G28" s="101">
        <v>0.80770713000000005</v>
      </c>
      <c r="H28" s="101">
        <v>0.17991982999999998</v>
      </c>
      <c r="I28" s="101">
        <v>0.72936822000000001</v>
      </c>
      <c r="J28" s="101">
        <v>0.64330063999999998</v>
      </c>
      <c r="K28" s="101">
        <v>0.81523915000000002</v>
      </c>
      <c r="L28" s="101">
        <v>0.35031255</v>
      </c>
      <c r="M28" s="101">
        <v>0.21765247000000001</v>
      </c>
      <c r="N28" s="101">
        <v>5.0432332799999999</v>
      </c>
      <c r="O28" s="159"/>
      <c r="P28" s="1237"/>
    </row>
    <row r="29" spans="1:16" ht="15" customHeight="1">
      <c r="A29" s="1387" t="s">
        <v>1394</v>
      </c>
      <c r="B29" s="101">
        <v>0.26718025000000001</v>
      </c>
      <c r="C29" s="101">
        <v>0.32773880999999999</v>
      </c>
      <c r="D29" s="101">
        <v>0.25145139999999999</v>
      </c>
      <c r="E29" s="101">
        <v>0.35966948999999998</v>
      </c>
      <c r="F29" s="101">
        <v>0.28858796000000003</v>
      </c>
      <c r="G29" s="101">
        <v>0.28686236999999998</v>
      </c>
      <c r="H29" s="101">
        <v>0.30133234999999997</v>
      </c>
      <c r="I29" s="101">
        <v>0.31671626000000003</v>
      </c>
      <c r="J29" s="101">
        <v>0.31416000999999999</v>
      </c>
      <c r="K29" s="101">
        <v>0.30455222999999998</v>
      </c>
      <c r="L29" s="101">
        <v>0.31056993999999999</v>
      </c>
      <c r="M29" s="101">
        <v>0.32002379999999997</v>
      </c>
      <c r="N29" s="101">
        <v>3.6488448700000005</v>
      </c>
      <c r="O29" s="159"/>
      <c r="P29" s="1237"/>
    </row>
    <row r="30" spans="1:16" ht="15" customHeight="1">
      <c r="A30" s="917" t="s">
        <v>1595</v>
      </c>
      <c r="B30" s="101">
        <v>0.97938499999999995</v>
      </c>
      <c r="C30" s="101">
        <v>0.98722799999999999</v>
      </c>
      <c r="D30" s="101">
        <v>1.002186</v>
      </c>
      <c r="E30" s="101">
        <v>0.97974899999999998</v>
      </c>
      <c r="F30" s="101">
        <v>0.97974899999999998</v>
      </c>
      <c r="G30" s="101">
        <v>0.96479099999999995</v>
      </c>
      <c r="H30" s="101">
        <v>0.97974899999999998</v>
      </c>
      <c r="I30" s="101">
        <v>1.009665</v>
      </c>
      <c r="J30" s="101">
        <v>0.99470700000000001</v>
      </c>
      <c r="K30" s="101">
        <v>1.009665</v>
      </c>
      <c r="L30" s="101">
        <v>0.97226999999999997</v>
      </c>
      <c r="M30" s="101">
        <v>0.98722799999999999</v>
      </c>
      <c r="N30" s="101">
        <v>11.846372000000001</v>
      </c>
      <c r="O30" s="159"/>
      <c r="P30" s="1237"/>
    </row>
    <row r="31" spans="1:16" ht="15" customHeight="1">
      <c r="A31" s="437" t="s">
        <v>684</v>
      </c>
      <c r="B31" s="101">
        <v>0.86892848999999994</v>
      </c>
      <c r="C31" s="101">
        <v>7.0408210000000013E-2</v>
      </c>
      <c r="D31" s="101">
        <v>0.46884940000000003</v>
      </c>
      <c r="E31" s="101">
        <v>0.22544188000000001</v>
      </c>
      <c r="F31" s="101">
        <v>0.27843546000000002</v>
      </c>
      <c r="G31" s="101">
        <v>0.30567537</v>
      </c>
      <c r="H31" s="101">
        <v>0.34674224999999997</v>
      </c>
      <c r="I31" s="101">
        <v>0.29236282000000002</v>
      </c>
      <c r="J31" s="101">
        <v>0.43540888999999999</v>
      </c>
      <c r="K31" s="101">
        <v>0.51947785000000002</v>
      </c>
      <c r="L31" s="101">
        <v>0.34620319999999999</v>
      </c>
      <c r="M31" s="101">
        <v>0.37853874999999998</v>
      </c>
      <c r="N31" s="101">
        <v>4.5364725699999999</v>
      </c>
      <c r="O31" s="159"/>
      <c r="P31" s="1237"/>
    </row>
    <row r="32" spans="1:16" ht="15" customHeight="1">
      <c r="A32" s="327" t="s">
        <v>611</v>
      </c>
      <c r="B32" s="1495">
        <v>1.3338111700000002</v>
      </c>
      <c r="C32" s="1495">
        <v>0.46533175000000004</v>
      </c>
      <c r="D32" s="1495">
        <v>1.0416553099999999</v>
      </c>
      <c r="E32" s="1495">
        <v>2.09868605</v>
      </c>
      <c r="F32" s="1495">
        <v>1.1953911399999999</v>
      </c>
      <c r="G32" s="1495">
        <v>1.14375563</v>
      </c>
      <c r="H32" s="1495">
        <v>1.0651300799999999</v>
      </c>
      <c r="I32" s="1495">
        <v>1.81319542</v>
      </c>
      <c r="J32" s="1495">
        <v>1.3897030799999999</v>
      </c>
      <c r="K32" s="1495">
        <v>1.7988397</v>
      </c>
      <c r="L32" s="1495">
        <v>1.6613623799999999</v>
      </c>
      <c r="M32" s="1495">
        <v>1.33521994</v>
      </c>
      <c r="N32" s="101">
        <v>16.342081650000001</v>
      </c>
      <c r="O32" s="159"/>
      <c r="P32" s="1237"/>
    </row>
    <row r="33" spans="1:16" ht="15" customHeight="1">
      <c r="A33" s="402" t="s">
        <v>1321</v>
      </c>
      <c r="B33" s="100">
        <v>0.43641272999999997</v>
      </c>
      <c r="C33" s="100">
        <v>0.42969707000000001</v>
      </c>
      <c r="D33" s="100">
        <v>0.52815542000000004</v>
      </c>
      <c r="E33" s="100">
        <v>0.81033777000000007</v>
      </c>
      <c r="F33" s="100">
        <v>0.79602041000000001</v>
      </c>
      <c r="G33" s="100">
        <v>0.8967040799999999</v>
      </c>
      <c r="H33" s="100">
        <v>0.76235611000000003</v>
      </c>
      <c r="I33" s="100">
        <v>0.97914604000000005</v>
      </c>
      <c r="J33" s="100">
        <v>2.6407051899999998</v>
      </c>
      <c r="K33" s="100">
        <v>1.7427334999999999</v>
      </c>
      <c r="L33" s="100">
        <v>1.29481621</v>
      </c>
      <c r="M33" s="100">
        <v>1.6122884199999998</v>
      </c>
      <c r="N33" s="100">
        <v>12.929372950000001</v>
      </c>
      <c r="O33" s="159"/>
      <c r="P33" s="1237"/>
    </row>
    <row r="34" spans="1:16" s="89" customFormat="1" ht="15" customHeight="1">
      <c r="A34" s="212" t="s">
        <v>422</v>
      </c>
      <c r="B34" s="98">
        <v>8.76860924</v>
      </c>
      <c r="C34" s="98">
        <v>15.909315489999999</v>
      </c>
      <c r="D34" s="98">
        <v>31.022827140000004</v>
      </c>
      <c r="E34" s="98">
        <v>16.464006900000001</v>
      </c>
      <c r="F34" s="98">
        <v>19.083252080000001</v>
      </c>
      <c r="G34" s="98">
        <v>12.54534437</v>
      </c>
      <c r="H34" s="98">
        <v>23.171080199999999</v>
      </c>
      <c r="I34" s="98">
        <v>12.216453489999997</v>
      </c>
      <c r="J34" s="98">
        <v>19.907709279999999</v>
      </c>
      <c r="K34" s="98">
        <v>15.97391468</v>
      </c>
      <c r="L34" s="98">
        <v>16.364207880000002</v>
      </c>
      <c r="M34" s="98">
        <v>18.39133421</v>
      </c>
      <c r="N34" s="98">
        <v>209.81805496000001</v>
      </c>
      <c r="O34" s="159"/>
      <c r="P34" s="1237"/>
    </row>
    <row r="35" spans="1:16" ht="15" customHeight="1">
      <c r="A35" s="1385" t="s">
        <v>1451</v>
      </c>
      <c r="B35" s="101">
        <v>6.2917997999999997</v>
      </c>
      <c r="C35" s="101">
        <v>11.144646659999999</v>
      </c>
      <c r="D35" s="101">
        <v>20.755639350000003</v>
      </c>
      <c r="E35" s="101">
        <v>9.7621610099999998</v>
      </c>
      <c r="F35" s="101">
        <v>15.802570470000001</v>
      </c>
      <c r="G35" s="101">
        <v>9.5621083100000011</v>
      </c>
      <c r="H35" s="101">
        <v>15.46524176</v>
      </c>
      <c r="I35" s="101">
        <v>9.0635487899999987</v>
      </c>
      <c r="J35" s="101">
        <v>8.5086482599999993</v>
      </c>
      <c r="K35" s="101">
        <v>9.2174464199999999</v>
      </c>
      <c r="L35" s="101">
        <v>6.8039649000000004</v>
      </c>
      <c r="M35" s="101">
        <v>11.526452039999999</v>
      </c>
      <c r="N35" s="101">
        <v>133.90422777000001</v>
      </c>
      <c r="O35" s="159"/>
      <c r="P35" s="1237"/>
    </row>
    <row r="36" spans="1:16" ht="15" customHeight="1">
      <c r="A36" s="917" t="s">
        <v>1452</v>
      </c>
      <c r="B36" s="101">
        <v>0.69572999999999996</v>
      </c>
      <c r="C36" s="101">
        <v>0.39503337999999999</v>
      </c>
      <c r="D36" s="101">
        <v>0.31010536999999999</v>
      </c>
      <c r="E36" s="101">
        <v>4.0005984400000001</v>
      </c>
      <c r="F36" s="101">
        <v>0.45834830999999998</v>
      </c>
      <c r="G36" s="101">
        <v>0.60445585999999996</v>
      </c>
      <c r="H36" s="101">
        <v>1.1619694199999999</v>
      </c>
      <c r="I36" s="101">
        <v>0.85373074999999998</v>
      </c>
      <c r="J36" s="101">
        <v>0.66852822000000001</v>
      </c>
      <c r="K36" s="101">
        <v>3.1870955099999998</v>
      </c>
      <c r="L36" s="101">
        <v>1.3595633899999999</v>
      </c>
      <c r="M36" s="101">
        <v>0.61411360999999998</v>
      </c>
      <c r="N36" s="101">
        <v>14.309272260000002</v>
      </c>
      <c r="O36" s="159"/>
      <c r="P36" s="1237"/>
    </row>
    <row r="37" spans="1:16" ht="15" customHeight="1">
      <c r="A37" s="980" t="s">
        <v>1453</v>
      </c>
      <c r="B37" s="101">
        <v>0.84244306999999996</v>
      </c>
      <c r="C37" s="101">
        <v>2.7980457900000002</v>
      </c>
      <c r="D37" s="101">
        <v>8.8543102499999993</v>
      </c>
      <c r="E37" s="101">
        <v>1.33210352</v>
      </c>
      <c r="F37" s="101">
        <v>1.2575398400000002</v>
      </c>
      <c r="G37" s="101">
        <v>0.73951339000000005</v>
      </c>
      <c r="H37" s="101">
        <v>1.3016224599999999</v>
      </c>
      <c r="I37" s="101">
        <v>0.94840073000000003</v>
      </c>
      <c r="J37" s="101">
        <v>9.1290122100000008</v>
      </c>
      <c r="K37" s="101">
        <v>1.60672612</v>
      </c>
      <c r="L37" s="101">
        <v>0.81966378000000006</v>
      </c>
      <c r="M37" s="101">
        <v>1.20351476</v>
      </c>
      <c r="N37" s="101">
        <v>30.832895919999999</v>
      </c>
      <c r="O37" s="159"/>
      <c r="P37" s="1237"/>
    </row>
    <row r="38" spans="1:16" ht="15" customHeight="1">
      <c r="A38" s="917" t="s">
        <v>1454</v>
      </c>
      <c r="B38" s="101">
        <v>5.5020800000000002E-2</v>
      </c>
      <c r="C38" s="101">
        <v>0.2442261</v>
      </c>
      <c r="D38" s="101">
        <v>0.26784808000000004</v>
      </c>
      <c r="E38" s="101">
        <v>0.14740159999999999</v>
      </c>
      <c r="F38" s="101">
        <v>0.18211860999999999</v>
      </c>
      <c r="G38" s="101">
        <v>0.62085693999999991</v>
      </c>
      <c r="H38" s="101">
        <v>3.47247847</v>
      </c>
      <c r="I38" s="101">
        <v>5.9403789999999998E-2</v>
      </c>
      <c r="J38" s="101">
        <v>0.21268881000000001</v>
      </c>
      <c r="K38" s="101">
        <v>0.59713665000000005</v>
      </c>
      <c r="L38" s="101">
        <v>0.23896655999999999</v>
      </c>
      <c r="M38" s="101">
        <v>0.66807343999999991</v>
      </c>
      <c r="N38" s="101">
        <v>6.7662198500000006</v>
      </c>
      <c r="O38" s="159"/>
      <c r="P38" s="1237"/>
    </row>
    <row r="39" spans="1:16" ht="15" customHeight="1">
      <c r="A39" s="437" t="s">
        <v>1388</v>
      </c>
      <c r="B39" s="101">
        <v>0.11713886</v>
      </c>
      <c r="C39" s="101">
        <v>6.889729E-2</v>
      </c>
      <c r="D39" s="101">
        <v>0.14324345000000002</v>
      </c>
      <c r="E39" s="101">
        <v>0.12806358000000001</v>
      </c>
      <c r="F39" s="101">
        <v>0.11156884</v>
      </c>
      <c r="G39" s="101">
        <v>0.14084305999999999</v>
      </c>
      <c r="H39" s="101">
        <v>7.988845E-2</v>
      </c>
      <c r="I39" s="101">
        <v>0.11490389999999999</v>
      </c>
      <c r="J39" s="101">
        <v>0.15031982000000002</v>
      </c>
      <c r="K39" s="101">
        <v>0.18052699</v>
      </c>
      <c r="L39" s="101">
        <v>0.25145807999999997</v>
      </c>
      <c r="M39" s="101">
        <v>0.11247082000000001</v>
      </c>
      <c r="N39" s="101">
        <v>1.5993231399999999</v>
      </c>
      <c r="O39" s="159"/>
      <c r="P39" s="1237"/>
    </row>
    <row r="40" spans="1:16" ht="15" customHeight="1">
      <c r="A40" s="437" t="s">
        <v>1455</v>
      </c>
      <c r="B40" s="101">
        <v>1.2999999999999999E-2</v>
      </c>
      <c r="C40" s="101">
        <v>0.04</v>
      </c>
      <c r="D40" s="101">
        <v>0.125</v>
      </c>
      <c r="E40" s="101">
        <v>5.6899999999999999E-2</v>
      </c>
      <c r="F40" s="101">
        <v>1.2999999999999999E-2</v>
      </c>
      <c r="G40" s="101">
        <v>5.8999999999999997E-2</v>
      </c>
      <c r="H40" s="101">
        <v>2.7E-2</v>
      </c>
      <c r="I40" s="101">
        <v>2.9000000000000001E-2</v>
      </c>
      <c r="J40" s="101">
        <v>2.5000000000000001E-2</v>
      </c>
      <c r="K40" s="101">
        <v>2.41E-2</v>
      </c>
      <c r="L40" s="101">
        <v>5.117864</v>
      </c>
      <c r="M40" s="101">
        <v>2.4E-2</v>
      </c>
      <c r="N40" s="101">
        <v>5.5538639999999999</v>
      </c>
      <c r="O40" s="159"/>
      <c r="P40" s="1237"/>
    </row>
    <row r="41" spans="1:16" s="73" customFormat="1" ht="15" customHeight="1">
      <c r="A41" s="402" t="s">
        <v>1320</v>
      </c>
      <c r="B41" s="101">
        <v>0.75347670999999994</v>
      </c>
      <c r="C41" s="101">
        <v>1.21846627</v>
      </c>
      <c r="D41" s="101">
        <v>0.56668064000000007</v>
      </c>
      <c r="E41" s="101">
        <v>1.0367787500000001</v>
      </c>
      <c r="F41" s="101">
        <v>1.2581060100000001</v>
      </c>
      <c r="G41" s="101">
        <v>0.81856681000000009</v>
      </c>
      <c r="H41" s="101">
        <v>1.6628796399999999</v>
      </c>
      <c r="I41" s="101">
        <v>1.1474655300000001</v>
      </c>
      <c r="J41" s="101">
        <v>1.2135119599999999</v>
      </c>
      <c r="K41" s="101">
        <v>1.1608829899999999</v>
      </c>
      <c r="L41" s="101">
        <v>1.77272717</v>
      </c>
      <c r="M41" s="101">
        <v>4.2427095399999999</v>
      </c>
      <c r="N41" s="100">
        <v>16.852252019999998</v>
      </c>
      <c r="O41" s="808"/>
      <c r="P41" s="1292"/>
    </row>
    <row r="42" spans="1:16" s="89" customFormat="1" ht="15" customHeight="1">
      <c r="A42" s="212" t="s">
        <v>1322</v>
      </c>
      <c r="B42" s="98">
        <v>22.241906700000001</v>
      </c>
      <c r="C42" s="98">
        <v>27.372043789999996</v>
      </c>
      <c r="D42" s="98">
        <v>27.696725669999999</v>
      </c>
      <c r="E42" s="98">
        <v>29.567439259999997</v>
      </c>
      <c r="F42" s="98">
        <v>22.679564369999998</v>
      </c>
      <c r="G42" s="98">
        <v>23.36154647</v>
      </c>
      <c r="H42" s="98">
        <v>22.1092996</v>
      </c>
      <c r="I42" s="98">
        <v>34.464929060000003</v>
      </c>
      <c r="J42" s="98">
        <v>23.456489810000001</v>
      </c>
      <c r="K42" s="98">
        <v>25.019492749999998</v>
      </c>
      <c r="L42" s="98">
        <v>22.972568809999999</v>
      </c>
      <c r="M42" s="98">
        <v>25.981013999999995</v>
      </c>
      <c r="N42" s="98">
        <v>306.92302029000007</v>
      </c>
      <c r="O42" s="159"/>
      <c r="P42" s="1237"/>
    </row>
    <row r="43" spans="1:16" ht="15" customHeight="1">
      <c r="A43" s="73" t="s">
        <v>1327</v>
      </c>
      <c r="B43" s="100">
        <v>20.385047670000002</v>
      </c>
      <c r="C43" s="100">
        <v>24.833426449999997</v>
      </c>
      <c r="D43" s="100">
        <v>25.509216139999999</v>
      </c>
      <c r="E43" s="100">
        <v>26.518508409999999</v>
      </c>
      <c r="F43" s="100">
        <v>20.523348469999998</v>
      </c>
      <c r="G43" s="100">
        <v>20.480203960000001</v>
      </c>
      <c r="H43" s="100">
        <v>19.477015129999998</v>
      </c>
      <c r="I43" s="100">
        <v>31.108023539999998</v>
      </c>
      <c r="J43" s="100">
        <v>20.309197860000001</v>
      </c>
      <c r="K43" s="100">
        <v>22.275442079999998</v>
      </c>
      <c r="L43" s="100">
        <v>20.432223219999997</v>
      </c>
      <c r="M43" s="100">
        <v>23.232161669999996</v>
      </c>
      <c r="N43" s="100">
        <v>275.08381460000004</v>
      </c>
      <c r="O43" s="159"/>
      <c r="P43" s="1237"/>
    </row>
    <row r="44" spans="1:16" ht="15" customHeight="1">
      <c r="A44" s="341" t="s">
        <v>230</v>
      </c>
      <c r="B44" s="101">
        <v>20.385047670000002</v>
      </c>
      <c r="C44" s="101">
        <v>24.833426449999997</v>
      </c>
      <c r="D44" s="101">
        <v>25.509216139999999</v>
      </c>
      <c r="E44" s="101">
        <v>26.518508409999999</v>
      </c>
      <c r="F44" s="101">
        <v>20.523348469999998</v>
      </c>
      <c r="G44" s="101">
        <v>20.480203960000001</v>
      </c>
      <c r="H44" s="101">
        <v>19.477015129999998</v>
      </c>
      <c r="I44" s="101">
        <v>31.108023539999998</v>
      </c>
      <c r="J44" s="101">
        <v>20.309197860000001</v>
      </c>
      <c r="K44" s="101">
        <v>22.275442079999998</v>
      </c>
      <c r="L44" s="101">
        <v>20.432223219999997</v>
      </c>
      <c r="M44" s="101">
        <v>23.232161669999996</v>
      </c>
      <c r="N44" s="101">
        <v>275.08381460000004</v>
      </c>
      <c r="O44" s="159"/>
      <c r="P44" s="1237"/>
    </row>
    <row r="45" spans="1:16" ht="15" customHeight="1">
      <c r="A45" s="213" t="s">
        <v>7</v>
      </c>
      <c r="B45" s="575">
        <v>1.5758535599999999</v>
      </c>
      <c r="C45" s="575">
        <v>2.0752162300000001</v>
      </c>
      <c r="D45" s="575">
        <v>1.95417102</v>
      </c>
      <c r="E45" s="575">
        <v>2.6854219099999996</v>
      </c>
      <c r="F45" s="575">
        <v>1.89022113</v>
      </c>
      <c r="G45" s="575">
        <v>2.60799292</v>
      </c>
      <c r="H45" s="575">
        <v>2.3589197300000002</v>
      </c>
      <c r="I45" s="575">
        <v>2.90267491</v>
      </c>
      <c r="J45" s="575">
        <v>2.7377606000000001</v>
      </c>
      <c r="K45" s="575">
        <v>2.39438752</v>
      </c>
      <c r="L45" s="575">
        <v>2.2161483099999999</v>
      </c>
      <c r="M45" s="575">
        <v>2.11822102</v>
      </c>
      <c r="N45" s="575">
        <v>27.516988859999998</v>
      </c>
      <c r="O45" s="159"/>
      <c r="P45" s="1237"/>
    </row>
    <row r="46" spans="1:16" ht="15" customHeight="1">
      <c r="A46" s="160" t="s">
        <v>1329</v>
      </c>
      <c r="B46" s="101">
        <v>0.15271615999999999</v>
      </c>
      <c r="C46" s="101">
        <v>0.31238963000000003</v>
      </c>
      <c r="D46" s="101">
        <v>0.46369502000000001</v>
      </c>
      <c r="E46" s="101">
        <v>0.89436990999999999</v>
      </c>
      <c r="F46" s="101">
        <v>0.31978013</v>
      </c>
      <c r="G46" s="101">
        <v>0.97760192000000001</v>
      </c>
      <c r="H46" s="101">
        <v>0.76106673000000002</v>
      </c>
      <c r="I46" s="101">
        <v>1.24030391</v>
      </c>
      <c r="J46" s="101">
        <v>1.0701276000000002</v>
      </c>
      <c r="K46" s="101">
        <v>0.76383151999999999</v>
      </c>
      <c r="L46" s="101">
        <v>0.56117731000000004</v>
      </c>
      <c r="M46" s="101">
        <v>0.38584302000000004</v>
      </c>
      <c r="N46" s="101">
        <v>7.9029028600000002</v>
      </c>
      <c r="O46" s="159"/>
      <c r="P46" s="1237"/>
    </row>
    <row r="47" spans="1:16" ht="15" customHeight="1">
      <c r="A47" s="104" t="s">
        <v>238</v>
      </c>
      <c r="B47" s="101">
        <v>7.1199999999999999E-2</v>
      </c>
      <c r="C47" s="101">
        <v>0.12139999999999999</v>
      </c>
      <c r="D47" s="101">
        <v>0.1069</v>
      </c>
      <c r="E47" s="101">
        <v>9.7100000000000006E-2</v>
      </c>
      <c r="F47" s="101">
        <v>6.0900000000000003E-2</v>
      </c>
      <c r="G47" s="101">
        <v>8.8099999999999998E-2</v>
      </c>
      <c r="H47" s="101">
        <v>7.3700000000000002E-2</v>
      </c>
      <c r="I47" s="101">
        <v>9.64E-2</v>
      </c>
      <c r="J47" s="101">
        <v>8.0500000000000002E-2</v>
      </c>
      <c r="K47" s="101">
        <v>7.9699999999999993E-2</v>
      </c>
      <c r="L47" s="101">
        <v>8.8999999999999996E-2</v>
      </c>
      <c r="M47" s="101">
        <v>9.9900000000000003E-2</v>
      </c>
      <c r="N47" s="101">
        <v>1.0648</v>
      </c>
      <c r="O47" s="159"/>
      <c r="P47" s="1237"/>
    </row>
    <row r="48" spans="1:16" ht="15" customHeight="1">
      <c r="A48" s="330" t="s">
        <v>1381</v>
      </c>
      <c r="B48" s="101">
        <v>1.3519374</v>
      </c>
      <c r="C48" s="101">
        <v>1.6414266000000002</v>
      </c>
      <c r="D48" s="101">
        <v>1.3835759999999999</v>
      </c>
      <c r="E48" s="101">
        <v>1.6939519999999999</v>
      </c>
      <c r="F48" s="101">
        <v>1.509541</v>
      </c>
      <c r="G48" s="101">
        <v>1.5422910000000001</v>
      </c>
      <c r="H48" s="101">
        <v>1.5241530000000001</v>
      </c>
      <c r="I48" s="101">
        <v>1.565971</v>
      </c>
      <c r="J48" s="101">
        <v>1.5871329999999999</v>
      </c>
      <c r="K48" s="101">
        <v>1.550856</v>
      </c>
      <c r="L48" s="101">
        <v>1.565971</v>
      </c>
      <c r="M48" s="101">
        <v>1.6324780000000001</v>
      </c>
      <c r="N48" s="101">
        <v>18.549285999999999</v>
      </c>
      <c r="O48" s="159"/>
      <c r="P48" s="1237"/>
    </row>
    <row r="49" spans="1:16" ht="15" customHeight="1">
      <c r="A49" s="402" t="s">
        <v>1331</v>
      </c>
      <c r="B49" s="100">
        <v>0.28100546999999998</v>
      </c>
      <c r="C49" s="1355">
        <v>0.46340111</v>
      </c>
      <c r="D49" s="100">
        <v>0.23333851</v>
      </c>
      <c r="E49" s="100">
        <v>0.36350894</v>
      </c>
      <c r="F49" s="100">
        <v>0.26599476999999999</v>
      </c>
      <c r="G49" s="100">
        <v>0.27334959000000003</v>
      </c>
      <c r="H49" s="100">
        <v>0.27336473999999999</v>
      </c>
      <c r="I49" s="100">
        <v>0.45423060999999998</v>
      </c>
      <c r="J49" s="100">
        <v>0.40953134999999996</v>
      </c>
      <c r="K49" s="100">
        <v>0.34966315000000003</v>
      </c>
      <c r="L49" s="100">
        <v>0.32419728000000003</v>
      </c>
      <c r="M49" s="100">
        <v>0.63063131000000006</v>
      </c>
      <c r="N49" s="100">
        <v>4.3222168300000003</v>
      </c>
      <c r="O49" s="159"/>
      <c r="P49" s="1237"/>
    </row>
    <row r="50" spans="1:16" s="73" customFormat="1" ht="15" customHeight="1">
      <c r="A50" s="172" t="s">
        <v>1333</v>
      </c>
      <c r="B50" s="100">
        <v>1E-4</v>
      </c>
      <c r="C50" s="100">
        <v>1E-4</v>
      </c>
      <c r="D50" s="100">
        <v>4.3892200000000001E-3</v>
      </c>
      <c r="E50" s="100">
        <v>1.6799020000000001E-2</v>
      </c>
      <c r="F50" s="100">
        <v>1E-4</v>
      </c>
      <c r="G50" s="100">
        <v>2.0140849999999998E-2</v>
      </c>
      <c r="H50" s="100">
        <v>1E-4</v>
      </c>
      <c r="I50" s="100">
        <v>1.3198379999999999E-2</v>
      </c>
      <c r="J50" s="100">
        <v>1.7049599999999999E-3</v>
      </c>
      <c r="K50" s="100">
        <v>1E-4</v>
      </c>
      <c r="L50" s="100">
        <v>4.70997E-3</v>
      </c>
      <c r="M50" s="100">
        <v>1.709809E-2</v>
      </c>
      <c r="N50" s="100">
        <v>7.8540490000000004E-2</v>
      </c>
      <c r="O50" s="808"/>
      <c r="P50" s="1292"/>
    </row>
    <row r="51" spans="1:16" ht="15" customHeight="1">
      <c r="A51" s="160" t="s">
        <v>609</v>
      </c>
      <c r="B51" s="101">
        <v>1E-4</v>
      </c>
      <c r="C51" s="101">
        <v>1E-4</v>
      </c>
      <c r="D51" s="101">
        <v>4.3892200000000001E-3</v>
      </c>
      <c r="E51" s="101">
        <v>1.6799020000000001E-2</v>
      </c>
      <c r="F51" s="101">
        <v>1E-4</v>
      </c>
      <c r="G51" s="101">
        <v>2.0140849999999998E-2</v>
      </c>
      <c r="H51" s="101">
        <v>1E-4</v>
      </c>
      <c r="I51" s="101">
        <v>1.3198379999999999E-2</v>
      </c>
      <c r="J51" s="101">
        <v>1.7049599999999999E-3</v>
      </c>
      <c r="K51" s="101">
        <v>1E-4</v>
      </c>
      <c r="L51" s="101">
        <v>4.70997E-3</v>
      </c>
      <c r="M51" s="101">
        <v>1.709809E-2</v>
      </c>
      <c r="N51" s="101">
        <v>7.8540490000000004E-2</v>
      </c>
      <c r="O51" s="159"/>
      <c r="P51" s="1237"/>
    </row>
    <row r="52" spans="1:16" s="73" customFormat="1" ht="15" customHeight="1">
      <c r="A52" s="172" t="s">
        <v>1335</v>
      </c>
      <c r="B52" s="100">
        <v>1.3710999999999999E-2</v>
      </c>
      <c r="C52" s="100">
        <v>1.7149999999999999E-2</v>
      </c>
      <c r="D52" s="100">
        <v>2.1860000000000001E-2</v>
      </c>
      <c r="E52" s="100">
        <v>2.2474999999999998E-2</v>
      </c>
      <c r="F52" s="100">
        <v>1.5869999999999999E-2</v>
      </c>
      <c r="G52" s="100">
        <v>1.7935E-2</v>
      </c>
      <c r="H52" s="100">
        <v>1.8110000000000001E-2</v>
      </c>
      <c r="I52" s="100">
        <v>1.4442E-2</v>
      </c>
      <c r="J52" s="100">
        <v>2.0320000000000001E-2</v>
      </c>
      <c r="K52" s="100">
        <v>2.1319999999999999E-2</v>
      </c>
      <c r="L52" s="100">
        <v>1.8714999999999999E-2</v>
      </c>
      <c r="M52" s="100">
        <v>1.6404999999999999E-2</v>
      </c>
      <c r="N52" s="100">
        <v>0.21831300000000001</v>
      </c>
      <c r="O52" s="808"/>
      <c r="P52" s="1292"/>
    </row>
    <row r="53" spans="1:16" ht="15" customHeight="1">
      <c r="A53" s="160" t="s">
        <v>1392</v>
      </c>
      <c r="B53" s="101">
        <v>1.3710999999999999E-2</v>
      </c>
      <c r="C53" s="101">
        <v>1.7149999999999999E-2</v>
      </c>
      <c r="D53" s="101">
        <v>2.1860000000000001E-2</v>
      </c>
      <c r="E53" s="101">
        <v>2.2474999999999998E-2</v>
      </c>
      <c r="F53" s="101">
        <v>1.5869999999999999E-2</v>
      </c>
      <c r="G53" s="101">
        <v>1.7935E-2</v>
      </c>
      <c r="H53" s="101">
        <v>1.8110000000000001E-2</v>
      </c>
      <c r="I53" s="101">
        <v>1.4442E-2</v>
      </c>
      <c r="J53" s="101">
        <v>2.0320000000000001E-2</v>
      </c>
      <c r="K53" s="101">
        <v>2.1319999999999999E-2</v>
      </c>
      <c r="L53" s="101">
        <v>1.8714999999999999E-2</v>
      </c>
      <c r="M53" s="101">
        <v>1.6404999999999999E-2</v>
      </c>
      <c r="N53" s="101">
        <v>0.21831300000000001</v>
      </c>
      <c r="O53" s="159"/>
      <c r="P53" s="1237"/>
    </row>
    <row r="54" spans="1:16" s="73" customFormat="1" ht="15" customHeight="1">
      <c r="A54" s="172" t="s">
        <v>1337</v>
      </c>
      <c r="B54" s="100">
        <v>0.307585</v>
      </c>
      <c r="C54" s="100">
        <v>0.13839799999999999</v>
      </c>
      <c r="D54" s="100">
        <v>0.16489799999999999</v>
      </c>
      <c r="E54" s="100">
        <v>0.34255067</v>
      </c>
      <c r="F54" s="100">
        <v>0.22080132999999999</v>
      </c>
      <c r="G54" s="100">
        <v>0.19403000000000001</v>
      </c>
      <c r="H54" s="100">
        <v>3.329E-2</v>
      </c>
      <c r="I54" s="100">
        <v>3.5499999999999997E-2</v>
      </c>
      <c r="J54" s="100">
        <v>0.11555600000000001</v>
      </c>
      <c r="K54" s="100">
        <v>0.13894999999999999</v>
      </c>
      <c r="L54" s="100">
        <v>0.169266</v>
      </c>
      <c r="M54" s="100">
        <v>0.56889000000000001</v>
      </c>
      <c r="N54" s="100">
        <v>2.4297149999999998</v>
      </c>
      <c r="O54" s="808"/>
      <c r="P54" s="1292"/>
    </row>
    <row r="55" spans="1:16" s="89" customFormat="1" ht="15" customHeight="1">
      <c r="A55" s="1285" t="s">
        <v>1449</v>
      </c>
      <c r="B55" s="101">
        <v>0.307585</v>
      </c>
      <c r="C55" s="101">
        <v>0.13839799999999999</v>
      </c>
      <c r="D55" s="101">
        <v>0.16489799999999999</v>
      </c>
      <c r="E55" s="101">
        <v>0.34255067</v>
      </c>
      <c r="F55" s="101">
        <v>0.22080132999999999</v>
      </c>
      <c r="G55" s="101">
        <v>0.19403000000000001</v>
      </c>
      <c r="H55" s="101">
        <v>3.329E-2</v>
      </c>
      <c r="I55" s="101">
        <v>3.5499999999999997E-2</v>
      </c>
      <c r="J55" s="101">
        <v>0.11555600000000001</v>
      </c>
      <c r="K55" s="101">
        <v>0.13894999999999999</v>
      </c>
      <c r="L55" s="101">
        <v>0.169266</v>
      </c>
      <c r="M55" s="101">
        <v>0.56889000000000001</v>
      </c>
      <c r="N55" s="101">
        <v>2.4297149999999998</v>
      </c>
      <c r="O55" s="159"/>
      <c r="P55" s="1237"/>
    </row>
    <row r="56" spans="1:16" ht="15" customHeight="1">
      <c r="A56" s="1029" t="s">
        <v>467</v>
      </c>
      <c r="B56" s="1136">
        <v>65.500313009999999</v>
      </c>
      <c r="C56" s="1136">
        <v>67.268729139999991</v>
      </c>
      <c r="D56" s="1136">
        <v>91.264876489999992</v>
      </c>
      <c r="E56" s="1136">
        <v>82.572993919999988</v>
      </c>
      <c r="F56" s="1136">
        <v>68.426553770000012</v>
      </c>
      <c r="G56" s="1136">
        <v>71.325333880000002</v>
      </c>
      <c r="H56" s="1136">
        <v>74.262166629999982</v>
      </c>
      <c r="I56" s="1136">
        <v>77.392781380000017</v>
      </c>
      <c r="J56" s="1136">
        <v>80.507673269999984</v>
      </c>
      <c r="K56" s="1136">
        <v>71.88628774</v>
      </c>
      <c r="L56" s="1136">
        <v>67.308204429999989</v>
      </c>
      <c r="M56" s="1136">
        <v>77.580802590000005</v>
      </c>
      <c r="N56" s="1136">
        <v>895.29671625000015</v>
      </c>
      <c r="P56" s="112"/>
    </row>
    <row r="57" spans="1:16" ht="15" customHeight="1">
      <c r="A57" s="39" t="s">
        <v>677</v>
      </c>
      <c r="B57" s="210"/>
      <c r="C57" s="210"/>
      <c r="D57" s="210"/>
      <c r="E57" s="210"/>
      <c r="F57" s="210"/>
      <c r="G57" s="210"/>
      <c r="H57" s="210"/>
      <c r="I57" s="210"/>
      <c r="J57" s="210"/>
      <c r="K57" s="210"/>
      <c r="L57" s="210"/>
      <c r="M57" s="210"/>
      <c r="N57" s="210"/>
    </row>
    <row r="58" spans="1:16" ht="14.25" customHeight="1">
      <c r="A58" s="1516" t="s">
        <v>1872</v>
      </c>
      <c r="B58" s="210"/>
      <c r="C58" s="210"/>
      <c r="D58" s="210"/>
      <c r="E58" s="210"/>
      <c r="F58" s="210"/>
      <c r="G58" s="210"/>
      <c r="H58" s="210"/>
      <c r="I58" s="210"/>
      <c r="J58" s="210"/>
      <c r="K58" s="210"/>
      <c r="L58" s="210"/>
      <c r="M58" s="210"/>
      <c r="N58" s="210"/>
    </row>
    <row r="59" spans="1:16" ht="15" customHeight="1">
      <c r="A59" s="930" t="s">
        <v>1981</v>
      </c>
      <c r="B59" s="210"/>
      <c r="C59" s="210"/>
      <c r="D59" s="210"/>
      <c r="E59" s="210"/>
      <c r="F59" s="210"/>
      <c r="G59" s="210"/>
      <c r="H59" s="210"/>
      <c r="I59" s="210"/>
      <c r="J59" s="210"/>
      <c r="K59" s="210"/>
      <c r="L59" s="210"/>
      <c r="M59" s="210"/>
      <c r="N59" s="210"/>
    </row>
    <row r="60" spans="1:16">
      <c r="A60" s="214"/>
      <c r="B60" s="210"/>
      <c r="C60" s="210"/>
      <c r="D60" s="210"/>
      <c r="E60" s="210"/>
      <c r="F60" s="210"/>
      <c r="G60" s="210"/>
      <c r="H60" s="210"/>
      <c r="I60" s="210"/>
      <c r="J60" s="210"/>
      <c r="K60" s="210"/>
      <c r="L60" s="210"/>
      <c r="M60" s="210"/>
      <c r="N60" s="210"/>
    </row>
    <row r="61" spans="1:16">
      <c r="A61" s="214"/>
      <c r="B61" s="210"/>
      <c r="C61" s="210"/>
      <c r="D61" s="210"/>
      <c r="E61" s="210"/>
      <c r="F61" s="210"/>
      <c r="G61" s="210"/>
      <c r="H61" s="210"/>
      <c r="I61" s="210"/>
      <c r="J61" s="210"/>
      <c r="K61" s="210"/>
      <c r="L61" s="210"/>
      <c r="M61" s="210"/>
      <c r="N61" s="210"/>
    </row>
    <row r="62" spans="1:16">
      <c r="A62" s="212"/>
      <c r="B62" s="122"/>
      <c r="C62" s="122"/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</row>
    <row r="64" spans="1:16"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</row>
    <row r="65" spans="4:15">
      <c r="D65" s="87"/>
      <c r="E65" s="87"/>
      <c r="F65" s="87"/>
      <c r="G65" s="87"/>
      <c r="H65" s="87"/>
      <c r="I65" s="87"/>
      <c r="J65" s="87"/>
      <c r="K65" s="87"/>
      <c r="L65" s="87"/>
      <c r="M65" s="87"/>
      <c r="N65" s="87"/>
      <c r="O65" s="87"/>
    </row>
    <row r="66" spans="4:15"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</row>
    <row r="67" spans="4:15"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</row>
    <row r="68" spans="4:15"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</row>
    <row r="70" spans="4:15"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</row>
  </sheetData>
  <customSheetViews>
    <customSheetView guid="{45E423DD-7FD2-487F-8372-5798D7D06C15}" showPageBreaks="1" showGridLines="0" printArea="1" topLeftCell="D1">
      <selection activeCell="N2" sqref="N2"/>
      <rowBreaks count="1" manualBreakCount="1">
        <brk id="54" max="14" man="1"/>
      </rowBreaks>
      <pageMargins left="0.78" right="0.41" top="0.66" bottom="0.33" header="0" footer="0"/>
      <pageSetup scale="71" orientation="landscape" r:id="rId1"/>
      <headerFooter alignWithMargins="0"/>
    </customSheetView>
    <customSheetView guid="{B297ACE3-C144-4411-A206-EE5C8D41CE1C}" topLeftCell="C37">
      <selection activeCell="H39" sqref="H39"/>
      <rowBreaks count="1" manualBreakCount="1">
        <brk id="65" max="14" man="1"/>
      </rowBreaks>
      <pageMargins left="0.78" right="0.41" top="0.66" bottom="0.33" header="0" footer="0"/>
      <pageSetup scale="71" orientation="landscape" r:id="rId2"/>
      <headerFooter alignWithMargins="0"/>
    </customSheetView>
    <customSheetView guid="{67BA8672-8137-4028-84CD-AA630649A2B3}" showRuler="0" topLeftCell="B25">
      <selection activeCell="N47" sqref="N47"/>
      <rowBreaks count="1" manualBreakCount="1">
        <brk id="68" max="14" man="1"/>
      </rowBreaks>
      <pageMargins left="0.78" right="0.41" top="0.66" bottom="0.33" header="0" footer="0"/>
      <pageSetup scale="71" orientation="landscape" r:id="rId3"/>
      <headerFooter alignWithMargins="0"/>
    </customSheetView>
    <customSheetView guid="{51F1D52B-5D55-4FCC-809B-9B4CC86C88B9}" showGridLines="0" topLeftCell="D1">
      <selection activeCell="N2" sqref="N2"/>
      <rowBreaks count="1" manualBreakCount="1">
        <brk id="54" max="14" man="1"/>
      </rowBreaks>
      <pageMargins left="0.78" right="0.41" top="0.66" bottom="0.33" header="0" footer="0"/>
      <pageSetup scale="71" orientation="landscape" r:id="rId4"/>
      <headerFooter alignWithMargins="0"/>
    </customSheetView>
  </customSheetViews>
  <phoneticPr fontId="0" type="noConversion"/>
  <pageMargins left="0.99" right="0.45" top="0.4" bottom="0.17" header="0" footer="0"/>
  <pageSetup scale="65" orientation="landscape" r:id="rId5"/>
  <headerFooter alignWithMargins="0"/>
  <rowBreaks count="1" manualBreakCount="1">
    <brk id="63" max="14" man="1"/>
  </rowBreaks>
  <drawing r:id="rId6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8"/>
  <dimension ref="A1:D65"/>
  <sheetViews>
    <sheetView showGridLines="0" topLeftCell="A46" zoomScaleNormal="100" workbookViewId="0">
      <selection activeCell="C62" sqref="C61:C62"/>
    </sheetView>
  </sheetViews>
  <sheetFormatPr defaultRowHeight="15"/>
  <cols>
    <col min="1" max="1" width="56.28515625" style="66" customWidth="1"/>
    <col min="2" max="2" width="18.85546875" style="66" customWidth="1"/>
    <col min="3" max="3" width="20.42578125" style="66" customWidth="1"/>
    <col min="4" max="16384" width="9.140625" style="66"/>
  </cols>
  <sheetData>
    <row r="1" spans="1:4">
      <c r="A1" s="544" t="s">
        <v>332</v>
      </c>
      <c r="B1" s="78"/>
      <c r="C1" s="78"/>
      <c r="D1" s="78">
        <v>82</v>
      </c>
    </row>
    <row r="2" spans="1:4">
      <c r="A2" s="71"/>
      <c r="B2" s="71"/>
      <c r="C2" s="71"/>
    </row>
    <row r="3" spans="1:4">
      <c r="A3" s="71"/>
      <c r="B3" s="71"/>
      <c r="C3" s="71"/>
    </row>
    <row r="4" spans="1:4">
      <c r="A4" s="71"/>
      <c r="B4" s="71"/>
      <c r="C4" s="71"/>
    </row>
    <row r="5" spans="1:4">
      <c r="A5" s="71"/>
      <c r="B5" s="71"/>
      <c r="C5" s="71"/>
    </row>
    <row r="6" spans="1:4">
      <c r="A6" s="71"/>
      <c r="B6" s="71"/>
      <c r="C6" s="71"/>
    </row>
    <row r="7" spans="1:4">
      <c r="A7" s="71"/>
      <c r="B7" s="71"/>
      <c r="C7" s="71"/>
    </row>
    <row r="10" spans="1:4">
      <c r="A10" s="73" t="s">
        <v>1944</v>
      </c>
    </row>
    <row r="11" spans="1:4">
      <c r="A11" s="73" t="s">
        <v>1918</v>
      </c>
    </row>
    <row r="12" spans="1:4">
      <c r="A12" s="82" t="s">
        <v>1653</v>
      </c>
    </row>
    <row r="13" spans="1:4">
      <c r="A13" s="71" t="s">
        <v>416</v>
      </c>
    </row>
    <row r="14" spans="1:4">
      <c r="A14" s="218" t="s">
        <v>344</v>
      </c>
      <c r="B14" s="1553">
        <v>2015</v>
      </c>
      <c r="C14" s="1553">
        <v>2016</v>
      </c>
    </row>
    <row r="15" spans="1:4">
      <c r="A15" s="212" t="s">
        <v>420</v>
      </c>
      <c r="B15" s="1013">
        <v>307.01377657</v>
      </c>
      <c r="C15" s="1013">
        <v>375.82907251000006</v>
      </c>
      <c r="D15" s="212"/>
    </row>
    <row r="16" spans="1:4">
      <c r="A16" s="213" t="s">
        <v>426</v>
      </c>
      <c r="B16" s="1013">
        <v>126.90192989000002</v>
      </c>
      <c r="C16" s="1013">
        <v>154.39782971</v>
      </c>
      <c r="D16" s="213"/>
    </row>
    <row r="17" spans="1:4">
      <c r="A17" s="341" t="s">
        <v>225</v>
      </c>
      <c r="B17" s="152">
        <v>40.98553785</v>
      </c>
      <c r="C17" s="152">
        <v>44.400575809999999</v>
      </c>
      <c r="D17" s="341"/>
    </row>
    <row r="18" spans="1:4">
      <c r="A18" s="341" t="s">
        <v>226</v>
      </c>
      <c r="B18" s="152">
        <v>65.777290789999995</v>
      </c>
      <c r="C18" s="152">
        <v>85.035156740000005</v>
      </c>
      <c r="D18" s="341"/>
    </row>
    <row r="19" spans="1:4">
      <c r="A19" s="326" t="s">
        <v>318</v>
      </c>
      <c r="B19" s="152">
        <v>14.502875490000003</v>
      </c>
      <c r="C19" s="152">
        <v>18.871709509999999</v>
      </c>
      <c r="D19" s="326"/>
    </row>
    <row r="20" spans="1:4">
      <c r="A20" s="89" t="s">
        <v>470</v>
      </c>
      <c r="B20" s="152">
        <v>0.72660827000000006</v>
      </c>
      <c r="C20" s="152">
        <v>0.78191711000000008</v>
      </c>
      <c r="D20" s="89"/>
    </row>
    <row r="21" spans="1:4">
      <c r="A21" s="326" t="s">
        <v>319</v>
      </c>
      <c r="B21" s="152">
        <v>3.0942715199999999</v>
      </c>
      <c r="C21" s="152">
        <v>3.0542381699999996</v>
      </c>
      <c r="D21" s="326"/>
    </row>
    <row r="22" spans="1:4">
      <c r="A22" s="326" t="s">
        <v>320</v>
      </c>
      <c r="B22" s="152">
        <v>1.2121874700000002</v>
      </c>
      <c r="C22" s="152">
        <v>1.4622373800000001</v>
      </c>
      <c r="D22" s="326"/>
    </row>
    <row r="23" spans="1:4">
      <c r="A23" s="102" t="s">
        <v>685</v>
      </c>
      <c r="B23" s="152">
        <v>0.60315850000000004</v>
      </c>
      <c r="C23" s="152">
        <v>0.79199499000000007</v>
      </c>
      <c r="D23" s="102"/>
    </row>
    <row r="24" spans="1:4">
      <c r="A24" s="213" t="s">
        <v>1324</v>
      </c>
      <c r="B24" s="1013">
        <v>135.09831595999998</v>
      </c>
      <c r="C24" s="1013">
        <v>165.57631979000001</v>
      </c>
      <c r="D24" s="213"/>
    </row>
    <row r="25" spans="1:4">
      <c r="A25" s="401" t="s">
        <v>210</v>
      </c>
      <c r="B25" s="152">
        <v>115.14852393999999</v>
      </c>
      <c r="C25" s="152">
        <v>142.88043408999999</v>
      </c>
      <c r="D25" s="401"/>
    </row>
    <row r="26" spans="1:4">
      <c r="A26" s="102" t="s">
        <v>1313</v>
      </c>
      <c r="B26" s="152">
        <v>17.489551730000002</v>
      </c>
      <c r="C26" s="152">
        <v>20.214958729999999</v>
      </c>
      <c r="D26" s="102"/>
    </row>
    <row r="27" spans="1:4">
      <c r="A27" s="332" t="s">
        <v>219</v>
      </c>
      <c r="B27" s="152">
        <v>1.9442337399999996</v>
      </c>
      <c r="C27" s="152">
        <v>1.7335135999999998</v>
      </c>
      <c r="D27" s="332"/>
    </row>
    <row r="28" spans="1:4">
      <c r="A28" s="623" t="s">
        <v>1315</v>
      </c>
      <c r="B28" s="152">
        <v>0.19720410999999999</v>
      </c>
      <c r="C28" s="152">
        <v>0.26761092999999997</v>
      </c>
      <c r="D28" s="623"/>
    </row>
    <row r="29" spans="1:4">
      <c r="A29" s="623" t="s">
        <v>1316</v>
      </c>
      <c r="B29" s="152">
        <v>0.15940122000000001</v>
      </c>
      <c r="C29" s="152">
        <v>0.23990122</v>
      </c>
      <c r="D29" s="623"/>
    </row>
    <row r="30" spans="1:4">
      <c r="A30" s="622" t="s">
        <v>1317</v>
      </c>
      <c r="B30" s="152">
        <v>0.15940122000000001</v>
      </c>
      <c r="C30" s="152">
        <v>0.23990122</v>
      </c>
      <c r="D30" s="622"/>
    </row>
    <row r="31" spans="1:4">
      <c r="A31" s="213" t="s">
        <v>1323</v>
      </c>
      <c r="B31" s="1013">
        <v>32.698637730000002</v>
      </c>
      <c r="C31" s="1013">
        <v>42.925550060000006</v>
      </c>
      <c r="D31" s="213"/>
    </row>
    <row r="32" spans="1:4">
      <c r="A32" s="917" t="s">
        <v>241</v>
      </c>
      <c r="B32" s="152">
        <v>2.4731063</v>
      </c>
      <c r="C32" s="152">
        <v>0.62835079999999999</v>
      </c>
      <c r="D32" s="917"/>
    </row>
    <row r="33" spans="1:4">
      <c r="A33" s="980" t="s">
        <v>1598</v>
      </c>
      <c r="B33" s="152">
        <v>0.54371631999999992</v>
      </c>
      <c r="C33" s="152">
        <v>0.88019489000000006</v>
      </c>
      <c r="D33" s="980"/>
    </row>
    <row r="34" spans="1:4">
      <c r="A34" s="917" t="s">
        <v>190</v>
      </c>
      <c r="B34" s="152">
        <v>3.88731837</v>
      </c>
      <c r="C34" s="152">
        <v>5.0432332799999999</v>
      </c>
      <c r="D34" s="917"/>
    </row>
    <row r="35" spans="1:4">
      <c r="A35" s="1387" t="s">
        <v>1394</v>
      </c>
      <c r="B35" s="152">
        <v>4.1331089999999993</v>
      </c>
      <c r="C35" s="152">
        <v>3.6488448700000005</v>
      </c>
      <c r="D35" s="1387"/>
    </row>
    <row r="36" spans="1:4">
      <c r="A36" s="917" t="s">
        <v>1595</v>
      </c>
      <c r="B36" s="152">
        <v>10.85939456</v>
      </c>
      <c r="C36" s="152">
        <v>11.846372000000001</v>
      </c>
      <c r="D36" s="917"/>
    </row>
    <row r="37" spans="1:4">
      <c r="A37" s="437" t="s">
        <v>684</v>
      </c>
      <c r="B37" s="152">
        <v>7.77469564</v>
      </c>
      <c r="C37" s="152">
        <v>4.5364725699999999</v>
      </c>
      <c r="D37" s="437"/>
    </row>
    <row r="38" spans="1:4">
      <c r="A38" s="327" t="s">
        <v>611</v>
      </c>
      <c r="B38" s="152">
        <v>3.0272975399999997</v>
      </c>
      <c r="C38" s="152">
        <v>16.342081650000001</v>
      </c>
      <c r="D38" s="327"/>
    </row>
    <row r="39" spans="1:4">
      <c r="A39" s="402" t="s">
        <v>1321</v>
      </c>
      <c r="B39" s="1013">
        <v>12.314892990000001</v>
      </c>
      <c r="C39" s="1013">
        <v>12.929372950000001</v>
      </c>
      <c r="D39" s="402"/>
    </row>
    <row r="40" spans="1:4">
      <c r="A40" s="212" t="s">
        <v>422</v>
      </c>
      <c r="B40" s="1013">
        <v>209.97005601000001</v>
      </c>
      <c r="C40" s="1013">
        <v>209.81805496000001</v>
      </c>
      <c r="D40" s="212"/>
    </row>
    <row r="41" spans="1:4">
      <c r="A41" s="1385" t="s">
        <v>1451</v>
      </c>
      <c r="B41" s="152">
        <v>119.13749845999999</v>
      </c>
      <c r="C41" s="152">
        <v>133.90422777000001</v>
      </c>
      <c r="D41" s="1385"/>
    </row>
    <row r="42" spans="1:4">
      <c r="A42" s="917" t="s">
        <v>1452</v>
      </c>
      <c r="B42" s="152">
        <v>36.400160590000013</v>
      </c>
      <c r="C42" s="152">
        <v>14.309272260000002</v>
      </c>
      <c r="D42" s="917"/>
    </row>
    <row r="43" spans="1:4">
      <c r="A43" s="980" t="s">
        <v>1453</v>
      </c>
      <c r="B43" s="152">
        <v>31.952692210000006</v>
      </c>
      <c r="C43" s="152">
        <v>30.832895919999999</v>
      </c>
      <c r="D43" s="980"/>
    </row>
    <row r="44" spans="1:4">
      <c r="A44" s="917" t="s">
        <v>1454</v>
      </c>
      <c r="B44" s="152">
        <v>6.0354958099999996</v>
      </c>
      <c r="C44" s="152">
        <v>6.7662198500000006</v>
      </c>
      <c r="D44" s="917"/>
    </row>
    <row r="45" spans="1:4">
      <c r="A45" s="437" t="s">
        <v>1388</v>
      </c>
      <c r="B45" s="152">
        <v>1.08248217</v>
      </c>
      <c r="C45" s="152">
        <v>1.5993231399999999</v>
      </c>
      <c r="D45" s="437"/>
    </row>
    <row r="46" spans="1:4">
      <c r="A46" s="437" t="s">
        <v>1455</v>
      </c>
      <c r="B46" s="152">
        <v>0.97997200000000007</v>
      </c>
      <c r="C46" s="152">
        <v>5.5538639999999999</v>
      </c>
      <c r="D46" s="437"/>
    </row>
    <row r="47" spans="1:4">
      <c r="A47" s="402" t="s">
        <v>1320</v>
      </c>
      <c r="B47" s="1013">
        <v>14.381754770000001</v>
      </c>
      <c r="C47" s="1013">
        <v>16.852252019999998</v>
      </c>
      <c r="D47" s="402"/>
    </row>
    <row r="48" spans="1:4">
      <c r="A48" s="212" t="s">
        <v>1322</v>
      </c>
      <c r="B48" s="1013">
        <v>302.87269461000005</v>
      </c>
      <c r="C48" s="1013">
        <v>306.92302029000007</v>
      </c>
      <c r="D48" s="212"/>
    </row>
    <row r="49" spans="1:4">
      <c r="A49" s="73" t="s">
        <v>1327</v>
      </c>
      <c r="B49" s="1013">
        <v>269.82764143000003</v>
      </c>
      <c r="C49" s="1013">
        <v>275.08381460000004</v>
      </c>
      <c r="D49" s="73"/>
    </row>
    <row r="50" spans="1:4">
      <c r="A50" s="341" t="s">
        <v>230</v>
      </c>
      <c r="B50" s="152">
        <v>269.82764143000003</v>
      </c>
      <c r="C50" s="152">
        <v>275.08381460000004</v>
      </c>
      <c r="D50" s="341"/>
    </row>
    <row r="51" spans="1:4">
      <c r="A51" s="213" t="s">
        <v>7</v>
      </c>
      <c r="B51" s="1013">
        <v>26.688117099999999</v>
      </c>
      <c r="C51" s="1013">
        <v>27.516988859999998</v>
      </c>
      <c r="D51" s="213"/>
    </row>
    <row r="52" spans="1:4">
      <c r="A52" s="160" t="s">
        <v>1329</v>
      </c>
      <c r="B52" s="152">
        <v>6.189981529999999</v>
      </c>
      <c r="C52" s="152">
        <v>7.9029028600000002</v>
      </c>
      <c r="D52" s="160"/>
    </row>
    <row r="53" spans="1:4">
      <c r="A53" s="104" t="s">
        <v>238</v>
      </c>
      <c r="B53" s="152">
        <v>1.0633000000000001</v>
      </c>
      <c r="C53" s="152">
        <v>1.0648</v>
      </c>
      <c r="D53" s="104"/>
    </row>
    <row r="54" spans="1:4">
      <c r="A54" s="330" t="s">
        <v>1381</v>
      </c>
      <c r="B54" s="152">
        <v>19.434835570000001</v>
      </c>
      <c r="C54" s="152">
        <v>18.549285999999999</v>
      </c>
      <c r="D54" s="330"/>
    </row>
    <row r="55" spans="1:4">
      <c r="A55" s="402" t="s">
        <v>1331</v>
      </c>
      <c r="B55" s="1013">
        <v>6.3569360800000005</v>
      </c>
      <c r="C55" s="1013">
        <v>4.3222168300000003</v>
      </c>
      <c r="D55" s="402"/>
    </row>
    <row r="56" spans="1:4">
      <c r="A56" s="172" t="s">
        <v>1333</v>
      </c>
      <c r="B56" s="1013">
        <v>0.32949312999999997</v>
      </c>
      <c r="C56" s="1013">
        <v>7.8540490000000004E-2</v>
      </c>
      <c r="D56" s="172"/>
    </row>
    <row r="57" spans="1:4">
      <c r="A57" s="160" t="s">
        <v>609</v>
      </c>
      <c r="B57" s="152">
        <v>0.32949312999999997</v>
      </c>
      <c r="C57" s="152">
        <v>7.8540490000000004E-2</v>
      </c>
      <c r="D57" s="160"/>
    </row>
    <row r="58" spans="1:4">
      <c r="A58" s="172" t="s">
        <v>1335</v>
      </c>
      <c r="B58" s="1013">
        <v>0.23563000000000001</v>
      </c>
      <c r="C58" s="1013">
        <v>0.21831300000000001</v>
      </c>
      <c r="D58" s="172"/>
    </row>
    <row r="59" spans="1:4">
      <c r="A59" s="160" t="s">
        <v>1392</v>
      </c>
      <c r="B59" s="152">
        <v>0.23563000000000001</v>
      </c>
      <c r="C59" s="152">
        <v>0.21831300000000001</v>
      </c>
      <c r="D59" s="160"/>
    </row>
    <row r="60" spans="1:4">
      <c r="A60" s="172" t="s">
        <v>1337</v>
      </c>
      <c r="B60" s="1013">
        <v>3.9846688000000006</v>
      </c>
      <c r="C60" s="1013">
        <v>2.4297149999999998</v>
      </c>
      <c r="D60" s="172"/>
    </row>
    <row r="61" spans="1:4">
      <c r="A61" s="1285" t="s">
        <v>1449</v>
      </c>
      <c r="B61" s="152">
        <v>3.9846688000000006</v>
      </c>
      <c r="C61" s="152">
        <v>2.4297149999999998</v>
      </c>
      <c r="D61" s="1285"/>
    </row>
    <row r="62" spans="1:4">
      <c r="A62" s="1029" t="s">
        <v>467</v>
      </c>
      <c r="B62" s="1577">
        <v>824.40631912000015</v>
      </c>
      <c r="C62" s="1577">
        <v>895.29671625000015</v>
      </c>
    </row>
    <row r="63" spans="1:4" ht="15.75">
      <c r="A63" s="39" t="s">
        <v>677</v>
      </c>
      <c r="C63" s="152"/>
    </row>
    <row r="64" spans="1:4">
      <c r="A64" s="1516" t="s">
        <v>1872</v>
      </c>
      <c r="C64" s="152"/>
    </row>
    <row r="65" spans="1:3" ht="15.75">
      <c r="A65" s="930" t="s">
        <v>1981</v>
      </c>
      <c r="C65" s="152"/>
    </row>
  </sheetData>
  <pageMargins left="1.06" right="0.7" top="0.75" bottom="0.75" header="0.3" footer="0.3"/>
  <pageSetup scale="71" orientation="portrait" r:id="rId1"/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P95"/>
  <sheetViews>
    <sheetView showGridLines="0" topLeftCell="A41" zoomScaleNormal="100" zoomScaleSheetLayoutView="100" workbookViewId="0">
      <pane xSplit="1" topLeftCell="B1" activePane="topRight" state="frozen"/>
      <selection activeCell="A29" sqref="A29"/>
      <selection pane="topRight" activeCell="C57" sqref="C57"/>
    </sheetView>
  </sheetViews>
  <sheetFormatPr defaultColWidth="11.42578125" defaultRowHeight="15"/>
  <cols>
    <col min="1" max="1" width="55.85546875" style="83" customWidth="1"/>
    <col min="2" max="3" width="8.42578125" style="83" customWidth="1"/>
    <col min="4" max="4" width="9.42578125" style="83" customWidth="1"/>
    <col min="5" max="5" width="10.28515625" style="83" customWidth="1"/>
    <col min="6" max="7" width="9.5703125" style="83" customWidth="1"/>
    <col min="8" max="8" width="10.28515625" style="83" customWidth="1"/>
    <col min="9" max="9" width="9" style="83" customWidth="1"/>
    <col min="10" max="10" width="10.140625" style="83" customWidth="1"/>
    <col min="11" max="11" width="9.85546875" style="83" customWidth="1"/>
    <col min="12" max="12" width="10.5703125" style="83" customWidth="1"/>
    <col min="13" max="13" width="11.28515625" style="83" customWidth="1"/>
    <col min="14" max="14" width="10.85546875" style="83" customWidth="1"/>
    <col min="15" max="16384" width="11.42578125" style="83"/>
  </cols>
  <sheetData>
    <row r="1" spans="1:16" s="71" customForma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83</v>
      </c>
    </row>
    <row r="4" spans="1:16">
      <c r="A4" s="82" t="s">
        <v>1945</v>
      </c>
    </row>
    <row r="5" spans="1:16">
      <c r="A5" s="73" t="s">
        <v>1753</v>
      </c>
    </row>
    <row r="6" spans="1:16" s="71" customFormat="1">
      <c r="A6" s="83" t="s">
        <v>416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</row>
    <row r="7" spans="1:16" s="71" customFormat="1" ht="17.25">
      <c r="A7" s="161" t="s">
        <v>344</v>
      </c>
      <c r="B7" s="161" t="s">
        <v>425</v>
      </c>
      <c r="C7" s="161" t="s">
        <v>385</v>
      </c>
      <c r="D7" s="161" t="s">
        <v>386</v>
      </c>
      <c r="E7" s="161" t="s">
        <v>387</v>
      </c>
      <c r="F7" s="161" t="s">
        <v>388</v>
      </c>
      <c r="G7" s="161" t="s">
        <v>389</v>
      </c>
      <c r="H7" s="161" t="s">
        <v>390</v>
      </c>
      <c r="I7" s="161" t="s">
        <v>391</v>
      </c>
      <c r="J7" s="161" t="s">
        <v>392</v>
      </c>
      <c r="K7" s="161" t="s">
        <v>393</v>
      </c>
      <c r="L7" s="161" t="s">
        <v>394</v>
      </c>
      <c r="M7" s="161" t="s">
        <v>395</v>
      </c>
      <c r="N7" s="162" t="s">
        <v>37</v>
      </c>
    </row>
    <row r="8" spans="1:16" s="89" customFormat="1">
      <c r="A8" s="163" t="s">
        <v>420</v>
      </c>
      <c r="B8" s="554">
        <v>30.164859910000001</v>
      </c>
      <c r="C8" s="554">
        <v>31.920318529999999</v>
      </c>
      <c r="D8" s="554">
        <v>55.68587084</v>
      </c>
      <c r="E8" s="554">
        <v>87.702180240000004</v>
      </c>
      <c r="F8" s="554">
        <v>36.949717250000006</v>
      </c>
      <c r="G8" s="554">
        <v>62.23518026</v>
      </c>
      <c r="H8" s="554">
        <v>44.380048930000008</v>
      </c>
      <c r="I8" s="554">
        <v>48.782470930000002</v>
      </c>
      <c r="J8" s="554">
        <v>50.626431060000002</v>
      </c>
      <c r="K8" s="554">
        <v>43.612502110000001</v>
      </c>
      <c r="L8" s="554">
        <v>45.609296220000004</v>
      </c>
      <c r="M8" s="554">
        <v>52.785117769999999</v>
      </c>
      <c r="N8" s="554">
        <v>590.45399405000012</v>
      </c>
      <c r="O8" s="159"/>
      <c r="P8" s="1237"/>
    </row>
    <row r="9" spans="1:16" s="71" customFormat="1">
      <c r="A9" s="164" t="s">
        <v>426</v>
      </c>
      <c r="B9" s="560">
        <v>11.83638051</v>
      </c>
      <c r="C9" s="560">
        <v>19.111736959999998</v>
      </c>
      <c r="D9" s="560">
        <v>39.64203629</v>
      </c>
      <c r="E9" s="560">
        <v>13.750943300000001</v>
      </c>
      <c r="F9" s="560">
        <v>15.663025890000002</v>
      </c>
      <c r="G9" s="560">
        <v>32.785874959999994</v>
      </c>
      <c r="H9" s="560">
        <v>15.657027379999999</v>
      </c>
      <c r="I9" s="560">
        <v>23.820745509999998</v>
      </c>
      <c r="J9" s="560">
        <v>24.77043157</v>
      </c>
      <c r="K9" s="560">
        <v>16.60244462</v>
      </c>
      <c r="L9" s="560">
        <v>17.682595100000004</v>
      </c>
      <c r="M9" s="560">
        <v>22.869573690000003</v>
      </c>
      <c r="N9" s="560">
        <v>254.19281577999999</v>
      </c>
      <c r="O9" s="159"/>
      <c r="P9" s="1237"/>
    </row>
    <row r="10" spans="1:16" s="71" customFormat="1">
      <c r="A10" s="332" t="s">
        <v>213</v>
      </c>
      <c r="B10" s="101">
        <v>1.98435418</v>
      </c>
      <c r="C10" s="101">
        <v>11.006772</v>
      </c>
      <c r="D10" s="101">
        <v>32.185782060000001</v>
      </c>
      <c r="E10" s="101">
        <v>5.4532937600000002</v>
      </c>
      <c r="F10" s="101">
        <v>4.9217614300000001</v>
      </c>
      <c r="G10" s="101">
        <v>22.22039234</v>
      </c>
      <c r="H10" s="101">
        <v>6.1465371600000003</v>
      </c>
      <c r="I10" s="101">
        <v>13.060129119999999</v>
      </c>
      <c r="J10" s="101">
        <v>13.82325299</v>
      </c>
      <c r="K10" s="101">
        <v>4.5926439800000001</v>
      </c>
      <c r="L10" s="101">
        <v>4.0042973599999998</v>
      </c>
      <c r="M10" s="101">
        <v>9.6408206700000001</v>
      </c>
      <c r="N10" s="558">
        <v>129.04003705</v>
      </c>
      <c r="O10" s="159"/>
      <c r="P10" s="1237"/>
    </row>
    <row r="11" spans="1:16" s="71" customFormat="1">
      <c r="A11" s="332" t="s">
        <v>214</v>
      </c>
      <c r="B11" s="101">
        <v>6.5259709099999998</v>
      </c>
      <c r="C11" s="101">
        <v>5.4191085899999996</v>
      </c>
      <c r="D11" s="101">
        <v>4.7490004599999995</v>
      </c>
      <c r="E11" s="101">
        <v>4.9300394800000005</v>
      </c>
      <c r="F11" s="101">
        <v>7.1178915300000005</v>
      </c>
      <c r="G11" s="101">
        <v>7.2022237599999999</v>
      </c>
      <c r="H11" s="101">
        <v>6.3857283099999993</v>
      </c>
      <c r="I11" s="101">
        <v>7.4002063499999995</v>
      </c>
      <c r="J11" s="101">
        <v>7.43745659</v>
      </c>
      <c r="K11" s="101">
        <v>7.9856783600000005</v>
      </c>
      <c r="L11" s="101">
        <v>8.7052857899999996</v>
      </c>
      <c r="M11" s="101">
        <v>7.9882264200000002</v>
      </c>
      <c r="N11" s="558">
        <v>81.84681655</v>
      </c>
      <c r="O11" s="159"/>
      <c r="P11" s="1237"/>
    </row>
    <row r="12" spans="1:16" s="71" customFormat="1">
      <c r="A12" s="326" t="s">
        <v>215</v>
      </c>
      <c r="B12" s="101">
        <v>2.1572143399999999</v>
      </c>
      <c r="C12" s="101">
        <v>1.4784442099999999</v>
      </c>
      <c r="D12" s="101">
        <v>1.37722499</v>
      </c>
      <c r="E12" s="101">
        <v>1.63960628</v>
      </c>
      <c r="F12" s="101">
        <v>2.0436033899999999</v>
      </c>
      <c r="G12" s="101">
        <v>1.91519152</v>
      </c>
      <c r="H12" s="101">
        <v>1.6864091999999999</v>
      </c>
      <c r="I12" s="101">
        <v>1.81804806</v>
      </c>
      <c r="J12" s="101">
        <v>2.0113309199999998</v>
      </c>
      <c r="K12" s="101">
        <v>2.0395341299999998</v>
      </c>
      <c r="L12" s="101">
        <v>3.4895371900000001</v>
      </c>
      <c r="M12" s="101">
        <v>2.4371371399999999</v>
      </c>
      <c r="N12" s="558">
        <v>24.09328137</v>
      </c>
      <c r="O12" s="159"/>
      <c r="P12" s="1237"/>
    </row>
    <row r="13" spans="1:16" s="71" customFormat="1">
      <c r="A13" s="89" t="s">
        <v>464</v>
      </c>
      <c r="B13" s="101">
        <v>5.8889199999999997E-3</v>
      </c>
      <c r="C13" s="101">
        <v>1.257278E-2</v>
      </c>
      <c r="D13" s="101">
        <v>5.77335E-3</v>
      </c>
      <c r="E13" s="101">
        <v>0.21638039000000001</v>
      </c>
      <c r="F13" s="1354">
        <v>4.996958E-2</v>
      </c>
      <c r="G13" s="101">
        <v>3.7328930000000003E-2</v>
      </c>
      <c r="H13" s="101">
        <v>1.1423350000000001E-2</v>
      </c>
      <c r="I13" s="101">
        <v>1.3414559999999999E-2</v>
      </c>
      <c r="J13" s="101">
        <v>1.6101190000000001E-2</v>
      </c>
      <c r="K13" s="101">
        <v>8.6962029999999996E-2</v>
      </c>
      <c r="L13" s="101">
        <v>6.9360100000000003E-3</v>
      </c>
      <c r="M13" s="101">
        <v>0.12575952000000001</v>
      </c>
      <c r="N13" s="558">
        <v>0.58851061000000005</v>
      </c>
      <c r="O13" s="159"/>
      <c r="P13" s="1237"/>
    </row>
    <row r="14" spans="1:16" s="71" customFormat="1">
      <c r="A14" s="326" t="s">
        <v>216</v>
      </c>
      <c r="B14" s="101">
        <v>0.69956683999999991</v>
      </c>
      <c r="C14" s="101">
        <v>0.58112620999999998</v>
      </c>
      <c r="D14" s="101">
        <v>0.66860031000000009</v>
      </c>
      <c r="E14" s="101">
        <v>0.74085473999999996</v>
      </c>
      <c r="F14" s="101">
        <v>0.67918674000000001</v>
      </c>
      <c r="G14" s="101">
        <v>0.69472308999999999</v>
      </c>
      <c r="H14" s="101">
        <v>0.68494879000000009</v>
      </c>
      <c r="I14" s="101">
        <v>0.72861519999999991</v>
      </c>
      <c r="J14" s="101">
        <v>0.66525922999999998</v>
      </c>
      <c r="K14" s="101">
        <v>0.79636689000000005</v>
      </c>
      <c r="L14" s="101">
        <v>0.66487965999999998</v>
      </c>
      <c r="M14" s="101">
        <v>0.84384743999999989</v>
      </c>
      <c r="N14" s="558">
        <v>8.4479751399999987</v>
      </c>
      <c r="O14" s="159"/>
      <c r="P14" s="1237"/>
    </row>
    <row r="15" spans="1:16" s="71" customFormat="1">
      <c r="A15" s="326" t="s">
        <v>217</v>
      </c>
      <c r="B15" s="101">
        <v>4.4200280000000002E-2</v>
      </c>
      <c r="C15" s="101">
        <v>6.2616770000000002E-2</v>
      </c>
      <c r="D15" s="101">
        <v>9.4827240000000007E-2</v>
      </c>
      <c r="E15" s="101">
        <v>9.0383399999999989E-2</v>
      </c>
      <c r="F15" s="101">
        <v>6.5613649999999996E-2</v>
      </c>
      <c r="G15" s="101">
        <v>7.295285E-2</v>
      </c>
      <c r="H15" s="101">
        <v>4.222513E-2</v>
      </c>
      <c r="I15" s="101">
        <v>7.3298929999999998E-2</v>
      </c>
      <c r="J15" s="101">
        <v>6.9481429999999997E-2</v>
      </c>
      <c r="K15" s="101">
        <v>0.14813430999999999</v>
      </c>
      <c r="L15" s="101">
        <v>9.6588610000000005E-2</v>
      </c>
      <c r="M15" s="101">
        <v>0.20413624999999999</v>
      </c>
      <c r="N15" s="558">
        <v>1.0644588499999998</v>
      </c>
      <c r="O15" s="159"/>
      <c r="P15" s="1237"/>
    </row>
    <row r="16" spans="1:16" s="71" customFormat="1">
      <c r="A16" s="102" t="s">
        <v>669</v>
      </c>
      <c r="B16" s="101">
        <v>0.41918503999999995</v>
      </c>
      <c r="C16" s="101">
        <v>0.55109640000000004</v>
      </c>
      <c r="D16" s="101">
        <v>0.56082788000000006</v>
      </c>
      <c r="E16" s="101">
        <v>0.68038525000000005</v>
      </c>
      <c r="F16" s="101">
        <v>0.78499956999999998</v>
      </c>
      <c r="G16" s="101">
        <v>0.64306246999999994</v>
      </c>
      <c r="H16" s="101">
        <v>0.6997554399999999</v>
      </c>
      <c r="I16" s="101">
        <v>0.72703329000000005</v>
      </c>
      <c r="J16" s="101">
        <v>0.74754922000000001</v>
      </c>
      <c r="K16" s="101">
        <v>0.95312492000000004</v>
      </c>
      <c r="L16" s="101">
        <v>0.71507047999999995</v>
      </c>
      <c r="M16" s="101">
        <v>1.62964625</v>
      </c>
      <c r="N16" s="558">
        <v>9.1117362100000001</v>
      </c>
      <c r="O16" s="159"/>
      <c r="P16" s="1237"/>
    </row>
    <row r="17" spans="1:16" s="73" customFormat="1">
      <c r="A17" s="164" t="s">
        <v>1324</v>
      </c>
      <c r="B17" s="575">
        <v>10.77120508</v>
      </c>
      <c r="C17" s="575">
        <v>9.5065146999999985</v>
      </c>
      <c r="D17" s="575">
        <v>11.397845970000001</v>
      </c>
      <c r="E17" s="575">
        <v>69.223263540000005</v>
      </c>
      <c r="F17" s="575">
        <v>16.501414370000003</v>
      </c>
      <c r="G17" s="575">
        <v>24.040127450000004</v>
      </c>
      <c r="H17" s="575">
        <v>23.334109290000001</v>
      </c>
      <c r="I17" s="575">
        <v>18.215369730000003</v>
      </c>
      <c r="J17" s="575">
        <v>19.156440229999998</v>
      </c>
      <c r="K17" s="575">
        <v>19.690486959999998</v>
      </c>
      <c r="L17" s="575">
        <v>20.739729960000002</v>
      </c>
      <c r="M17" s="575">
        <v>21.191357050000004</v>
      </c>
      <c r="N17" s="575">
        <v>263.76786433000007</v>
      </c>
      <c r="O17" s="808"/>
      <c r="P17" s="1292"/>
    </row>
    <row r="18" spans="1:16" s="71" customFormat="1">
      <c r="A18" s="165" t="s">
        <v>210</v>
      </c>
      <c r="B18" s="101">
        <v>10.301866990000001</v>
      </c>
      <c r="C18" s="101">
        <v>9.2110088900000004</v>
      </c>
      <c r="D18" s="101">
        <v>10.96095624</v>
      </c>
      <c r="E18" s="101">
        <v>68.813760029999997</v>
      </c>
      <c r="F18" s="101">
        <v>16.177596900000001</v>
      </c>
      <c r="G18" s="101">
        <v>23.326066399999998</v>
      </c>
      <c r="H18" s="101">
        <v>22.973492489999998</v>
      </c>
      <c r="I18" s="101">
        <v>17.983712609999998</v>
      </c>
      <c r="J18" s="101">
        <v>18.57139458</v>
      </c>
      <c r="K18" s="101">
        <v>18.838489410000001</v>
      </c>
      <c r="L18" s="101">
        <v>19.506798610000001</v>
      </c>
      <c r="M18" s="101">
        <v>20.172097760000003</v>
      </c>
      <c r="N18" s="558">
        <v>256.83724090999999</v>
      </c>
      <c r="O18" s="159"/>
      <c r="P18" s="1237"/>
    </row>
    <row r="19" spans="1:16" s="71" customFormat="1">
      <c r="A19" s="102" t="s">
        <v>1313</v>
      </c>
      <c r="B19" s="101">
        <v>0.43593069000000001</v>
      </c>
      <c r="C19" s="101">
        <v>0.23818304999999998</v>
      </c>
      <c r="D19" s="101">
        <v>0.38175427000000001</v>
      </c>
      <c r="E19" s="101">
        <v>0.32258334999999999</v>
      </c>
      <c r="F19" s="101">
        <v>0.27783202000000001</v>
      </c>
      <c r="G19" s="101">
        <v>0.62485261000000003</v>
      </c>
      <c r="H19" s="101">
        <v>0.29437080999999998</v>
      </c>
      <c r="I19" s="101">
        <v>0.16452170000000002</v>
      </c>
      <c r="J19" s="101">
        <v>0.49339738999999999</v>
      </c>
      <c r="K19" s="101">
        <v>0.55316109000000002</v>
      </c>
      <c r="L19" s="101">
        <v>0.49767605999999998</v>
      </c>
      <c r="M19" s="101">
        <v>0.59572220999999992</v>
      </c>
      <c r="N19" s="558">
        <v>4.8799852500000007</v>
      </c>
      <c r="O19" s="159"/>
      <c r="P19" s="1237"/>
    </row>
    <row r="20" spans="1:16" s="71" customFormat="1">
      <c r="A20" s="623" t="s">
        <v>1315</v>
      </c>
      <c r="B20" s="101">
        <v>5.8889199999999997E-3</v>
      </c>
      <c r="C20" s="101">
        <v>1.257278E-2</v>
      </c>
      <c r="D20" s="101">
        <v>1.195912E-2</v>
      </c>
      <c r="E20" s="101">
        <v>2.0227639999999998E-2</v>
      </c>
      <c r="F20" s="101">
        <v>7.3189799999999992E-3</v>
      </c>
      <c r="G20" s="101">
        <v>2.019118E-2</v>
      </c>
      <c r="H20" s="101">
        <v>1.173575E-2</v>
      </c>
      <c r="I20" s="101">
        <v>1.3414559999999999E-2</v>
      </c>
      <c r="J20" s="101">
        <v>1.6101190000000001E-2</v>
      </c>
      <c r="K20" s="101">
        <v>8.6962029999999996E-2</v>
      </c>
      <c r="L20" s="101">
        <v>6.9360100000000003E-3</v>
      </c>
      <c r="M20" s="101">
        <v>0.12575952000000001</v>
      </c>
      <c r="N20" s="558">
        <v>0.33906767999999998</v>
      </c>
      <c r="O20" s="159"/>
      <c r="P20" s="1237"/>
    </row>
    <row r="21" spans="1:16" s="71" customFormat="1">
      <c r="A21" s="623" t="s">
        <v>1316</v>
      </c>
      <c r="B21" s="101">
        <v>5.8889199999999997E-3</v>
      </c>
      <c r="C21" s="101">
        <v>1.257278E-2</v>
      </c>
      <c r="D21" s="101">
        <v>5.77335E-3</v>
      </c>
      <c r="E21" s="101">
        <v>2.0227639999999998E-2</v>
      </c>
      <c r="F21" s="101">
        <v>8.1220900000000002E-3</v>
      </c>
      <c r="G21" s="101">
        <v>2.019118E-2</v>
      </c>
      <c r="H21" s="101">
        <v>1.1423350000000001E-2</v>
      </c>
      <c r="I21" s="101">
        <v>1.3414559999999999E-2</v>
      </c>
      <c r="J21" s="101">
        <v>1.6101190000000001E-2</v>
      </c>
      <c r="K21" s="101">
        <v>8.6962029999999996E-2</v>
      </c>
      <c r="L21" s="101">
        <v>0.67893150999999996</v>
      </c>
      <c r="M21" s="101">
        <v>0.12575952000000001</v>
      </c>
      <c r="N21" s="558">
        <v>1.00536812</v>
      </c>
      <c r="O21" s="159"/>
      <c r="P21" s="1237"/>
    </row>
    <row r="22" spans="1:16" s="71" customFormat="1">
      <c r="A22" s="623" t="s">
        <v>1317</v>
      </c>
      <c r="B22" s="101">
        <v>2.1629560000000003E-2</v>
      </c>
      <c r="C22" s="101">
        <v>3.2177200000000003E-2</v>
      </c>
      <c r="D22" s="101">
        <v>3.7402989999999997E-2</v>
      </c>
      <c r="E22" s="101">
        <v>4.646488E-2</v>
      </c>
      <c r="F22" s="101">
        <v>3.0544379999999999E-2</v>
      </c>
      <c r="G22" s="101">
        <v>4.8826080000000001E-2</v>
      </c>
      <c r="H22" s="101">
        <v>4.3086890000000003E-2</v>
      </c>
      <c r="I22" s="101">
        <v>4.0306300000000003E-2</v>
      </c>
      <c r="J22" s="101">
        <v>5.944588E-2</v>
      </c>
      <c r="K22" s="101">
        <v>0.12491239999999999</v>
      </c>
      <c r="L22" s="101">
        <v>4.9387769999999998E-2</v>
      </c>
      <c r="M22" s="101">
        <v>0.17201804000000001</v>
      </c>
      <c r="N22" s="558">
        <v>0.70620236999999997</v>
      </c>
      <c r="O22" s="159"/>
      <c r="P22" s="1237"/>
    </row>
    <row r="23" spans="1:16" s="73" customFormat="1">
      <c r="A23" s="164" t="s">
        <v>1323</v>
      </c>
      <c r="B23" s="560">
        <v>6.500330449999999</v>
      </c>
      <c r="C23" s="560">
        <v>2.2462307199999998</v>
      </c>
      <c r="D23" s="560">
        <v>3.5951697399999998</v>
      </c>
      <c r="E23" s="560">
        <v>3.5436790199999999</v>
      </c>
      <c r="F23" s="560">
        <v>3.5917817099999998</v>
      </c>
      <c r="G23" s="560">
        <v>4.2233135799999992</v>
      </c>
      <c r="H23" s="560">
        <v>3.6300888000000007</v>
      </c>
      <c r="I23" s="560">
        <v>5.0722381300000006</v>
      </c>
      <c r="J23" s="560">
        <v>4.2897132200000003</v>
      </c>
      <c r="K23" s="560">
        <v>4.8866573300000002</v>
      </c>
      <c r="L23" s="560">
        <v>4.5601726100000004</v>
      </c>
      <c r="M23" s="560">
        <v>5.7105844300000008</v>
      </c>
      <c r="N23" s="560">
        <v>51.849959740000003</v>
      </c>
      <c r="O23" s="159"/>
      <c r="P23" s="1237"/>
    </row>
    <row r="24" spans="1:16" s="71" customFormat="1">
      <c r="A24" s="917" t="s">
        <v>241</v>
      </c>
      <c r="B24" s="101">
        <v>5.8889199999999997E-3</v>
      </c>
      <c r="C24" s="101">
        <v>1.257278E-2</v>
      </c>
      <c r="D24" s="101">
        <v>5.77335E-3</v>
      </c>
      <c r="E24" s="101">
        <v>2.0227639999999998E-2</v>
      </c>
      <c r="F24" s="101">
        <v>7.3189799999999992E-3</v>
      </c>
      <c r="G24" s="101">
        <v>2.019118E-2</v>
      </c>
      <c r="H24" s="101">
        <v>1.1423350000000001E-2</v>
      </c>
      <c r="I24" s="101">
        <v>1.3414559999999999E-2</v>
      </c>
      <c r="J24" s="101">
        <v>6.6101190000000004E-2</v>
      </c>
      <c r="K24" s="101">
        <v>0.53724960999999993</v>
      </c>
      <c r="L24" s="101">
        <v>6.9360100000000003E-3</v>
      </c>
      <c r="M24" s="101">
        <v>0.78093709999999994</v>
      </c>
      <c r="N24" s="558">
        <v>1.4880346699999998</v>
      </c>
      <c r="O24" s="159"/>
      <c r="P24" s="1237"/>
    </row>
    <row r="25" spans="1:16" s="71" customFormat="1">
      <c r="A25" s="980" t="s">
        <v>1598</v>
      </c>
      <c r="B25" s="101">
        <v>2.6823279999999998E-2</v>
      </c>
      <c r="C25" s="101">
        <v>4.026486E-2</v>
      </c>
      <c r="D25" s="101">
        <v>2.5655349999999997E-2</v>
      </c>
      <c r="E25" s="101">
        <v>6.1454460000000002E-2</v>
      </c>
      <c r="F25" s="101">
        <v>2.996381E-2</v>
      </c>
      <c r="G25" s="101">
        <v>5.5888260000000002E-2</v>
      </c>
      <c r="H25" s="101">
        <v>3.7798809999999995E-2</v>
      </c>
      <c r="I25" s="101">
        <v>4.2308269999999995E-2</v>
      </c>
      <c r="J25" s="101">
        <v>6.2664499999999998E-2</v>
      </c>
      <c r="K25" s="101">
        <v>0.19680535000000002</v>
      </c>
      <c r="L25" s="101">
        <v>2.9281680000000001E-2</v>
      </c>
      <c r="M25" s="101">
        <v>0.26604477000000004</v>
      </c>
      <c r="N25" s="558">
        <v>0.87495339999999999</v>
      </c>
      <c r="O25" s="159"/>
      <c r="P25" s="1237"/>
    </row>
    <row r="26" spans="1:16" s="71" customFormat="1">
      <c r="A26" s="917" t="s">
        <v>190</v>
      </c>
      <c r="B26" s="101">
        <v>4.0393747599999994</v>
      </c>
      <c r="C26" s="101">
        <v>0.27051842999999998</v>
      </c>
      <c r="D26" s="101">
        <v>0.25832860000000002</v>
      </c>
      <c r="E26" s="101">
        <v>0.41470757000000003</v>
      </c>
      <c r="F26" s="101">
        <v>0.34232243000000001</v>
      </c>
      <c r="G26" s="101">
        <v>0.40355826</v>
      </c>
      <c r="H26" s="101">
        <v>0.39548203000000004</v>
      </c>
      <c r="I26" s="101">
        <v>1.66863027</v>
      </c>
      <c r="J26" s="101">
        <v>0.75485279000000005</v>
      </c>
      <c r="K26" s="101">
        <v>0.83680663</v>
      </c>
      <c r="L26" s="101">
        <v>0.34405041999999997</v>
      </c>
      <c r="M26" s="101">
        <v>0.59380275000000005</v>
      </c>
      <c r="N26" s="558">
        <v>10.322434939999999</v>
      </c>
      <c r="O26" s="159"/>
      <c r="P26" s="1237"/>
    </row>
    <row r="27" spans="1:16" s="71" customFormat="1">
      <c r="A27" s="1387" t="s">
        <v>1394</v>
      </c>
      <c r="B27" s="101">
        <v>0.27412024000000002</v>
      </c>
      <c r="C27" s="101">
        <v>0.26448012999999998</v>
      </c>
      <c r="D27" s="101">
        <v>0.35356364000000001</v>
      </c>
      <c r="E27" s="101">
        <v>0.30411869000000002</v>
      </c>
      <c r="F27" s="101">
        <v>0.28132731</v>
      </c>
      <c r="G27" s="101">
        <v>0.30959921999999995</v>
      </c>
      <c r="H27" s="101">
        <v>0.30666485999999998</v>
      </c>
      <c r="I27" s="101">
        <v>0.27775284</v>
      </c>
      <c r="J27" s="101">
        <v>0.37494286999999998</v>
      </c>
      <c r="K27" s="101">
        <v>0.26939562</v>
      </c>
      <c r="L27" s="101">
        <v>0.26696197999999999</v>
      </c>
      <c r="M27" s="101">
        <v>0.31940794</v>
      </c>
      <c r="N27" s="558">
        <v>3.6023353399999998</v>
      </c>
      <c r="O27" s="159"/>
      <c r="P27" s="1237"/>
    </row>
    <row r="28" spans="1:16" s="71" customFormat="1">
      <c r="A28" s="917" t="s">
        <v>1595</v>
      </c>
      <c r="B28" s="101">
        <v>0.13647300000000001</v>
      </c>
      <c r="C28" s="101">
        <v>0.13965900000000001</v>
      </c>
      <c r="D28" s="101">
        <v>0.13965900000000001</v>
      </c>
      <c r="E28" s="101">
        <v>0.13965900000000001</v>
      </c>
      <c r="F28" s="101">
        <v>0.13965900000000001</v>
      </c>
      <c r="G28" s="101">
        <v>0.13965900000000001</v>
      </c>
      <c r="H28" s="101">
        <v>0.13965900000000001</v>
      </c>
      <c r="I28" s="101">
        <v>0.13965900000000001</v>
      </c>
      <c r="J28" s="101">
        <v>0.18229100000000001</v>
      </c>
      <c r="K28" s="101">
        <v>0.13965900000000001</v>
      </c>
      <c r="L28" s="101">
        <v>0.13965900000000001</v>
      </c>
      <c r="M28" s="101">
        <v>0.13965900000000001</v>
      </c>
      <c r="N28" s="558">
        <v>1.7153539999999998</v>
      </c>
      <c r="O28" s="159"/>
      <c r="P28" s="1237"/>
    </row>
    <row r="29" spans="1:16" s="71" customFormat="1">
      <c r="A29" s="437" t="s">
        <v>684</v>
      </c>
      <c r="B29" s="101">
        <v>0.31459390000000004</v>
      </c>
      <c r="C29" s="101">
        <v>0.31018610999999996</v>
      </c>
      <c r="D29" s="101">
        <v>1.13651141</v>
      </c>
      <c r="E29" s="101">
        <v>0.81942234999999997</v>
      </c>
      <c r="F29" s="101">
        <v>0.75230195</v>
      </c>
      <c r="G29" s="101">
        <v>1.6489378799999999</v>
      </c>
      <c r="H29" s="101">
        <v>1.1466287800000001</v>
      </c>
      <c r="I29" s="101">
        <v>0.89534443000000008</v>
      </c>
      <c r="J29" s="101">
        <v>0.96335217000000006</v>
      </c>
      <c r="K29" s="101">
        <v>0.96271397999999997</v>
      </c>
      <c r="L29" s="101">
        <v>1.9092732299999999</v>
      </c>
      <c r="M29" s="101">
        <v>1.74385777</v>
      </c>
      <c r="N29" s="558">
        <v>12.60312396</v>
      </c>
      <c r="O29" s="159"/>
      <c r="P29" s="1237"/>
    </row>
    <row r="30" spans="1:16" s="71" customFormat="1">
      <c r="A30" s="327" t="s">
        <v>611</v>
      </c>
      <c r="B30" s="1496">
        <v>1.70305635</v>
      </c>
      <c r="C30" s="1496">
        <v>1.20854941</v>
      </c>
      <c r="D30" s="1496">
        <v>1.6756783899999999</v>
      </c>
      <c r="E30" s="1496">
        <v>1.7840893099999997</v>
      </c>
      <c r="F30" s="1496">
        <v>2.03888823</v>
      </c>
      <c r="G30" s="1496">
        <v>1.6454797800000001</v>
      </c>
      <c r="H30" s="1496">
        <v>1.5924319700000003</v>
      </c>
      <c r="I30" s="1496">
        <v>2.0351287600000001</v>
      </c>
      <c r="J30" s="1496">
        <v>1.8855087000000001</v>
      </c>
      <c r="K30" s="1496">
        <v>1.94402714</v>
      </c>
      <c r="L30" s="1496">
        <v>1.8640102900000002</v>
      </c>
      <c r="M30" s="1496">
        <v>1.8668751000000001</v>
      </c>
      <c r="N30" s="558">
        <v>21.243723430000003</v>
      </c>
      <c r="O30" s="159"/>
      <c r="P30" s="1237"/>
    </row>
    <row r="31" spans="1:16" s="71" customFormat="1">
      <c r="A31" s="402" t="s">
        <v>1321</v>
      </c>
      <c r="B31" s="100">
        <v>1.05694387</v>
      </c>
      <c r="C31" s="100">
        <v>1.05583615</v>
      </c>
      <c r="D31" s="100">
        <v>1.05081884</v>
      </c>
      <c r="E31" s="100">
        <v>1.1842943799999999</v>
      </c>
      <c r="F31" s="100">
        <v>1.19349528</v>
      </c>
      <c r="G31" s="100">
        <v>1.1858642699999999</v>
      </c>
      <c r="H31" s="100">
        <v>1.7588234599999999</v>
      </c>
      <c r="I31" s="100">
        <v>1.67411756</v>
      </c>
      <c r="J31" s="100">
        <v>2.4098460400000001</v>
      </c>
      <c r="K31" s="100">
        <v>2.4329132000000002</v>
      </c>
      <c r="L31" s="100">
        <v>2.6267985499999997</v>
      </c>
      <c r="M31" s="100">
        <v>3.0136026</v>
      </c>
      <c r="N31" s="560">
        <v>20.643354199999997</v>
      </c>
      <c r="O31" s="159"/>
      <c r="P31" s="1237"/>
    </row>
    <row r="32" spans="1:16" s="94" customFormat="1">
      <c r="A32" s="163" t="s">
        <v>422</v>
      </c>
      <c r="B32" s="575">
        <v>46.647170079999995</v>
      </c>
      <c r="C32" s="575">
        <v>71.637618610000004</v>
      </c>
      <c r="D32" s="575">
        <v>116.53267246999999</v>
      </c>
      <c r="E32" s="575">
        <v>97.963943150000006</v>
      </c>
      <c r="F32" s="575">
        <v>64.399501509999993</v>
      </c>
      <c r="G32" s="575">
        <v>80.615188709999998</v>
      </c>
      <c r="H32" s="575">
        <v>69.971350470000004</v>
      </c>
      <c r="I32" s="575">
        <v>80.498391819999995</v>
      </c>
      <c r="J32" s="575">
        <v>125.55918675000002</v>
      </c>
      <c r="K32" s="575">
        <v>98.492655650000003</v>
      </c>
      <c r="L32" s="575">
        <v>78.17444187000001</v>
      </c>
      <c r="M32" s="575">
        <v>94.599383610000004</v>
      </c>
      <c r="N32" s="575">
        <v>1025.0915047000001</v>
      </c>
      <c r="O32" s="159"/>
      <c r="P32" s="1237"/>
    </row>
    <row r="33" spans="1:16" s="71" customFormat="1">
      <c r="A33" s="1385" t="s">
        <v>1451</v>
      </c>
      <c r="B33" s="101">
        <v>30.644796700000001</v>
      </c>
      <c r="C33" s="101">
        <v>47.474977380000006</v>
      </c>
      <c r="D33" s="101">
        <v>49.792806849999998</v>
      </c>
      <c r="E33" s="101">
        <v>47.05869723</v>
      </c>
      <c r="F33" s="101">
        <v>43.710063909999995</v>
      </c>
      <c r="G33" s="101">
        <v>59.319634389999997</v>
      </c>
      <c r="H33" s="101">
        <v>48.364113770000003</v>
      </c>
      <c r="I33" s="101">
        <v>53.413193749999998</v>
      </c>
      <c r="J33" s="101">
        <v>59.022184129999999</v>
      </c>
      <c r="K33" s="101">
        <v>53.385834520000003</v>
      </c>
      <c r="L33" s="101">
        <v>51.338318030000003</v>
      </c>
      <c r="M33" s="101">
        <v>65.723381770000003</v>
      </c>
      <c r="N33" s="573">
        <v>609.24800243000004</v>
      </c>
      <c r="O33" s="159"/>
      <c r="P33" s="1237"/>
    </row>
    <row r="34" spans="1:16" s="71" customFormat="1">
      <c r="A34" s="917" t="s">
        <v>1452</v>
      </c>
      <c r="B34" s="101">
        <v>2.7774379800000002</v>
      </c>
      <c r="C34" s="101">
        <v>1.6363214699999999</v>
      </c>
      <c r="D34" s="101">
        <v>2.8506835399999999</v>
      </c>
      <c r="E34" s="101">
        <v>32.443949050000001</v>
      </c>
      <c r="F34" s="101">
        <v>3.8899134900000001</v>
      </c>
      <c r="G34" s="101">
        <v>3.3866033</v>
      </c>
      <c r="H34" s="101">
        <v>5.3358690099999997</v>
      </c>
      <c r="I34" s="101">
        <v>3.9425522100000001</v>
      </c>
      <c r="J34" s="101">
        <v>3.3082943399999998</v>
      </c>
      <c r="K34" s="101">
        <v>25.207183020000002</v>
      </c>
      <c r="L34" s="101">
        <v>9.2662767600000002</v>
      </c>
      <c r="M34" s="101">
        <v>2.0740964100000001</v>
      </c>
      <c r="N34" s="573">
        <v>96.119180579999991</v>
      </c>
      <c r="O34" s="159"/>
      <c r="P34" s="1237"/>
    </row>
    <row r="35" spans="1:16" s="71" customFormat="1">
      <c r="A35" s="980" t="s">
        <v>1453</v>
      </c>
      <c r="B35" s="101">
        <v>4.8912083600000003</v>
      </c>
      <c r="C35" s="101">
        <v>10.76654521</v>
      </c>
      <c r="D35" s="101">
        <v>54.422347219999999</v>
      </c>
      <c r="E35" s="101">
        <v>8.3180426199999999</v>
      </c>
      <c r="F35" s="101">
        <v>5.5401660799999997</v>
      </c>
      <c r="G35" s="101">
        <v>6.8228264000000003</v>
      </c>
      <c r="H35" s="101">
        <v>5.4069448899999992</v>
      </c>
      <c r="I35" s="101">
        <v>10.097812339999999</v>
      </c>
      <c r="J35" s="101">
        <v>48.956404090000007</v>
      </c>
      <c r="K35" s="101">
        <v>7.0368299900000002</v>
      </c>
      <c r="L35" s="101">
        <v>4.2768295800000002</v>
      </c>
      <c r="M35" s="101">
        <v>6.5588288200000004</v>
      </c>
      <c r="N35" s="573">
        <v>173.09478560000002</v>
      </c>
      <c r="O35" s="159"/>
      <c r="P35" s="1237"/>
    </row>
    <row r="36" spans="1:16" s="71" customFormat="1">
      <c r="A36" s="917" t="s">
        <v>1454</v>
      </c>
      <c r="B36" s="101">
        <v>2.1062490699999996</v>
      </c>
      <c r="C36" s="101">
        <v>2.8969517699999998</v>
      </c>
      <c r="D36" s="101">
        <v>1.8964568799999999</v>
      </c>
      <c r="E36" s="101">
        <v>2.2323444000000001</v>
      </c>
      <c r="F36" s="101">
        <v>2.8758458600000001</v>
      </c>
      <c r="G36" s="101">
        <v>3.2825607699999999</v>
      </c>
      <c r="H36" s="101">
        <v>3.4687666200000002</v>
      </c>
      <c r="I36" s="101">
        <v>3.4626162099999998</v>
      </c>
      <c r="J36" s="101">
        <v>3.3953657400000004</v>
      </c>
      <c r="K36" s="101">
        <v>2.22647708</v>
      </c>
      <c r="L36" s="101">
        <v>2.70102982</v>
      </c>
      <c r="M36" s="101">
        <v>3.7479742000000003</v>
      </c>
      <c r="N36" s="573">
        <v>34.292638419999996</v>
      </c>
      <c r="O36" s="159"/>
      <c r="P36" s="1237"/>
    </row>
    <row r="37" spans="1:16" s="71" customFormat="1">
      <c r="A37" s="437" t="s">
        <v>491</v>
      </c>
      <c r="B37" s="101">
        <v>3.6532451699999999</v>
      </c>
      <c r="C37" s="101">
        <v>4.2907975999999994</v>
      </c>
      <c r="D37" s="101">
        <v>2.75178959</v>
      </c>
      <c r="E37" s="101">
        <v>3.480362</v>
      </c>
      <c r="F37" s="101">
        <v>3.7668061900000001</v>
      </c>
      <c r="G37" s="101">
        <v>3.7184784999999998</v>
      </c>
      <c r="H37" s="101">
        <v>2.7893411499999998</v>
      </c>
      <c r="I37" s="101">
        <v>2.7788852200000003</v>
      </c>
      <c r="J37" s="101">
        <v>3.0381714300000002</v>
      </c>
      <c r="K37" s="101">
        <v>2.40575158</v>
      </c>
      <c r="L37" s="101">
        <v>3.08364401</v>
      </c>
      <c r="M37" s="101">
        <v>2.9338706700000001</v>
      </c>
      <c r="N37" s="573">
        <v>38.691143109999992</v>
      </c>
      <c r="O37" s="159"/>
      <c r="P37" s="1237"/>
    </row>
    <row r="38" spans="1:16" s="71" customFormat="1">
      <c r="A38" s="437" t="s">
        <v>1447</v>
      </c>
      <c r="B38" s="101">
        <v>0.41749999999999998</v>
      </c>
      <c r="C38" s="101">
        <v>0.96907799999999999</v>
      </c>
      <c r="D38" s="101">
        <v>0.49049999999999999</v>
      </c>
      <c r="E38" s="101">
        <v>0.44822000000000001</v>
      </c>
      <c r="F38" s="101">
        <v>1.0037149999999999</v>
      </c>
      <c r="G38" s="101">
        <v>0.26550000000000001</v>
      </c>
      <c r="H38" s="101">
        <v>0.30843599999999999</v>
      </c>
      <c r="I38" s="101">
        <v>0.27006999999999998</v>
      </c>
      <c r="J38" s="101">
        <v>0.28175</v>
      </c>
      <c r="K38" s="101">
        <v>0.17180000000000001</v>
      </c>
      <c r="L38" s="101">
        <v>0.749</v>
      </c>
      <c r="M38" s="101">
        <v>2.8424999999999998</v>
      </c>
      <c r="N38" s="573">
        <v>8.2180689999999981</v>
      </c>
      <c r="O38" s="159"/>
      <c r="P38" s="1237"/>
    </row>
    <row r="39" spans="1:16" s="71" customFormat="1">
      <c r="A39" s="402" t="s">
        <v>1320</v>
      </c>
      <c r="B39" s="560">
        <v>2.1567327999999999</v>
      </c>
      <c r="C39" s="560">
        <v>3.6029471800000001</v>
      </c>
      <c r="D39" s="560">
        <v>4.3280883899999996</v>
      </c>
      <c r="E39" s="560">
        <v>3.9823278499999999</v>
      </c>
      <c r="F39" s="560">
        <v>3.6129909800000002</v>
      </c>
      <c r="G39" s="560">
        <v>3.8195853500000001</v>
      </c>
      <c r="H39" s="560">
        <v>4.2978790299999998</v>
      </c>
      <c r="I39" s="560">
        <v>6.53326209</v>
      </c>
      <c r="J39" s="560">
        <v>7.5570170200000009</v>
      </c>
      <c r="K39" s="560">
        <v>8.0587794599999985</v>
      </c>
      <c r="L39" s="560">
        <v>6.7593436699999998</v>
      </c>
      <c r="M39" s="560">
        <v>10.718731739999999</v>
      </c>
      <c r="N39" s="573">
        <v>65.42768556</v>
      </c>
      <c r="O39" s="159"/>
      <c r="P39" s="1237"/>
    </row>
    <row r="40" spans="1:16" s="94" customFormat="1">
      <c r="A40" s="163" t="s">
        <v>1322</v>
      </c>
      <c r="B40" s="554">
        <v>32.575062209999999</v>
      </c>
      <c r="C40" s="554">
        <v>31.106819850000001</v>
      </c>
      <c r="D40" s="554">
        <v>29.711968750000004</v>
      </c>
      <c r="E40" s="554">
        <v>33.353439290000004</v>
      </c>
      <c r="F40" s="554">
        <v>36.154174600000005</v>
      </c>
      <c r="G40" s="554">
        <v>34.377351279999999</v>
      </c>
      <c r="H40" s="554">
        <v>31.166059530000002</v>
      </c>
      <c r="I40" s="554">
        <v>32.176832330000003</v>
      </c>
      <c r="J40" s="554">
        <v>34.341128790000006</v>
      </c>
      <c r="K40" s="554">
        <v>37.175194759999997</v>
      </c>
      <c r="L40" s="554">
        <v>37.794387039999997</v>
      </c>
      <c r="M40" s="554">
        <v>40.260371340000006</v>
      </c>
      <c r="N40" s="554">
        <v>410.19278977000005</v>
      </c>
      <c r="O40" s="159"/>
      <c r="P40" s="1237"/>
    </row>
    <row r="41" spans="1:16" s="71" customFormat="1">
      <c r="A41" s="164" t="s">
        <v>1327</v>
      </c>
      <c r="B41" s="560">
        <v>28.6585225</v>
      </c>
      <c r="C41" s="560">
        <v>25.40610259</v>
      </c>
      <c r="D41" s="560">
        <v>24.997386880000001</v>
      </c>
      <c r="E41" s="560">
        <v>27.576687410000002</v>
      </c>
      <c r="F41" s="560">
        <v>31.153462090000001</v>
      </c>
      <c r="G41" s="560">
        <v>28.819865499999999</v>
      </c>
      <c r="H41" s="560">
        <v>26.445939760000002</v>
      </c>
      <c r="I41" s="560">
        <v>27.544844390000002</v>
      </c>
      <c r="J41" s="560">
        <v>29.163730480000002</v>
      </c>
      <c r="K41" s="560">
        <v>30.585350219999999</v>
      </c>
      <c r="L41" s="560">
        <v>33.407196589999998</v>
      </c>
      <c r="M41" s="560">
        <v>34.272172099999999</v>
      </c>
      <c r="N41" s="560">
        <v>348.03126050999998</v>
      </c>
      <c r="O41" s="159"/>
      <c r="P41" s="1237"/>
    </row>
    <row r="42" spans="1:16" s="73" customFormat="1">
      <c r="A42" s="165" t="s">
        <v>194</v>
      </c>
      <c r="B42" s="101">
        <v>28.6585225</v>
      </c>
      <c r="C42" s="101">
        <v>25.40610259</v>
      </c>
      <c r="D42" s="101">
        <v>24.997386880000001</v>
      </c>
      <c r="E42" s="101">
        <v>27.576687410000002</v>
      </c>
      <c r="F42" s="101">
        <v>31.153462090000001</v>
      </c>
      <c r="G42" s="101">
        <v>28.819865499999999</v>
      </c>
      <c r="H42" s="101">
        <v>26.445939760000002</v>
      </c>
      <c r="I42" s="101">
        <v>27.544844390000002</v>
      </c>
      <c r="J42" s="101">
        <v>29.163730480000002</v>
      </c>
      <c r="K42" s="101">
        <v>30.585350219999999</v>
      </c>
      <c r="L42" s="101">
        <v>33.407196589999998</v>
      </c>
      <c r="M42" s="101">
        <v>34.272172099999999</v>
      </c>
      <c r="N42" s="558">
        <v>348.03126050999998</v>
      </c>
      <c r="O42" s="159"/>
      <c r="P42" s="1237"/>
    </row>
    <row r="43" spans="1:16" s="73" customFormat="1">
      <c r="A43" s="164" t="s">
        <v>1328</v>
      </c>
      <c r="B43" s="560">
        <v>0.22777884000000001</v>
      </c>
      <c r="C43" s="560">
        <v>0.16369437000000001</v>
      </c>
      <c r="D43" s="560">
        <v>0.18388907999999998</v>
      </c>
      <c r="E43" s="560">
        <v>0.31047649999999999</v>
      </c>
      <c r="F43" s="560">
        <v>0.16474792999999999</v>
      </c>
      <c r="G43" s="560">
        <v>0.24467653</v>
      </c>
      <c r="H43" s="560">
        <v>0.16562379000000002</v>
      </c>
      <c r="I43" s="560">
        <v>0.22542217000000001</v>
      </c>
      <c r="J43" s="560">
        <v>0.19140863</v>
      </c>
      <c r="K43" s="560">
        <v>0.16555649</v>
      </c>
      <c r="L43" s="560">
        <v>0.16628592</v>
      </c>
      <c r="M43" s="560">
        <v>0.59102482999999995</v>
      </c>
      <c r="N43" s="560">
        <v>2.8005850799999998</v>
      </c>
      <c r="O43" s="159"/>
      <c r="P43" s="1237"/>
    </row>
    <row r="44" spans="1:16" s="71" customFormat="1">
      <c r="A44" s="165" t="s">
        <v>211</v>
      </c>
      <c r="B44" s="101">
        <v>0.22777884000000001</v>
      </c>
      <c r="C44" s="101">
        <v>0.16369437000000001</v>
      </c>
      <c r="D44" s="101">
        <v>0.18388907999999998</v>
      </c>
      <c r="E44" s="101">
        <v>0.31047649999999999</v>
      </c>
      <c r="F44" s="101">
        <v>0.16474792999999999</v>
      </c>
      <c r="G44" s="101">
        <v>0.24467653</v>
      </c>
      <c r="H44" s="101">
        <v>0.16562379000000002</v>
      </c>
      <c r="I44" s="101">
        <v>0.22542217000000001</v>
      </c>
      <c r="J44" s="101">
        <v>0.19140863</v>
      </c>
      <c r="K44" s="101">
        <v>0.16555649</v>
      </c>
      <c r="L44" s="101">
        <v>0.16628592</v>
      </c>
      <c r="M44" s="101">
        <v>0.59102482999999995</v>
      </c>
      <c r="N44" s="558">
        <v>2.8005850799999998</v>
      </c>
      <c r="O44" s="159"/>
      <c r="P44" s="1237"/>
    </row>
    <row r="45" spans="1:16" s="94" customFormat="1">
      <c r="A45" s="164" t="s">
        <v>7</v>
      </c>
      <c r="B45" s="575">
        <v>3.2428686299999998</v>
      </c>
      <c r="C45" s="575">
        <v>4.8662066199999998</v>
      </c>
      <c r="D45" s="575">
        <v>4.0650226400000005</v>
      </c>
      <c r="E45" s="575">
        <v>4.8811474100000005</v>
      </c>
      <c r="F45" s="575">
        <v>4.2115463500000008</v>
      </c>
      <c r="G45" s="575">
        <v>4.6399333199999999</v>
      </c>
      <c r="H45" s="575">
        <v>3.9569946599999994</v>
      </c>
      <c r="I45" s="575">
        <v>3.7431080900000002</v>
      </c>
      <c r="J45" s="575">
        <v>3.9355547299999998</v>
      </c>
      <c r="K45" s="575">
        <v>4.7574410299999998</v>
      </c>
      <c r="L45" s="575">
        <v>2.6173576199999999</v>
      </c>
      <c r="M45" s="575">
        <v>3.3756427200000001</v>
      </c>
      <c r="N45" s="575">
        <v>48.292823819999995</v>
      </c>
      <c r="O45" s="159"/>
      <c r="P45" s="1237"/>
    </row>
    <row r="46" spans="1:16" s="89" customFormat="1">
      <c r="A46" s="160" t="s">
        <v>1329</v>
      </c>
      <c r="B46" s="101">
        <v>1.6001603899999999</v>
      </c>
      <c r="C46" s="101">
        <v>2.80210398</v>
      </c>
      <c r="D46" s="101">
        <v>1.7590740200000001</v>
      </c>
      <c r="E46" s="101">
        <v>2.8874564500000002</v>
      </c>
      <c r="F46" s="101">
        <v>2.3050402400000003</v>
      </c>
      <c r="G46" s="101">
        <v>2.6418183399999999</v>
      </c>
      <c r="H46" s="101">
        <v>1.9195201499999999</v>
      </c>
      <c r="I46" s="101">
        <v>1.8061340800000001</v>
      </c>
      <c r="J46" s="101">
        <v>1.8382673700000001</v>
      </c>
      <c r="K46" s="101">
        <v>3.1238664599999999</v>
      </c>
      <c r="L46" s="101">
        <v>1.01499695</v>
      </c>
      <c r="M46" s="101">
        <v>1.3962747</v>
      </c>
      <c r="N46" s="558">
        <v>25.094713129999999</v>
      </c>
      <c r="O46" s="159"/>
      <c r="P46" s="1237"/>
    </row>
    <row r="47" spans="1:16" s="89" customFormat="1">
      <c r="A47" s="104" t="s">
        <v>238</v>
      </c>
      <c r="B47" s="101">
        <v>0.22140000000000001</v>
      </c>
      <c r="C47" s="101">
        <v>0.57820000000000005</v>
      </c>
      <c r="D47" s="101">
        <v>0.47842600000000002</v>
      </c>
      <c r="E47" s="101">
        <v>0.41860000000000003</v>
      </c>
      <c r="F47" s="101">
        <v>0.38450000000000001</v>
      </c>
      <c r="G47" s="101">
        <v>0.3795</v>
      </c>
      <c r="H47" s="101">
        <v>0.42059999999999997</v>
      </c>
      <c r="I47" s="101">
        <v>0.30730000000000002</v>
      </c>
      <c r="J47" s="101">
        <v>0.24740000000000001</v>
      </c>
      <c r="K47" s="101">
        <v>0.18179999999999999</v>
      </c>
      <c r="L47" s="101">
        <v>0.15210000000000001</v>
      </c>
      <c r="M47" s="101">
        <v>0.36122599999999999</v>
      </c>
      <c r="N47" s="558">
        <v>4.1310520000000004</v>
      </c>
      <c r="O47" s="159"/>
      <c r="P47" s="1237"/>
    </row>
    <row r="48" spans="1:16" s="89" customFormat="1">
      <c r="A48" s="330" t="s">
        <v>1381</v>
      </c>
      <c r="B48" s="101">
        <v>1.4213082399999999</v>
      </c>
      <c r="C48" s="101">
        <v>1.4859026399999999</v>
      </c>
      <c r="D48" s="101">
        <v>1.8275226200000001</v>
      </c>
      <c r="E48" s="101">
        <v>1.57509096</v>
      </c>
      <c r="F48" s="101">
        <v>1.5220061100000002</v>
      </c>
      <c r="G48" s="101">
        <v>1.61861498</v>
      </c>
      <c r="H48" s="101">
        <v>1.6168745099999999</v>
      </c>
      <c r="I48" s="101">
        <v>1.62967401</v>
      </c>
      <c r="J48" s="101">
        <v>1.8498873600000001</v>
      </c>
      <c r="K48" s="101">
        <v>1.45177457</v>
      </c>
      <c r="L48" s="101">
        <v>1.45026067</v>
      </c>
      <c r="M48" s="101">
        <v>1.6181420200000001</v>
      </c>
      <c r="N48" s="558">
        <v>19.06705869</v>
      </c>
      <c r="O48" s="159"/>
      <c r="P48" s="1237"/>
    </row>
    <row r="49" spans="1:16" s="89" customFormat="1">
      <c r="A49" s="402" t="s">
        <v>1331</v>
      </c>
      <c r="B49" s="100">
        <v>0.44589224</v>
      </c>
      <c r="C49" s="1355">
        <v>0.67081626999999999</v>
      </c>
      <c r="D49" s="100">
        <v>0.46567015</v>
      </c>
      <c r="E49" s="100">
        <v>0.58512796999999994</v>
      </c>
      <c r="F49" s="100">
        <v>0.62441822999999996</v>
      </c>
      <c r="G49" s="100">
        <v>0.67287593000000001</v>
      </c>
      <c r="H49" s="100">
        <v>0.59750132</v>
      </c>
      <c r="I49" s="100">
        <v>0.66345768000000005</v>
      </c>
      <c r="J49" s="100">
        <v>1.0504349499999999</v>
      </c>
      <c r="K49" s="100">
        <v>1.6668470200000001</v>
      </c>
      <c r="L49" s="100">
        <v>1.6035469099999999</v>
      </c>
      <c r="M49" s="100">
        <v>2.0215316899999998</v>
      </c>
      <c r="N49" s="560">
        <v>11.06812036</v>
      </c>
      <c r="O49" s="159"/>
      <c r="P49" s="1237"/>
    </row>
    <row r="50" spans="1:16" s="89" customFormat="1">
      <c r="A50" s="172" t="s">
        <v>1333</v>
      </c>
      <c r="B50" s="100">
        <v>0.1254246</v>
      </c>
      <c r="C50" s="100">
        <v>0.27035461999999999</v>
      </c>
      <c r="D50" s="100">
        <v>0.17538328</v>
      </c>
      <c r="E50" s="100">
        <v>0.2976086</v>
      </c>
      <c r="F50" s="100">
        <v>0.23090651000000001</v>
      </c>
      <c r="G50" s="100">
        <v>0.25856127000000001</v>
      </c>
      <c r="H50" s="100">
        <v>0.21193276999999999</v>
      </c>
      <c r="I50" s="100">
        <v>0.16500069000000001</v>
      </c>
      <c r="J50" s="100">
        <v>0.15738509000000001</v>
      </c>
      <c r="K50" s="100">
        <v>0.29359182</v>
      </c>
      <c r="L50" s="100">
        <v>9.7555130000000004E-2</v>
      </c>
      <c r="M50" s="100">
        <v>0.10701792</v>
      </c>
      <c r="N50" s="100">
        <v>2.3907223000000002</v>
      </c>
      <c r="O50" s="159"/>
      <c r="P50" s="1237"/>
    </row>
    <row r="51" spans="1:16" s="89" customFormat="1">
      <c r="A51" s="160" t="s">
        <v>1334</v>
      </c>
      <c r="B51" s="101">
        <v>0.1254246</v>
      </c>
      <c r="C51" s="101">
        <v>0.27035461999999999</v>
      </c>
      <c r="D51" s="101">
        <v>0.17538328</v>
      </c>
      <c r="E51" s="101">
        <v>0.2976086</v>
      </c>
      <c r="F51" s="101">
        <v>0.23090651000000001</v>
      </c>
      <c r="G51" s="101">
        <v>0.25856127000000001</v>
      </c>
      <c r="H51" s="101">
        <v>0.21193276999999999</v>
      </c>
      <c r="I51" s="101">
        <v>0.16500069000000001</v>
      </c>
      <c r="J51" s="101">
        <v>0.15738509000000001</v>
      </c>
      <c r="K51" s="101">
        <v>0.29359182</v>
      </c>
      <c r="L51" s="101">
        <v>9.7555130000000004E-2</v>
      </c>
      <c r="M51" s="101">
        <v>0.10701792</v>
      </c>
      <c r="N51" s="558">
        <v>2.3907223000000002</v>
      </c>
      <c r="O51" s="159"/>
      <c r="P51" s="1237"/>
    </row>
    <row r="52" spans="1:16" s="89" customFormat="1">
      <c r="A52" s="172" t="s">
        <v>1335</v>
      </c>
      <c r="B52" s="100">
        <v>0.28190999999999999</v>
      </c>
      <c r="C52" s="100">
        <v>0.32203999999999999</v>
      </c>
      <c r="D52" s="100">
        <v>0.29744500000000001</v>
      </c>
      <c r="E52" s="100">
        <v>0.34057500000000002</v>
      </c>
      <c r="F52" s="100">
        <v>0.30041499999999999</v>
      </c>
      <c r="G52" s="100">
        <v>0.321965</v>
      </c>
      <c r="H52" s="100">
        <v>0.29917500000000002</v>
      </c>
      <c r="I52" s="100">
        <v>0.32677499999999998</v>
      </c>
      <c r="J52" s="100">
        <v>0.33339999999999997</v>
      </c>
      <c r="K52" s="100">
        <v>0.30429699999999998</v>
      </c>
      <c r="L52" s="100">
        <v>0.318046</v>
      </c>
      <c r="M52" s="100">
        <v>0.310525</v>
      </c>
      <c r="N52" s="100">
        <v>3.7565680000000001</v>
      </c>
      <c r="O52" s="159"/>
      <c r="P52" s="1237"/>
    </row>
    <row r="53" spans="1:16" s="89" customFormat="1">
      <c r="A53" s="160" t="s">
        <v>1336</v>
      </c>
      <c r="B53" s="101">
        <v>0.28190999999999999</v>
      </c>
      <c r="C53" s="101">
        <v>0.32203999999999999</v>
      </c>
      <c r="D53" s="101">
        <v>0.29744500000000001</v>
      </c>
      <c r="E53" s="101">
        <v>0.34057500000000002</v>
      </c>
      <c r="F53" s="101">
        <v>0.30041499999999999</v>
      </c>
      <c r="G53" s="101">
        <v>0.321965</v>
      </c>
      <c r="H53" s="101">
        <v>0.29917500000000002</v>
      </c>
      <c r="I53" s="101">
        <v>0.32677499999999998</v>
      </c>
      <c r="J53" s="101">
        <v>0.33339999999999997</v>
      </c>
      <c r="K53" s="101">
        <v>0.30429699999999998</v>
      </c>
      <c r="L53" s="101">
        <v>0.318046</v>
      </c>
      <c r="M53" s="101">
        <v>0.310525</v>
      </c>
      <c r="N53" s="558">
        <v>3.7565680000000001</v>
      </c>
      <c r="O53" s="159"/>
      <c r="P53" s="1237"/>
    </row>
    <row r="54" spans="1:16" s="89" customFormat="1">
      <c r="A54" s="172" t="s">
        <v>1337</v>
      </c>
      <c r="B54" s="554">
        <v>1.16849398</v>
      </c>
      <c r="C54" s="554">
        <v>0.13567889</v>
      </c>
      <c r="D54" s="554">
        <v>0.10462493</v>
      </c>
      <c r="E54" s="554">
        <v>7.6229900000000003E-2</v>
      </c>
      <c r="F54" s="554">
        <v>0.13188159999999999</v>
      </c>
      <c r="G54" s="554">
        <v>5.2729329999999998E-2</v>
      </c>
      <c r="H54" s="554">
        <v>0.14133039999999999</v>
      </c>
      <c r="I54" s="554">
        <v>0.58833775999999993</v>
      </c>
      <c r="J54" s="554">
        <v>0.19083</v>
      </c>
      <c r="K54" s="554">
        <v>0.20258097999999999</v>
      </c>
      <c r="L54" s="554">
        <v>1.03485691</v>
      </c>
      <c r="M54" s="554">
        <v>0.44853399999999999</v>
      </c>
      <c r="N54" s="554">
        <v>4.2761086800000001</v>
      </c>
      <c r="O54" s="159"/>
      <c r="P54" s="1237"/>
    </row>
    <row r="55" spans="1:16" s="89" customFormat="1">
      <c r="A55" s="1285" t="s">
        <v>1449</v>
      </c>
      <c r="B55" s="101">
        <v>1.16682614</v>
      </c>
      <c r="C55" s="101">
        <v>0.12895000000000001</v>
      </c>
      <c r="D55" s="101">
        <v>0.10316</v>
      </c>
      <c r="E55" s="101">
        <v>5.1580000000000001E-2</v>
      </c>
      <c r="F55" s="101">
        <v>0.10316</v>
      </c>
      <c r="G55" s="101">
        <v>5.1580000000000001E-2</v>
      </c>
      <c r="H55" s="101">
        <v>0.13975366</v>
      </c>
      <c r="I55" s="101">
        <v>0.58801199999999998</v>
      </c>
      <c r="J55" s="101">
        <v>0.18053</v>
      </c>
      <c r="K55" s="101">
        <v>0.20116200000000001</v>
      </c>
      <c r="L55" s="101">
        <v>1.03484691</v>
      </c>
      <c r="M55" s="101">
        <v>0.42811399999999999</v>
      </c>
      <c r="N55" s="558">
        <v>4.1776747099999998</v>
      </c>
      <c r="O55" s="159"/>
      <c r="P55" s="1237"/>
    </row>
    <row r="56" spans="1:16" s="89" customFormat="1">
      <c r="A56" s="332" t="s">
        <v>414</v>
      </c>
      <c r="B56" s="101">
        <v>1.6678399999999999E-3</v>
      </c>
      <c r="C56" s="101">
        <v>6.7288900000000004E-3</v>
      </c>
      <c r="D56" s="101">
        <v>1.4649300000000001E-3</v>
      </c>
      <c r="E56" s="101">
        <v>2.4649900000000002E-2</v>
      </c>
      <c r="F56" s="101">
        <v>2.87216E-2</v>
      </c>
      <c r="G56" s="101">
        <v>1.1493299999999998E-3</v>
      </c>
      <c r="H56" s="101">
        <v>1.5767400000000001E-3</v>
      </c>
      <c r="I56" s="101">
        <v>3.2575999999999997E-4</v>
      </c>
      <c r="J56" s="101">
        <v>1.03E-2</v>
      </c>
      <c r="K56" s="101">
        <v>1.41898E-3</v>
      </c>
      <c r="L56" s="101">
        <v>1.0000000000000001E-5</v>
      </c>
      <c r="M56" s="101">
        <v>2.0420000000000001E-2</v>
      </c>
      <c r="N56" s="558">
        <v>9.843397000000001E-2</v>
      </c>
      <c r="O56" s="159"/>
      <c r="P56" s="1237"/>
    </row>
    <row r="57" spans="1:16" s="91" customFormat="1" ht="15" customHeight="1" thickBot="1">
      <c r="A57" s="765" t="s">
        <v>469</v>
      </c>
      <c r="B57" s="766">
        <v>110.96292078</v>
      </c>
      <c r="C57" s="766">
        <v>135.3928305</v>
      </c>
      <c r="D57" s="766">
        <v>202.50796527</v>
      </c>
      <c r="E57" s="766">
        <v>219.73397618000001</v>
      </c>
      <c r="F57" s="766">
        <v>138.16659647</v>
      </c>
      <c r="G57" s="766">
        <v>177.86097584999999</v>
      </c>
      <c r="H57" s="766">
        <v>146.16989710000001</v>
      </c>
      <c r="I57" s="766">
        <v>162.53780853000001</v>
      </c>
      <c r="J57" s="766">
        <v>211.20836169000006</v>
      </c>
      <c r="K57" s="766">
        <v>180.08082232000001</v>
      </c>
      <c r="L57" s="766">
        <v>163.02858317000002</v>
      </c>
      <c r="M57" s="766">
        <v>188.51094964000001</v>
      </c>
      <c r="N57" s="766">
        <v>2036.1616875000002</v>
      </c>
    </row>
    <row r="58" spans="1:16" s="91" customFormat="1" ht="14.25" customHeight="1" thickTop="1">
      <c r="A58" s="39" t="s">
        <v>677</v>
      </c>
      <c r="B58" s="655"/>
      <c r="C58" s="655"/>
      <c r="D58" s="655"/>
      <c r="E58" s="655"/>
      <c r="F58" s="655"/>
      <c r="G58" s="655"/>
      <c r="H58" s="655"/>
      <c r="I58" s="655"/>
      <c r="J58" s="655"/>
      <c r="K58" s="655"/>
      <c r="L58" s="655"/>
      <c r="M58" s="655"/>
      <c r="N58" s="992"/>
    </row>
    <row r="59" spans="1:16" s="91" customFormat="1" ht="15" customHeight="1">
      <c r="A59" s="1516" t="s">
        <v>1872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918"/>
    </row>
    <row r="60" spans="1:16" s="91" customFormat="1" ht="15.75">
      <c r="A60" s="930" t="s">
        <v>1981</v>
      </c>
      <c r="B60" s="813"/>
      <c r="C60" s="813"/>
      <c r="D60" s="813"/>
      <c r="E60" s="813"/>
      <c r="F60" s="813"/>
      <c r="G60" s="813"/>
      <c r="H60" s="813"/>
      <c r="I60" s="813"/>
      <c r="J60" s="813"/>
      <c r="K60" s="813"/>
      <c r="L60" s="813"/>
      <c r="M60" s="813"/>
      <c r="N60" s="993"/>
    </row>
    <row r="61" spans="1:16" s="91" customFormat="1">
      <c r="A61" s="167"/>
      <c r="B61" s="813"/>
      <c r="C61" s="813"/>
      <c r="D61" s="813"/>
      <c r="E61" s="813"/>
      <c r="F61" s="813"/>
      <c r="G61" s="166"/>
      <c r="H61" s="166"/>
      <c r="I61" s="166"/>
      <c r="J61" s="166"/>
      <c r="K61" s="166"/>
      <c r="L61" s="166"/>
      <c r="M61" s="166"/>
      <c r="N61" s="166"/>
    </row>
    <row r="62" spans="1:16" s="91" customFormat="1">
      <c r="A62" s="167"/>
      <c r="B62" s="813"/>
      <c r="C62" s="813"/>
      <c r="D62" s="813"/>
      <c r="E62" s="813"/>
      <c r="F62" s="813"/>
      <c r="G62" s="166"/>
      <c r="H62" s="166"/>
      <c r="I62" s="166"/>
      <c r="J62" s="166"/>
      <c r="K62" s="166"/>
      <c r="L62" s="166"/>
      <c r="M62" s="166"/>
      <c r="N62" s="166"/>
    </row>
    <row r="63" spans="1:16" s="91" customFormat="1">
      <c r="A63" s="167"/>
      <c r="B63" s="166"/>
      <c r="C63" s="819"/>
      <c r="D63" s="819"/>
      <c r="E63" s="819"/>
      <c r="F63" s="819"/>
      <c r="G63" s="819"/>
      <c r="H63" s="819"/>
      <c r="I63" s="819"/>
      <c r="J63" s="819"/>
      <c r="K63" s="819"/>
      <c r="L63" s="819"/>
      <c r="M63" s="819"/>
      <c r="N63" s="819"/>
    </row>
    <row r="64" spans="1:16" s="91" customFormat="1">
      <c r="A64" s="167"/>
      <c r="B64" s="166"/>
      <c r="C64" s="819"/>
      <c r="D64" s="819"/>
      <c r="E64" s="819"/>
      <c r="F64" s="819"/>
      <c r="G64" s="819"/>
      <c r="H64" s="819"/>
      <c r="I64" s="819"/>
      <c r="J64" s="819"/>
      <c r="K64" s="819"/>
      <c r="L64" s="819"/>
      <c r="M64" s="819"/>
      <c r="N64" s="819"/>
    </row>
    <row r="65" spans="1:14" s="91" customFormat="1">
      <c r="A65" s="167"/>
      <c r="B65" s="166"/>
      <c r="C65" s="819"/>
      <c r="D65" s="819"/>
      <c r="E65" s="819"/>
      <c r="F65" s="819"/>
      <c r="G65" s="819"/>
      <c r="H65" s="819"/>
      <c r="I65" s="819"/>
      <c r="J65" s="819"/>
      <c r="K65" s="819"/>
      <c r="L65" s="819"/>
      <c r="M65" s="819"/>
      <c r="N65" s="819"/>
    </row>
    <row r="66" spans="1:14" s="91" customFormat="1">
      <c r="A66" s="167"/>
      <c r="B66" s="166"/>
      <c r="C66" s="819"/>
      <c r="D66" s="819"/>
      <c r="E66" s="819"/>
      <c r="F66" s="819"/>
      <c r="G66" s="819"/>
      <c r="H66" s="819"/>
      <c r="I66" s="819"/>
      <c r="J66" s="819"/>
      <c r="K66" s="819"/>
      <c r="L66" s="819"/>
      <c r="M66" s="819"/>
      <c r="N66" s="819"/>
    </row>
    <row r="67" spans="1:14" s="91" customFormat="1">
      <c r="A67" s="167"/>
      <c r="B67" s="166"/>
      <c r="C67" s="166"/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</row>
    <row r="68" spans="1:14" s="91" customFormat="1">
      <c r="A68" s="167"/>
      <c r="B68" s="166"/>
      <c r="C68" s="166"/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</row>
    <row r="69" spans="1:14" s="91" customFormat="1">
      <c r="A69" s="167"/>
      <c r="B69" s="166"/>
      <c r="C69" s="166"/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</row>
    <row r="70" spans="1:14" s="91" customFormat="1">
      <c r="A70" s="167"/>
      <c r="B70" s="166"/>
      <c r="C70" s="166"/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</row>
    <row r="71" spans="1:14" s="91" customFormat="1">
      <c r="A71" s="167"/>
      <c r="B71" s="166"/>
      <c r="C71" s="166"/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</row>
    <row r="72" spans="1:14" s="91" customFormat="1">
      <c r="A72" s="167"/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</row>
    <row r="73" spans="1:14" s="91" customFormat="1">
      <c r="A73" s="167"/>
      <c r="B73" s="166"/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</row>
    <row r="74" spans="1:14" s="91" customFormat="1">
      <c r="A74" s="167"/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</row>
    <row r="75" spans="1:14" s="91" customFormat="1">
      <c r="A75" s="167"/>
      <c r="B75" s="166"/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</row>
    <row r="76" spans="1:14" s="91" customFormat="1">
      <c r="A76" s="167"/>
      <c r="B76" s="166"/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</row>
    <row r="77" spans="1:14" s="91" customFormat="1">
      <c r="A77" s="167"/>
      <c r="B77" s="166"/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</row>
    <row r="78" spans="1:14" s="91" customFormat="1">
      <c r="A78" s="167"/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</row>
    <row r="79" spans="1:14" s="91" customFormat="1">
      <c r="A79" s="167"/>
      <c r="B79" s="166"/>
      <c r="C79" s="166"/>
      <c r="D79" s="166"/>
      <c r="E79" s="166"/>
      <c r="F79" s="166"/>
      <c r="G79" s="166"/>
      <c r="H79" s="166"/>
      <c r="I79" s="166"/>
      <c r="J79" s="166"/>
      <c r="K79" s="166"/>
      <c r="L79" s="166"/>
      <c r="M79" s="166"/>
      <c r="N79" s="166"/>
    </row>
    <row r="80" spans="1:14" s="91" customFormat="1">
      <c r="A80" s="167"/>
      <c r="B80" s="166"/>
      <c r="C80" s="166"/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</row>
    <row r="81" spans="1:14" s="91" customFormat="1">
      <c r="A81" s="167"/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</row>
    <row r="82" spans="1:14" s="91" customFormat="1">
      <c r="A82" s="167"/>
      <c r="B82" s="166"/>
      <c r="C82" s="166"/>
      <c r="D82" s="166"/>
      <c r="E82" s="166"/>
      <c r="F82" s="166"/>
      <c r="G82" s="166"/>
      <c r="H82" s="166"/>
      <c r="I82" s="166"/>
      <c r="J82" s="166"/>
      <c r="K82" s="166"/>
      <c r="L82" s="166"/>
      <c r="M82" s="166"/>
      <c r="N82" s="166"/>
    </row>
    <row r="83" spans="1:14" s="91" customFormat="1">
      <c r="A83" s="167"/>
      <c r="B83" s="166"/>
      <c r="C83" s="166"/>
      <c r="D83" s="166"/>
      <c r="E83" s="166"/>
      <c r="F83" s="166"/>
      <c r="G83" s="166"/>
      <c r="H83" s="166"/>
      <c r="I83" s="166"/>
      <c r="J83" s="166"/>
      <c r="K83" s="166"/>
      <c r="L83" s="166"/>
      <c r="M83" s="166"/>
      <c r="N83" s="166"/>
    </row>
    <row r="84" spans="1:14" s="91" customFormat="1">
      <c r="A84" s="167"/>
      <c r="B84" s="166"/>
      <c r="C84" s="166"/>
      <c r="D84" s="166"/>
      <c r="E84" s="166"/>
      <c r="F84" s="166"/>
      <c r="G84" s="166"/>
      <c r="H84" s="166"/>
      <c r="I84" s="166"/>
      <c r="J84" s="166"/>
      <c r="K84" s="166"/>
      <c r="L84" s="166"/>
      <c r="M84" s="166"/>
      <c r="N84" s="166"/>
    </row>
    <row r="85" spans="1:14" s="91" customFormat="1">
      <c r="A85" s="167"/>
      <c r="B85" s="166"/>
      <c r="C85" s="166"/>
      <c r="D85" s="166"/>
      <c r="E85" s="166"/>
      <c r="F85" s="166"/>
      <c r="G85" s="166"/>
      <c r="H85" s="166"/>
      <c r="I85" s="166"/>
      <c r="J85" s="166"/>
      <c r="K85" s="166"/>
      <c r="L85" s="166"/>
      <c r="M85" s="166"/>
      <c r="N85" s="166"/>
    </row>
    <row r="86" spans="1:14" s="91" customFormat="1">
      <c r="A86" s="167"/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166"/>
    </row>
    <row r="87" spans="1:14" s="91" customFormat="1">
      <c r="A87" s="167"/>
      <c r="B87" s="166"/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</row>
    <row r="88" spans="1:14" s="91" customFormat="1">
      <c r="A88" s="167"/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1" customFormat="1">
      <c r="A89" s="167"/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</row>
    <row r="90" spans="1:14" s="91" customFormat="1">
      <c r="A90" s="167"/>
      <c r="B90" s="166"/>
      <c r="C90" s="166"/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</row>
    <row r="91" spans="1:14" s="91" customFormat="1">
      <c r="A91" s="167"/>
      <c r="B91" s="166"/>
      <c r="C91" s="166"/>
      <c r="D91" s="166"/>
      <c r="E91" s="166"/>
      <c r="F91" s="166"/>
      <c r="G91" s="166"/>
      <c r="H91" s="166"/>
      <c r="I91" s="166"/>
      <c r="J91" s="166"/>
      <c r="K91" s="166"/>
      <c r="L91" s="166"/>
      <c r="M91" s="166"/>
      <c r="N91" s="166"/>
    </row>
    <row r="92" spans="1:14" s="91" customFormat="1">
      <c r="A92" s="167"/>
      <c r="B92" s="166"/>
      <c r="C92" s="166"/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</row>
    <row r="93" spans="1:14" s="91" customFormat="1">
      <c r="A93" s="167"/>
      <c r="B93" s="166"/>
      <c r="C93" s="166"/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</row>
    <row r="94" spans="1:14" s="91" customFormat="1">
      <c r="A94" s="167"/>
      <c r="B94" s="166"/>
      <c r="C94" s="166"/>
      <c r="D94" s="166"/>
      <c r="E94" s="166"/>
      <c r="F94" s="166"/>
      <c r="G94" s="166"/>
      <c r="H94" s="166"/>
      <c r="I94" s="166"/>
      <c r="J94" s="166"/>
      <c r="K94" s="166"/>
      <c r="L94" s="166"/>
      <c r="M94" s="166"/>
      <c r="N94" s="166"/>
    </row>
    <row r="95" spans="1:14" s="91" customFormat="1">
      <c r="A95" s="167"/>
      <c r="B95" s="166"/>
      <c r="C95" s="166"/>
      <c r="D95" s="166"/>
      <c r="E95" s="166"/>
      <c r="F95" s="166"/>
      <c r="G95" s="166"/>
      <c r="H95" s="166"/>
      <c r="I95" s="166"/>
      <c r="J95" s="166"/>
      <c r="K95" s="166"/>
      <c r="L95" s="166"/>
      <c r="M95" s="166"/>
      <c r="N95" s="166"/>
    </row>
  </sheetData>
  <customSheetViews>
    <customSheetView guid="{45E423DD-7FD2-487F-8372-5798D7D06C15}" showPageBreaks="1" showGridLines="0" printArea="1" topLeftCell="D1">
      <selection activeCell="N2" sqref="N2"/>
      <pageMargins left="0.51" right="0.35" top="0.31496062992125984" bottom="0.35433070866141736" header="0.23" footer="0"/>
      <pageSetup scale="80" orientation="landscape" r:id="rId1"/>
      <headerFooter alignWithMargins="0"/>
    </customSheetView>
    <customSheetView guid="{B297ACE3-C144-4411-A206-EE5C8D41CE1C}" scale="60" showPageBreaks="1" fitToPage="1" printArea="1" view="pageBreakPreview">
      <selection activeCell="H39" sqref="H39"/>
      <pageMargins left="1.0629921259842521" right="0.51181102362204722" top="0.31496062992125984" bottom="0.35433070866141736" header="0" footer="0"/>
      <pageSetup scale="69" orientation="landscape" r:id="rId2"/>
      <headerFooter alignWithMargins="0"/>
    </customSheetView>
    <customSheetView guid="{67BA8672-8137-4028-84CD-AA630649A2B3}" showRuler="0" topLeftCell="E19">
      <selection activeCell="N12" sqref="N12"/>
      <pageMargins left="1.05" right="0.5" top="0.32" bottom="0.37" header="0" footer="0"/>
      <pageSetup scale="60" orientation="landscape" r:id="rId3"/>
      <headerFooter alignWithMargins="0"/>
    </customSheetView>
    <customSheetView guid="{51F1D52B-5D55-4FCC-809B-9B4CC86C88B9}" showGridLines="0" topLeftCell="D1">
      <selection activeCell="N2" sqref="N2"/>
      <pageMargins left="0.51" right="0.35" top="0.31496062992125984" bottom="0.35433070866141736" header="0.23" footer="0"/>
      <pageSetup scale="80" orientation="landscape" r:id="rId4"/>
      <headerFooter alignWithMargins="0"/>
    </customSheetView>
  </customSheetViews>
  <phoneticPr fontId="0" type="noConversion"/>
  <pageMargins left="0.81" right="0.35" top="0.24" bottom="0.17" header="0.23" footer="0"/>
  <pageSetup scale="65" orientation="landscape" r:id="rId5"/>
  <headerFooter alignWithMargins="0"/>
  <drawing r:id="rId6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9"/>
  <dimension ref="A1:D68"/>
  <sheetViews>
    <sheetView showGridLines="0" topLeftCell="A37" zoomScaleNormal="100" workbookViewId="0">
      <selection activeCell="C65" sqref="C65"/>
    </sheetView>
  </sheetViews>
  <sheetFormatPr defaultRowHeight="15"/>
  <cols>
    <col min="1" max="1" width="62.140625" style="66" customWidth="1"/>
    <col min="2" max="2" width="17.140625" style="66" customWidth="1"/>
    <col min="3" max="3" width="20.28515625" style="66" customWidth="1"/>
    <col min="4" max="16384" width="9.140625" style="66"/>
  </cols>
  <sheetData>
    <row r="1" spans="1:4">
      <c r="A1" s="544" t="s">
        <v>332</v>
      </c>
      <c r="B1" s="78"/>
      <c r="C1" s="78"/>
      <c r="D1" s="78">
        <v>84</v>
      </c>
    </row>
    <row r="2" spans="1:4">
      <c r="A2" s="71"/>
      <c r="B2" s="71"/>
      <c r="C2" s="71"/>
    </row>
    <row r="3" spans="1:4">
      <c r="A3" s="71"/>
      <c r="B3" s="71"/>
      <c r="C3" s="71"/>
    </row>
    <row r="4" spans="1:4">
      <c r="A4" s="71"/>
      <c r="B4" s="71"/>
      <c r="C4" s="71"/>
    </row>
    <row r="5" spans="1:4">
      <c r="A5" s="71"/>
      <c r="B5" s="71"/>
      <c r="C5" s="71"/>
    </row>
    <row r="6" spans="1:4">
      <c r="A6" s="71"/>
      <c r="B6" s="71"/>
      <c r="C6" s="71"/>
    </row>
    <row r="7" spans="1:4">
      <c r="A7" s="71"/>
      <c r="B7" s="71"/>
      <c r="C7" s="71"/>
    </row>
    <row r="10" spans="1:4">
      <c r="A10" s="73" t="s">
        <v>1946</v>
      </c>
    </row>
    <row r="11" spans="1:4">
      <c r="A11" s="73" t="s">
        <v>1919</v>
      </c>
    </row>
    <row r="12" spans="1:4">
      <c r="A12" s="82" t="s">
        <v>1653</v>
      </c>
    </row>
    <row r="13" spans="1:4">
      <c r="A13" s="71" t="s">
        <v>416</v>
      </c>
    </row>
    <row r="14" spans="1:4">
      <c r="A14" s="218" t="s">
        <v>344</v>
      </c>
      <c r="B14" s="1553">
        <v>2015</v>
      </c>
      <c r="C14" s="1553">
        <v>2016</v>
      </c>
    </row>
    <row r="15" spans="1:4">
      <c r="A15" s="163" t="s">
        <v>420</v>
      </c>
      <c r="B15" s="1013">
        <v>629.70864489999997</v>
      </c>
      <c r="C15" s="1013">
        <v>590.45399405000012</v>
      </c>
      <c r="D15" s="163"/>
    </row>
    <row r="16" spans="1:4">
      <c r="A16" s="164" t="s">
        <v>426</v>
      </c>
      <c r="B16" s="1013">
        <v>288.03562353999996</v>
      </c>
      <c r="C16" s="1013">
        <v>254.19281577999999</v>
      </c>
      <c r="D16" s="164"/>
    </row>
    <row r="17" spans="1:4">
      <c r="A17" s="332" t="s">
        <v>213</v>
      </c>
      <c r="B17" s="152">
        <v>125.62868273999999</v>
      </c>
      <c r="C17" s="152">
        <v>129.04003705</v>
      </c>
      <c r="D17" s="332"/>
    </row>
    <row r="18" spans="1:4">
      <c r="A18" s="332" t="s">
        <v>214</v>
      </c>
      <c r="B18" s="152">
        <v>102.08995880999998</v>
      </c>
      <c r="C18" s="152">
        <v>81.84681655</v>
      </c>
      <c r="D18" s="332"/>
    </row>
    <row r="19" spans="1:4">
      <c r="A19" s="326" t="s">
        <v>215</v>
      </c>
      <c r="B19" s="152">
        <v>24.640695280000003</v>
      </c>
      <c r="C19" s="152">
        <v>24.09328137</v>
      </c>
      <c r="D19" s="326"/>
    </row>
    <row r="20" spans="1:4">
      <c r="A20" s="89" t="s">
        <v>464</v>
      </c>
      <c r="B20" s="152">
        <v>1.4857046699999998</v>
      </c>
      <c r="C20" s="152">
        <v>0.58851061000000005</v>
      </c>
      <c r="D20" s="89"/>
    </row>
    <row r="21" spans="1:4">
      <c r="A21" s="326" t="s">
        <v>216</v>
      </c>
      <c r="B21" s="152">
        <v>9.0327495799999991</v>
      </c>
      <c r="C21" s="152">
        <v>8.4479751399999987</v>
      </c>
      <c r="D21" s="326"/>
    </row>
    <row r="22" spans="1:4">
      <c r="A22" s="326" t="s">
        <v>217</v>
      </c>
      <c r="B22" s="152">
        <v>2.1352045500000001</v>
      </c>
      <c r="C22" s="152">
        <v>1.0644588499999998</v>
      </c>
      <c r="D22" s="326"/>
    </row>
    <row r="23" spans="1:4">
      <c r="A23" s="102" t="s">
        <v>669</v>
      </c>
      <c r="B23" s="152">
        <v>23.022627909999997</v>
      </c>
      <c r="C23" s="152">
        <v>9.1117362100000001</v>
      </c>
      <c r="D23" s="102"/>
    </row>
    <row r="24" spans="1:4">
      <c r="A24" s="164" t="s">
        <v>1324</v>
      </c>
      <c r="B24" s="1013">
        <v>233.48710292999999</v>
      </c>
      <c r="C24" s="1013">
        <v>263.76786433000007</v>
      </c>
      <c r="D24" s="164"/>
    </row>
    <row r="25" spans="1:4">
      <c r="A25" s="165" t="s">
        <v>210</v>
      </c>
      <c r="B25" s="152">
        <v>207.20936179</v>
      </c>
      <c r="C25" s="152">
        <v>256.83724090999999</v>
      </c>
      <c r="D25" s="165"/>
    </row>
    <row r="26" spans="1:4">
      <c r="A26" s="102" t="s">
        <v>1313</v>
      </c>
      <c r="B26" s="152">
        <v>22.862608340000001</v>
      </c>
      <c r="C26" s="152">
        <v>4.8799852500000007</v>
      </c>
      <c r="D26" s="102"/>
    </row>
    <row r="27" spans="1:4">
      <c r="A27" s="332" t="s">
        <v>219</v>
      </c>
      <c r="B27" s="152">
        <v>1.0563171999999994</v>
      </c>
      <c r="C27" s="189">
        <v>0</v>
      </c>
    </row>
    <row r="28" spans="1:4">
      <c r="A28" s="623" t="s">
        <v>1315</v>
      </c>
      <c r="B28" s="152">
        <v>0.77259776999999985</v>
      </c>
      <c r="C28" s="152">
        <v>0.33906767999999998</v>
      </c>
      <c r="D28" s="623"/>
    </row>
    <row r="29" spans="1:4">
      <c r="A29" s="623" t="s">
        <v>1316</v>
      </c>
      <c r="B29" s="152">
        <v>0.73128493000000006</v>
      </c>
      <c r="C29" s="152">
        <v>1.00536812</v>
      </c>
      <c r="D29" s="623"/>
    </row>
    <row r="30" spans="1:4">
      <c r="A30" s="623" t="s">
        <v>1317</v>
      </c>
      <c r="B30" s="152">
        <v>0.85493289999999988</v>
      </c>
      <c r="C30" s="152">
        <v>0.70620236999999997</v>
      </c>
      <c r="D30" s="623"/>
    </row>
    <row r="31" spans="1:4">
      <c r="A31" s="164" t="s">
        <v>1323</v>
      </c>
      <c r="B31" s="1013">
        <v>89.468669180000006</v>
      </c>
      <c r="C31" s="1013">
        <v>51.849959740000003</v>
      </c>
      <c r="D31" s="164"/>
    </row>
    <row r="32" spans="1:4">
      <c r="A32" s="917" t="s">
        <v>241</v>
      </c>
      <c r="B32" s="152">
        <v>2.01668548</v>
      </c>
      <c r="C32" s="152">
        <v>1.4880346699999998</v>
      </c>
      <c r="D32" s="917"/>
    </row>
    <row r="33" spans="1:4">
      <c r="A33" s="980" t="s">
        <v>1598</v>
      </c>
      <c r="B33" s="152">
        <v>3.1685320700000004</v>
      </c>
      <c r="C33" s="152">
        <v>0.87495339999999999</v>
      </c>
      <c r="D33" s="980"/>
    </row>
    <row r="34" spans="1:4">
      <c r="A34" s="917" t="s">
        <v>190</v>
      </c>
      <c r="B34" s="152">
        <v>15.627647970000003</v>
      </c>
      <c r="C34" s="152">
        <v>10.322434939999999</v>
      </c>
      <c r="D34" s="917"/>
    </row>
    <row r="35" spans="1:4">
      <c r="A35" s="1387" t="s">
        <v>1394</v>
      </c>
      <c r="B35" s="152">
        <v>15.823014580000002</v>
      </c>
      <c r="C35" s="152">
        <v>3.6023353399999998</v>
      </c>
      <c r="D35" s="1387"/>
    </row>
    <row r="36" spans="1:4">
      <c r="A36" s="917" t="s">
        <v>1595</v>
      </c>
      <c r="B36" s="152">
        <v>13.547961690000003</v>
      </c>
      <c r="C36" s="152">
        <v>1.7153539999999998</v>
      </c>
      <c r="D36" s="917"/>
    </row>
    <row r="37" spans="1:4">
      <c r="A37" s="437" t="s">
        <v>684</v>
      </c>
      <c r="B37" s="152">
        <v>5.1165485199999994</v>
      </c>
      <c r="C37" s="152">
        <v>12.60312396</v>
      </c>
      <c r="D37" s="437"/>
    </row>
    <row r="38" spans="1:4">
      <c r="A38" s="327" t="s">
        <v>611</v>
      </c>
      <c r="B38" s="152">
        <v>34.168278869999995</v>
      </c>
      <c r="C38" s="152">
        <v>21.243723430000003</v>
      </c>
      <c r="D38" s="327"/>
    </row>
    <row r="39" spans="1:4">
      <c r="A39" s="402" t="s">
        <v>1321</v>
      </c>
      <c r="B39" s="1013">
        <v>18.717249250000005</v>
      </c>
      <c r="C39" s="1013">
        <v>20.643354199999997</v>
      </c>
      <c r="D39" s="402"/>
    </row>
    <row r="40" spans="1:4">
      <c r="A40" s="163" t="s">
        <v>422</v>
      </c>
      <c r="B40" s="1013">
        <v>999.29873032</v>
      </c>
      <c r="C40" s="1013">
        <v>1025.0915047000001</v>
      </c>
      <c r="D40" s="163"/>
    </row>
    <row r="41" spans="1:4">
      <c r="A41" s="1385" t="s">
        <v>1451</v>
      </c>
      <c r="B41" s="152">
        <v>596.59011306000002</v>
      </c>
      <c r="C41" s="152">
        <v>609.24800243000004</v>
      </c>
      <c r="D41" s="1385"/>
    </row>
    <row r="42" spans="1:4">
      <c r="A42" s="917" t="s">
        <v>1452</v>
      </c>
      <c r="B42" s="152">
        <v>88.500401080000003</v>
      </c>
      <c r="C42" s="152">
        <v>96.119180579999991</v>
      </c>
      <c r="D42" s="917"/>
    </row>
    <row r="43" spans="1:4">
      <c r="A43" s="980" t="s">
        <v>1453</v>
      </c>
      <c r="B43" s="152">
        <v>161.36768316000004</v>
      </c>
      <c r="C43" s="152">
        <v>173.09478560000002</v>
      </c>
      <c r="D43" s="980"/>
    </row>
    <row r="44" spans="1:4">
      <c r="A44" s="917" t="s">
        <v>1454</v>
      </c>
      <c r="B44" s="152">
        <v>44.028686980000003</v>
      </c>
      <c r="C44" s="152">
        <v>34.292638419999996</v>
      </c>
      <c r="D44" s="917"/>
    </row>
    <row r="45" spans="1:4">
      <c r="A45" s="437" t="s">
        <v>491</v>
      </c>
      <c r="B45" s="152">
        <v>47.150040729999994</v>
      </c>
      <c r="C45" s="152">
        <v>38.691143109999992</v>
      </c>
      <c r="D45" s="437"/>
    </row>
    <row r="46" spans="1:4">
      <c r="A46" s="437" t="s">
        <v>1447</v>
      </c>
      <c r="B46" s="152">
        <v>11.874598420000003</v>
      </c>
      <c r="C46" s="152">
        <v>8.2180689999999981</v>
      </c>
      <c r="D46" s="437"/>
    </row>
    <row r="47" spans="1:4">
      <c r="A47" s="402" t="s">
        <v>1320</v>
      </c>
      <c r="B47" s="1013">
        <v>49.787206890000007</v>
      </c>
      <c r="C47" s="1013">
        <v>65.42768556</v>
      </c>
      <c r="D47" s="402"/>
    </row>
    <row r="48" spans="1:4">
      <c r="A48" s="163" t="s">
        <v>1322</v>
      </c>
      <c r="B48" s="1013">
        <v>460.00187789000006</v>
      </c>
      <c r="C48" s="1013">
        <v>410.19278977000005</v>
      </c>
      <c r="D48" s="163"/>
    </row>
    <row r="49" spans="1:4">
      <c r="A49" s="164" t="s">
        <v>1327</v>
      </c>
      <c r="B49" s="1013">
        <v>336.07184446000002</v>
      </c>
      <c r="C49" s="1013">
        <v>348.03126050999998</v>
      </c>
      <c r="D49" s="164"/>
    </row>
    <row r="50" spans="1:4">
      <c r="A50" s="165" t="s">
        <v>194</v>
      </c>
      <c r="B50" s="152">
        <v>336.07184446000002</v>
      </c>
      <c r="C50" s="152">
        <v>348.03126050999998</v>
      </c>
      <c r="D50" s="165"/>
    </row>
    <row r="51" spans="1:4">
      <c r="A51" s="164" t="s">
        <v>1328</v>
      </c>
      <c r="B51" s="1013">
        <v>3.10824692</v>
      </c>
      <c r="C51" s="1013">
        <v>2.8005850799999998</v>
      </c>
      <c r="D51" s="164"/>
    </row>
    <row r="52" spans="1:4">
      <c r="A52" s="165" t="s">
        <v>211</v>
      </c>
      <c r="B52" s="152">
        <v>3.10824692</v>
      </c>
      <c r="C52" s="152">
        <v>2.8005850799999998</v>
      </c>
      <c r="D52" s="165"/>
    </row>
    <row r="53" spans="1:4">
      <c r="A53" s="164" t="s">
        <v>7</v>
      </c>
      <c r="B53" s="1013">
        <v>105.58786076999999</v>
      </c>
      <c r="C53" s="1013">
        <v>48.292823819999995</v>
      </c>
      <c r="D53" s="164"/>
    </row>
    <row r="54" spans="1:4">
      <c r="A54" s="160" t="s">
        <v>1329</v>
      </c>
      <c r="B54" s="152">
        <v>19.78858941</v>
      </c>
      <c r="C54" s="152">
        <v>25.094713129999999</v>
      </c>
      <c r="D54" s="160"/>
    </row>
    <row r="55" spans="1:4">
      <c r="A55" s="104" t="s">
        <v>238</v>
      </c>
      <c r="B55" s="152">
        <v>3.6002040000000002</v>
      </c>
      <c r="C55" s="152">
        <v>4.1310520000000004</v>
      </c>
      <c r="D55" s="104"/>
    </row>
    <row r="56" spans="1:4">
      <c r="A56" s="330" t="s">
        <v>1381</v>
      </c>
      <c r="B56" s="152">
        <v>82.199067359999987</v>
      </c>
      <c r="C56" s="152">
        <v>19.06705869</v>
      </c>
      <c r="D56" s="330"/>
    </row>
    <row r="57" spans="1:4">
      <c r="A57" s="402" t="s">
        <v>1331</v>
      </c>
      <c r="B57" s="1013">
        <v>15.233925740000002</v>
      </c>
      <c r="C57" s="1013">
        <v>11.06812036</v>
      </c>
      <c r="D57" s="402"/>
    </row>
    <row r="58" spans="1:4">
      <c r="A58" s="172" t="s">
        <v>1333</v>
      </c>
      <c r="B58" s="1013">
        <v>1.44292745</v>
      </c>
      <c r="C58" s="1013">
        <v>2.3907223000000002</v>
      </c>
      <c r="D58" s="172"/>
    </row>
    <row r="59" spans="1:4">
      <c r="A59" s="160" t="s">
        <v>1334</v>
      </c>
      <c r="B59" s="152">
        <v>1.44292745</v>
      </c>
      <c r="C59" s="152">
        <v>2.3907223000000002</v>
      </c>
      <c r="D59" s="160"/>
    </row>
    <row r="60" spans="1:4">
      <c r="A60" s="172" t="s">
        <v>1335</v>
      </c>
      <c r="B60" s="1013">
        <v>3.1266579999999999</v>
      </c>
      <c r="C60" s="1013">
        <v>3.7565680000000001</v>
      </c>
      <c r="D60" s="172"/>
    </row>
    <row r="61" spans="1:4">
      <c r="A61" s="160" t="s">
        <v>1336</v>
      </c>
      <c r="B61" s="152">
        <v>3.1266579999999999</v>
      </c>
      <c r="C61" s="152">
        <v>3.7565680000000001</v>
      </c>
      <c r="D61" s="160"/>
    </row>
    <row r="62" spans="1:4">
      <c r="A62" s="172" t="s">
        <v>1337</v>
      </c>
      <c r="B62" s="1013">
        <v>4.2718773600000004</v>
      </c>
      <c r="C62" s="1013">
        <v>4.2761086800000001</v>
      </c>
      <c r="D62" s="172"/>
    </row>
    <row r="63" spans="1:4">
      <c r="A63" s="1285" t="s">
        <v>1449</v>
      </c>
      <c r="B63" s="152">
        <v>4.1436071600000002</v>
      </c>
      <c r="C63" s="152">
        <v>4.1776747099999998</v>
      </c>
      <c r="D63" s="1285"/>
    </row>
    <row r="64" spans="1:4">
      <c r="A64" s="332" t="s">
        <v>414</v>
      </c>
      <c r="B64" s="152">
        <v>0.1282702</v>
      </c>
      <c r="C64" s="152">
        <v>9.843397000000001E-2</v>
      </c>
      <c r="D64" s="332"/>
    </row>
    <row r="65" spans="1:3" ht="15.75" thickBot="1">
      <c r="A65" s="765" t="s">
        <v>469</v>
      </c>
      <c r="B65" s="1564">
        <v>2097.8507159199999</v>
      </c>
      <c r="C65" s="1564">
        <v>2036.1616875000002</v>
      </c>
    </row>
    <row r="66" spans="1:3" ht="16.5" thickTop="1">
      <c r="A66" s="39" t="s">
        <v>677</v>
      </c>
      <c r="C66" s="152"/>
    </row>
    <row r="67" spans="1:3">
      <c r="A67" s="1516" t="s">
        <v>1872</v>
      </c>
      <c r="C67" s="152"/>
    </row>
    <row r="68" spans="1:3" ht="15.75">
      <c r="A68" s="930" t="s">
        <v>1981</v>
      </c>
      <c r="C68" s="152"/>
    </row>
  </sheetData>
  <pageMargins left="1.1299999999999999" right="0.7" top="0.75" bottom="0.75" header="0.3" footer="0.3"/>
  <pageSetup scale="69" orientation="portrait" r:id="rId1"/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P74"/>
  <sheetViews>
    <sheetView showGridLines="0" topLeftCell="A36" zoomScaleNormal="100" workbookViewId="0">
      <pane xSplit="1" topLeftCell="B1" activePane="topRight" state="frozen"/>
      <selection activeCell="A29" sqref="A29"/>
      <selection pane="topRight" activeCell="B61" sqref="B61"/>
    </sheetView>
  </sheetViews>
  <sheetFormatPr defaultColWidth="11.42578125" defaultRowHeight="10.5" customHeight="1"/>
  <cols>
    <col min="1" max="1" width="57.85546875" style="71" customWidth="1"/>
    <col min="2" max="2" width="19" style="71" customWidth="1"/>
    <col min="3" max="3" width="11.140625" style="71" customWidth="1"/>
    <col min="4" max="4" width="11.5703125" style="71" customWidth="1"/>
    <col min="5" max="5" width="11.42578125" style="71" customWidth="1"/>
    <col min="6" max="6" width="12.5703125" style="71" customWidth="1"/>
    <col min="7" max="7" width="10.140625" style="71" customWidth="1"/>
    <col min="8" max="8" width="9.140625" style="71" customWidth="1"/>
    <col min="9" max="9" width="9.42578125" style="71" customWidth="1"/>
    <col min="10" max="10" width="10.5703125" style="71" customWidth="1"/>
    <col min="11" max="11" width="9" style="71" customWidth="1"/>
    <col min="12" max="12" width="11.7109375" style="71" customWidth="1"/>
    <col min="13" max="13" width="11.28515625" style="71" customWidth="1"/>
    <col min="14" max="14" width="11.5703125" style="71" customWidth="1"/>
    <col min="15" max="16384" width="11.42578125" style="71"/>
  </cols>
  <sheetData>
    <row r="1" spans="1:16" ht="18" customHeigh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85</v>
      </c>
    </row>
    <row r="11" spans="1:16" ht="14.25" customHeight="1">
      <c r="A11" s="73" t="s">
        <v>1947</v>
      </c>
    </row>
    <row r="12" spans="1:16" ht="15.75" customHeight="1">
      <c r="A12" s="73" t="s">
        <v>1754</v>
      </c>
    </row>
    <row r="13" spans="1:16" ht="12.75" customHeight="1">
      <c r="A13" s="71" t="s">
        <v>416</v>
      </c>
    </row>
    <row r="14" spans="1:16" ht="15" customHeight="1">
      <c r="A14" s="140" t="s">
        <v>344</v>
      </c>
      <c r="B14" s="140" t="s">
        <v>425</v>
      </c>
      <c r="C14" s="140" t="s">
        <v>385</v>
      </c>
      <c r="D14" s="140" t="s">
        <v>386</v>
      </c>
      <c r="E14" s="140" t="s">
        <v>387</v>
      </c>
      <c r="F14" s="140" t="s">
        <v>388</v>
      </c>
      <c r="G14" s="140" t="s">
        <v>389</v>
      </c>
      <c r="H14" s="140" t="s">
        <v>390</v>
      </c>
      <c r="I14" s="140" t="s">
        <v>391</v>
      </c>
      <c r="J14" s="140" t="s">
        <v>392</v>
      </c>
      <c r="K14" s="140" t="s">
        <v>393</v>
      </c>
      <c r="L14" s="140" t="s">
        <v>394</v>
      </c>
      <c r="M14" s="140" t="s">
        <v>395</v>
      </c>
      <c r="N14" s="141" t="s">
        <v>38</v>
      </c>
    </row>
    <row r="15" spans="1:16" s="89" customFormat="1" ht="15" customHeight="1">
      <c r="A15" s="142" t="s">
        <v>420</v>
      </c>
      <c r="B15" s="554">
        <v>13.62132963</v>
      </c>
      <c r="C15" s="554">
        <v>13.18016134</v>
      </c>
      <c r="D15" s="554">
        <v>27.115862349999997</v>
      </c>
      <c r="E15" s="554">
        <v>27.546829389999999</v>
      </c>
      <c r="F15" s="554">
        <v>16.387916520000001</v>
      </c>
      <c r="G15" s="554">
        <v>19.286804820000004</v>
      </c>
      <c r="H15" s="554">
        <v>19.857962299999997</v>
      </c>
      <c r="I15" s="554">
        <v>15.34281968</v>
      </c>
      <c r="J15" s="554">
        <v>17.530069439999998</v>
      </c>
      <c r="K15" s="554">
        <v>17.214153640000003</v>
      </c>
      <c r="L15" s="554">
        <v>15.11117453</v>
      </c>
      <c r="M15" s="554">
        <v>15.711146899999999</v>
      </c>
      <c r="N15" s="554">
        <v>217.90623054000002</v>
      </c>
      <c r="O15" s="159"/>
      <c r="P15" s="1237"/>
    </row>
    <row r="16" spans="1:16" ht="15" customHeight="1">
      <c r="A16" s="143" t="s">
        <v>202</v>
      </c>
      <c r="B16" s="560">
        <v>6.8057564099999999</v>
      </c>
      <c r="C16" s="560">
        <v>6.0717703099999998</v>
      </c>
      <c r="D16" s="560">
        <v>19.494451439999999</v>
      </c>
      <c r="E16" s="560">
        <v>9.8763883099999994</v>
      </c>
      <c r="F16" s="560">
        <v>8.141386709999999</v>
      </c>
      <c r="G16" s="560">
        <v>10.582409250000001</v>
      </c>
      <c r="H16" s="560">
        <v>7.7724697499999991</v>
      </c>
      <c r="I16" s="560">
        <v>7.12947738</v>
      </c>
      <c r="J16" s="560">
        <v>9.8155256799999986</v>
      </c>
      <c r="K16" s="560">
        <v>7.5888122800000009</v>
      </c>
      <c r="L16" s="560">
        <v>6.7980991399999997</v>
      </c>
      <c r="M16" s="560">
        <v>8.2120985799999993</v>
      </c>
      <c r="N16" s="560">
        <v>108.28864523999999</v>
      </c>
      <c r="O16" s="159"/>
      <c r="P16" s="1237"/>
    </row>
    <row r="17" spans="1:16" ht="15" customHeight="1">
      <c r="A17" s="332" t="s">
        <v>213</v>
      </c>
      <c r="B17" s="101">
        <v>1.1171118200000001</v>
      </c>
      <c r="C17" s="101">
        <v>1.5530008400000002</v>
      </c>
      <c r="D17" s="101">
        <v>14.32349831</v>
      </c>
      <c r="E17" s="101">
        <v>3.1810884599999998</v>
      </c>
      <c r="F17" s="101">
        <v>2.5746270199999999</v>
      </c>
      <c r="G17" s="101">
        <v>5.8059025499999999</v>
      </c>
      <c r="H17" s="101">
        <v>3.0500823800000001</v>
      </c>
      <c r="I17" s="101">
        <v>1.9707867100000001</v>
      </c>
      <c r="J17" s="101">
        <v>4.5990174100000001</v>
      </c>
      <c r="K17" s="101">
        <v>1.6153287599999999</v>
      </c>
      <c r="L17" s="101">
        <v>1.41750836</v>
      </c>
      <c r="M17" s="101">
        <v>2.8929172999999997</v>
      </c>
      <c r="N17" s="558">
        <v>44.100869919999994</v>
      </c>
      <c r="O17" s="159"/>
      <c r="P17" s="1237"/>
    </row>
    <row r="18" spans="1:16" ht="15" customHeight="1">
      <c r="A18" s="332" t="s">
        <v>214</v>
      </c>
      <c r="B18" s="101">
        <v>2.3383226400000003</v>
      </c>
      <c r="C18" s="101">
        <v>1.27146424</v>
      </c>
      <c r="D18" s="101">
        <v>1.2510928300000002</v>
      </c>
      <c r="E18" s="101">
        <v>3.4174306899999998</v>
      </c>
      <c r="F18" s="101">
        <v>1.87634382</v>
      </c>
      <c r="G18" s="101">
        <v>1.48182744</v>
      </c>
      <c r="H18" s="101">
        <v>1.31257881</v>
      </c>
      <c r="I18" s="101">
        <v>1.3959172399999999</v>
      </c>
      <c r="J18" s="101">
        <v>1.3359821399999998</v>
      </c>
      <c r="K18" s="101">
        <v>1.4556505900000001</v>
      </c>
      <c r="L18" s="101">
        <v>1.5347172900000001</v>
      </c>
      <c r="M18" s="101">
        <v>1.4965325900000002</v>
      </c>
      <c r="N18" s="558">
        <v>20.167860320000003</v>
      </c>
      <c r="O18" s="159"/>
      <c r="P18" s="1237"/>
    </row>
    <row r="19" spans="1:16" ht="15" customHeight="1">
      <c r="A19" s="326" t="s">
        <v>215</v>
      </c>
      <c r="B19" s="101">
        <v>0.96934670000000001</v>
      </c>
      <c r="C19" s="101">
        <v>0.67048911</v>
      </c>
      <c r="D19" s="101">
        <v>1.0401039699999999</v>
      </c>
      <c r="E19" s="101">
        <v>0.75750643999999989</v>
      </c>
      <c r="F19" s="101">
        <v>0.75699083</v>
      </c>
      <c r="G19" s="101">
        <v>0.70983557999999991</v>
      </c>
      <c r="H19" s="101">
        <v>0.79322747999999998</v>
      </c>
      <c r="I19" s="101">
        <v>0.94091303000000004</v>
      </c>
      <c r="J19" s="101">
        <v>0.87105739999999998</v>
      </c>
      <c r="K19" s="101">
        <v>1.7411610500000001</v>
      </c>
      <c r="L19" s="101">
        <v>0.84290377000000005</v>
      </c>
      <c r="M19" s="101">
        <v>0.80585029000000008</v>
      </c>
      <c r="N19" s="558">
        <v>10.899385649999999</v>
      </c>
      <c r="O19" s="159"/>
      <c r="P19" s="1237"/>
    </row>
    <row r="20" spans="1:16" ht="15" customHeight="1">
      <c r="A20" s="89" t="s">
        <v>464</v>
      </c>
      <c r="B20" s="101">
        <v>2.6062699999999999E-3</v>
      </c>
      <c r="C20" s="101">
        <v>0.15582846</v>
      </c>
      <c r="D20" s="101">
        <v>0.19933192999999999</v>
      </c>
      <c r="E20" s="101">
        <v>3.6610100000000001E-3</v>
      </c>
      <c r="F20" s="1354">
        <v>6.9223999999999996E-3</v>
      </c>
      <c r="G20" s="101">
        <v>3.5676499999999999E-3</v>
      </c>
      <c r="H20" s="101">
        <v>2.6237700000000001E-3</v>
      </c>
      <c r="I20" s="101">
        <v>8.56319E-3</v>
      </c>
      <c r="J20" s="101">
        <v>0.18334829999999999</v>
      </c>
      <c r="K20" s="101">
        <v>1.2694000000000002E-3</v>
      </c>
      <c r="L20" s="101">
        <v>9.2527700000000004E-3</v>
      </c>
      <c r="M20" s="101">
        <v>8.1096099999999997E-3</v>
      </c>
      <c r="N20" s="1137">
        <v>0.58508475999999998</v>
      </c>
      <c r="O20" s="159"/>
      <c r="P20" s="1237"/>
    </row>
    <row r="21" spans="1:16" ht="15" customHeight="1">
      <c r="A21" s="326" t="s">
        <v>216</v>
      </c>
      <c r="B21" s="101">
        <v>0.11061421</v>
      </c>
      <c r="C21" s="101">
        <v>0.10052957000000001</v>
      </c>
      <c r="D21" s="101">
        <v>0.25239706000000001</v>
      </c>
      <c r="E21" s="101">
        <v>0.11693908</v>
      </c>
      <c r="F21" s="101">
        <v>0.44881103000000006</v>
      </c>
      <c r="G21" s="101">
        <v>8.551178999999999E-2</v>
      </c>
      <c r="H21" s="101">
        <v>8.060197999999999E-2</v>
      </c>
      <c r="I21" s="101">
        <v>0.19348061999999999</v>
      </c>
      <c r="J21" s="101">
        <v>0.13262342999999999</v>
      </c>
      <c r="K21" s="101">
        <v>8.5924139999999996E-2</v>
      </c>
      <c r="L21" s="101">
        <v>0.2214304</v>
      </c>
      <c r="M21" s="101">
        <v>0.19093523000000001</v>
      </c>
      <c r="N21" s="558">
        <v>2.01979854</v>
      </c>
      <c r="O21" s="159"/>
      <c r="P21" s="1237"/>
    </row>
    <row r="22" spans="1:16" ht="15" customHeight="1">
      <c r="A22" s="326" t="s">
        <v>217</v>
      </c>
      <c r="B22" s="101">
        <v>4.0428930000000002E-2</v>
      </c>
      <c r="C22" s="101">
        <v>3.8218019999999998E-2</v>
      </c>
      <c r="D22" s="101">
        <v>6.1821019999999997E-2</v>
      </c>
      <c r="E22" s="101">
        <v>4.0115169999999999E-2</v>
      </c>
      <c r="F22" s="101">
        <v>4.3966650000000003E-2</v>
      </c>
      <c r="G22" s="101">
        <v>4.0862620000000002E-2</v>
      </c>
      <c r="H22" s="101">
        <v>3.896662E-2</v>
      </c>
      <c r="I22" s="101">
        <v>5.3800889999999997E-2</v>
      </c>
      <c r="J22" s="101">
        <v>4.2653389999999999E-2</v>
      </c>
      <c r="K22" s="101">
        <v>4.3787859999999998E-2</v>
      </c>
      <c r="L22" s="101">
        <v>4.5637169999999998E-2</v>
      </c>
      <c r="M22" s="101">
        <v>5.0051680000000001E-2</v>
      </c>
      <c r="N22" s="558">
        <v>0.54031002000000006</v>
      </c>
      <c r="O22" s="159"/>
      <c r="P22" s="1237"/>
    </row>
    <row r="23" spans="1:16" ht="15" customHeight="1">
      <c r="A23" s="102" t="s">
        <v>669</v>
      </c>
      <c r="B23" s="101">
        <v>2.2273258399999998</v>
      </c>
      <c r="C23" s="101">
        <v>2.2822400699999998</v>
      </c>
      <c r="D23" s="101">
        <v>2.3662063199999999</v>
      </c>
      <c r="E23" s="101">
        <v>2.3596474600000001</v>
      </c>
      <c r="F23" s="101">
        <v>2.4337249600000002</v>
      </c>
      <c r="G23" s="101">
        <v>2.4549016200000002</v>
      </c>
      <c r="H23" s="101">
        <v>2.49438871</v>
      </c>
      <c r="I23" s="101">
        <v>2.5660157000000003</v>
      </c>
      <c r="J23" s="101">
        <v>2.6508436099999999</v>
      </c>
      <c r="K23" s="101">
        <v>2.6456904799999998</v>
      </c>
      <c r="L23" s="101">
        <v>2.72664938</v>
      </c>
      <c r="M23" s="101">
        <v>2.7677018799999997</v>
      </c>
      <c r="N23" s="558">
        <v>29.975336030000001</v>
      </c>
      <c r="O23" s="159"/>
      <c r="P23" s="1237"/>
    </row>
    <row r="24" spans="1:16" ht="15" customHeight="1">
      <c r="A24" s="143" t="s">
        <v>1324</v>
      </c>
      <c r="B24" s="560">
        <v>4.8675784800000006</v>
      </c>
      <c r="C24" s="560">
        <v>5.3483160600000001</v>
      </c>
      <c r="D24" s="560">
        <v>5.171312069999999</v>
      </c>
      <c r="E24" s="560">
        <v>15.041852950000001</v>
      </c>
      <c r="F24" s="560">
        <v>6.1347182699999996</v>
      </c>
      <c r="G24" s="560">
        <v>6.0782760300000005</v>
      </c>
      <c r="H24" s="560">
        <v>9.2277863799999995</v>
      </c>
      <c r="I24" s="560">
        <v>6.1199961800000002</v>
      </c>
      <c r="J24" s="560">
        <v>5.9417094800000001</v>
      </c>
      <c r="K24" s="560">
        <v>7.6484746599999998</v>
      </c>
      <c r="L24" s="560">
        <v>6.2855853599999998</v>
      </c>
      <c r="M24" s="560">
        <v>5.5590968800000002</v>
      </c>
      <c r="N24" s="560">
        <v>83.42470280000002</v>
      </c>
      <c r="O24" s="159"/>
      <c r="P24" s="1237"/>
    </row>
    <row r="25" spans="1:16" ht="15" customHeight="1">
      <c r="A25" s="337" t="s">
        <v>218</v>
      </c>
      <c r="B25" s="101">
        <v>4.8407025099999998</v>
      </c>
      <c r="C25" s="101">
        <v>5.3102005800000001</v>
      </c>
      <c r="D25" s="101">
        <v>5.0919899800000001</v>
      </c>
      <c r="E25" s="101">
        <v>15.01209077</v>
      </c>
      <c r="F25" s="101">
        <v>6.0133738000000001</v>
      </c>
      <c r="G25" s="101">
        <v>6.0482774900000003</v>
      </c>
      <c r="H25" s="101">
        <v>9.2004569200000006</v>
      </c>
      <c r="I25" s="101">
        <v>6.0610491</v>
      </c>
      <c r="J25" s="101">
        <v>5.8339123900000001</v>
      </c>
      <c r="K25" s="101">
        <v>7.6120635999999999</v>
      </c>
      <c r="L25" s="101">
        <v>6.2380020800000002</v>
      </c>
      <c r="M25" s="101">
        <v>5.5123491100000006</v>
      </c>
      <c r="N25" s="558">
        <v>82.774468330000019</v>
      </c>
      <c r="O25" s="159"/>
      <c r="P25" s="1237"/>
    </row>
    <row r="26" spans="1:16" ht="15" customHeight="1">
      <c r="A26" s="623" t="s">
        <v>1315</v>
      </c>
      <c r="B26" s="101">
        <v>2.6062699999999999E-3</v>
      </c>
      <c r="C26" s="101">
        <v>5.8284599999999997E-3</v>
      </c>
      <c r="D26" s="101">
        <v>2.0211169999999997E-2</v>
      </c>
      <c r="E26" s="101">
        <v>3.6610100000000001E-3</v>
      </c>
      <c r="F26" s="101">
        <v>8.8182210000000011E-2</v>
      </c>
      <c r="G26" s="101">
        <v>3.5676499999999999E-3</v>
      </c>
      <c r="H26" s="101">
        <v>2.6237700000000001E-3</v>
      </c>
      <c r="I26" s="101">
        <v>8.56319E-3</v>
      </c>
      <c r="J26" s="101">
        <v>4.2251360000000002E-2</v>
      </c>
      <c r="K26" s="101">
        <v>1.2694000000000002E-3</v>
      </c>
      <c r="L26" s="101">
        <v>9.2527700000000004E-3</v>
      </c>
      <c r="M26" s="101">
        <v>8.1096099999999997E-3</v>
      </c>
      <c r="N26" s="558">
        <v>0.19612687000000001</v>
      </c>
      <c r="O26" s="159"/>
      <c r="P26" s="1237"/>
    </row>
    <row r="27" spans="1:16" ht="15" customHeight="1">
      <c r="A27" s="623" t="s">
        <v>1316</v>
      </c>
      <c r="B27" s="101">
        <v>2.6062699999999999E-3</v>
      </c>
      <c r="C27" s="101">
        <v>5.8284599999999997E-3</v>
      </c>
      <c r="D27" s="101">
        <v>2.0211169999999997E-2</v>
      </c>
      <c r="E27" s="101">
        <v>3.6610100000000001E-3</v>
      </c>
      <c r="F27" s="101">
        <v>6.9223999999999996E-3</v>
      </c>
      <c r="G27" s="101">
        <v>3.5676499999999999E-3</v>
      </c>
      <c r="H27" s="101">
        <v>2.6237700000000001E-3</v>
      </c>
      <c r="I27" s="101">
        <v>2.218411E-2</v>
      </c>
      <c r="J27" s="101">
        <v>4.1609460000000001E-2</v>
      </c>
      <c r="K27" s="101">
        <v>1.4008639999999999E-2</v>
      </c>
      <c r="L27" s="101">
        <v>9.2527700000000004E-3</v>
      </c>
      <c r="M27" s="101">
        <v>1.1035110000000001E-2</v>
      </c>
      <c r="N27" s="558">
        <v>0.14351081999999998</v>
      </c>
      <c r="O27" s="159"/>
      <c r="P27" s="1237"/>
    </row>
    <row r="28" spans="1:16" ht="15" customHeight="1">
      <c r="A28" s="622" t="s">
        <v>1317</v>
      </c>
      <c r="B28" s="101">
        <v>2.1663430000000001E-2</v>
      </c>
      <c r="C28" s="101">
        <v>2.6458560000000002E-2</v>
      </c>
      <c r="D28" s="101">
        <v>3.8899749999999997E-2</v>
      </c>
      <c r="E28" s="101">
        <v>2.2440160000000001E-2</v>
      </c>
      <c r="F28" s="101">
        <v>2.623986E-2</v>
      </c>
      <c r="G28" s="101">
        <v>2.286324E-2</v>
      </c>
      <c r="H28" s="101">
        <v>2.2081919999999998E-2</v>
      </c>
      <c r="I28" s="101">
        <v>2.8199779999999997E-2</v>
      </c>
      <c r="J28" s="101">
        <v>2.3936269999999999E-2</v>
      </c>
      <c r="K28" s="101">
        <v>2.1133019999999999E-2</v>
      </c>
      <c r="L28" s="101">
        <v>2.9077740000000001E-2</v>
      </c>
      <c r="M28" s="101">
        <v>2.7603050000000001E-2</v>
      </c>
      <c r="N28" s="558">
        <v>0.31059678000000007</v>
      </c>
      <c r="O28" s="159"/>
      <c r="P28" s="1237"/>
    </row>
    <row r="29" spans="1:16" ht="15" customHeight="1">
      <c r="A29" s="143" t="s">
        <v>1323</v>
      </c>
      <c r="B29" s="560">
        <v>1.6774961199999998</v>
      </c>
      <c r="C29" s="560">
        <v>1.2040502900000001</v>
      </c>
      <c r="D29" s="560">
        <v>2.06292878</v>
      </c>
      <c r="E29" s="560">
        <v>2.2595037699999998</v>
      </c>
      <c r="F29" s="560">
        <v>1.6430207999999999</v>
      </c>
      <c r="G29" s="560">
        <v>1.6176271899999999</v>
      </c>
      <c r="H29" s="560">
        <v>2.2933810700000001</v>
      </c>
      <c r="I29" s="560">
        <v>1.6449392</v>
      </c>
      <c r="J29" s="560">
        <v>1.19180354</v>
      </c>
      <c r="K29" s="560">
        <v>1.3919734800000003</v>
      </c>
      <c r="L29" s="560">
        <v>1.25573888</v>
      </c>
      <c r="M29" s="560">
        <v>1.1478341599999999</v>
      </c>
      <c r="N29" s="560">
        <v>19.390297280000002</v>
      </c>
      <c r="O29" s="159"/>
      <c r="P29" s="1237"/>
    </row>
    <row r="30" spans="1:16" ht="15" customHeight="1">
      <c r="A30" s="917" t="s">
        <v>241</v>
      </c>
      <c r="B30" s="101">
        <v>3.260627E-2</v>
      </c>
      <c r="C30" s="101">
        <v>5.8284599999999997E-3</v>
      </c>
      <c r="D30" s="101">
        <v>2.0211169999999997E-2</v>
      </c>
      <c r="E30" s="101">
        <v>3.6610100000000001E-3</v>
      </c>
      <c r="F30" s="101">
        <v>6.9223999999999996E-3</v>
      </c>
      <c r="G30" s="101">
        <v>0.10982175</v>
      </c>
      <c r="H30" s="101">
        <v>2.6237700000000001E-3</v>
      </c>
      <c r="I30" s="101">
        <v>8.56319E-3</v>
      </c>
      <c r="J30" s="101">
        <v>4.5333000000000005E-3</v>
      </c>
      <c r="K30" s="101">
        <v>1.2694000000000002E-3</v>
      </c>
      <c r="L30" s="101">
        <v>9.2527700000000004E-3</v>
      </c>
      <c r="M30" s="101">
        <v>8.1096099999999997E-3</v>
      </c>
      <c r="N30" s="558">
        <v>0.21340309999999996</v>
      </c>
      <c r="O30" s="159"/>
      <c r="P30" s="1237"/>
    </row>
    <row r="31" spans="1:16" ht="15" customHeight="1">
      <c r="A31" s="980" t="s">
        <v>1598</v>
      </c>
      <c r="B31" s="101">
        <v>1.031438E-2</v>
      </c>
      <c r="C31" s="101">
        <v>1.4109110000000001E-2</v>
      </c>
      <c r="D31" s="101">
        <v>5.5805639999999997E-2</v>
      </c>
      <c r="E31" s="101">
        <v>0.85268613999999998</v>
      </c>
      <c r="F31" s="101">
        <v>1.6306600000000001E-2</v>
      </c>
      <c r="G31" s="101">
        <v>2.090819E-2</v>
      </c>
      <c r="H31" s="101">
        <v>0.85427501000000006</v>
      </c>
      <c r="I31" s="101">
        <v>2.9361759999999997E-2</v>
      </c>
      <c r="J31" s="101">
        <v>1.153097E-2</v>
      </c>
      <c r="K31" s="101">
        <v>5.0098699999999996E-3</v>
      </c>
      <c r="L31" s="101">
        <v>2.092339E-2</v>
      </c>
      <c r="M31" s="101">
        <v>2.7153150000000001E-2</v>
      </c>
      <c r="N31" s="558">
        <v>1.9183842100000001</v>
      </c>
      <c r="O31" s="159"/>
      <c r="P31" s="1237"/>
    </row>
    <row r="32" spans="1:16" ht="15" customHeight="1">
      <c r="A32" s="917" t="s">
        <v>190</v>
      </c>
      <c r="B32" s="101">
        <v>5.2125399999999999E-3</v>
      </c>
      <c r="C32" s="101">
        <v>1.1656919999999999E-2</v>
      </c>
      <c r="D32" s="101">
        <v>4.0422339999999994E-2</v>
      </c>
      <c r="E32" s="101">
        <v>7.3220200000000003E-3</v>
      </c>
      <c r="F32" s="101">
        <v>1.3844799999999999E-2</v>
      </c>
      <c r="G32" s="101">
        <v>7.1352999999999998E-3</v>
      </c>
      <c r="H32" s="101">
        <v>5.2475400000000002E-3</v>
      </c>
      <c r="I32" s="101">
        <v>1.712638E-2</v>
      </c>
      <c r="J32" s="101">
        <v>9.066600000000001E-3</v>
      </c>
      <c r="K32" s="101">
        <v>5.8732609999999998E-2</v>
      </c>
      <c r="L32" s="101">
        <v>1.8505540000000001E-2</v>
      </c>
      <c r="M32" s="101">
        <v>1.6219219999999999E-2</v>
      </c>
      <c r="N32" s="558">
        <v>0.21049180999999997</v>
      </c>
      <c r="O32" s="159"/>
      <c r="P32" s="1237"/>
    </row>
    <row r="33" spans="1:16" ht="15" customHeight="1">
      <c r="A33" s="1387" t="s">
        <v>1394</v>
      </c>
      <c r="B33" s="101">
        <v>0.32108576999999999</v>
      </c>
      <c r="C33" s="101">
        <v>0.74472072</v>
      </c>
      <c r="D33" s="101">
        <v>0.70933539000000001</v>
      </c>
      <c r="E33" s="101">
        <v>0.72300206</v>
      </c>
      <c r="F33" s="101">
        <v>0.71271633999999995</v>
      </c>
      <c r="G33" s="101">
        <v>0.71627951000000001</v>
      </c>
      <c r="H33" s="101">
        <v>0.71272992000000002</v>
      </c>
      <c r="I33" s="101">
        <v>0.71129307999999991</v>
      </c>
      <c r="J33" s="101">
        <v>0.35975237999999998</v>
      </c>
      <c r="K33" s="101">
        <v>0.35683288000000002</v>
      </c>
      <c r="L33" s="101">
        <v>0.35415504999999997</v>
      </c>
      <c r="M33" s="101">
        <v>0.30148853000000003</v>
      </c>
      <c r="N33" s="558">
        <v>6.7233916300000001</v>
      </c>
      <c r="O33" s="159"/>
      <c r="P33" s="1237"/>
    </row>
    <row r="34" spans="1:16" ht="15" customHeight="1">
      <c r="A34" s="437" t="s">
        <v>684</v>
      </c>
      <c r="B34" s="101">
        <v>0.64239078000000005</v>
      </c>
      <c r="C34" s="101">
        <v>0.10110624</v>
      </c>
      <c r="D34" s="101">
        <v>0.70453060999999995</v>
      </c>
      <c r="E34" s="101">
        <v>0.26039729</v>
      </c>
      <c r="F34" s="101">
        <v>0.32670167999999999</v>
      </c>
      <c r="G34" s="101">
        <v>0.21026296</v>
      </c>
      <c r="H34" s="101">
        <v>0.24552882999999998</v>
      </c>
      <c r="I34" s="101">
        <v>0.45662765999999999</v>
      </c>
      <c r="J34" s="101">
        <v>0.27089243000000002</v>
      </c>
      <c r="K34" s="101">
        <v>0.32815968000000001</v>
      </c>
      <c r="L34" s="101">
        <v>0.36464996</v>
      </c>
      <c r="M34" s="101">
        <v>0.17888382</v>
      </c>
      <c r="N34" s="558">
        <v>4.09013194</v>
      </c>
      <c r="O34" s="159"/>
      <c r="P34" s="1237"/>
    </row>
    <row r="35" spans="1:16" ht="15" customHeight="1">
      <c r="A35" s="327" t="s">
        <v>611</v>
      </c>
      <c r="B35" s="1497">
        <v>0.66588638</v>
      </c>
      <c r="C35" s="1497">
        <v>0.32662884000000003</v>
      </c>
      <c r="D35" s="1497">
        <v>0.53262363000000001</v>
      </c>
      <c r="E35" s="1497">
        <v>0.41243524999999998</v>
      </c>
      <c r="F35" s="1497">
        <v>0.56652897999999996</v>
      </c>
      <c r="G35" s="1497">
        <v>0.55321947999999999</v>
      </c>
      <c r="H35" s="1497">
        <v>0.47297600000000001</v>
      </c>
      <c r="I35" s="1497">
        <v>0.42196712999999997</v>
      </c>
      <c r="J35" s="1497">
        <v>0.53602786000000002</v>
      </c>
      <c r="K35" s="1497">
        <v>0.6419690400000001</v>
      </c>
      <c r="L35" s="1497">
        <v>0.48825217000000004</v>
      </c>
      <c r="M35" s="1497">
        <v>0.61597983000000001</v>
      </c>
      <c r="N35" s="558">
        <v>6.2344945900000006</v>
      </c>
      <c r="O35" s="159"/>
      <c r="P35" s="1237"/>
    </row>
    <row r="36" spans="1:16" ht="15" customHeight="1">
      <c r="A36" s="402" t="s">
        <v>1321</v>
      </c>
      <c r="B36" s="100">
        <v>0.27049862000000002</v>
      </c>
      <c r="C36" s="100">
        <v>0.55602468000000005</v>
      </c>
      <c r="D36" s="100">
        <v>0.38717005999999998</v>
      </c>
      <c r="E36" s="100">
        <v>0.36908436</v>
      </c>
      <c r="F36" s="100">
        <v>0.46879073999999998</v>
      </c>
      <c r="G36" s="100">
        <v>1.00849235</v>
      </c>
      <c r="H36" s="100">
        <v>0.56432510000000002</v>
      </c>
      <c r="I36" s="100">
        <v>0.44840691999999999</v>
      </c>
      <c r="J36" s="100">
        <v>0.58103073999999999</v>
      </c>
      <c r="K36" s="100">
        <v>0.58489321999999999</v>
      </c>
      <c r="L36" s="100">
        <v>0.77175115000000005</v>
      </c>
      <c r="M36" s="100">
        <v>0.79211728000000003</v>
      </c>
      <c r="N36" s="560">
        <v>6.8025852200000001</v>
      </c>
      <c r="O36" s="159"/>
      <c r="P36" s="1237"/>
    </row>
    <row r="37" spans="1:16" s="89" customFormat="1" ht="15" customHeight="1">
      <c r="A37" s="142" t="s">
        <v>422</v>
      </c>
      <c r="B37" s="554">
        <v>3.0561624099999998</v>
      </c>
      <c r="C37" s="554">
        <v>5.2679826499999995</v>
      </c>
      <c r="D37" s="554">
        <v>8.89111707</v>
      </c>
      <c r="E37" s="554">
        <v>6.5640756099999997</v>
      </c>
      <c r="F37" s="554">
        <v>4.5986309900000002</v>
      </c>
      <c r="G37" s="554">
        <v>7.3396663299999991</v>
      </c>
      <c r="H37" s="554">
        <v>9.0355163300000001</v>
      </c>
      <c r="I37" s="554">
        <v>6.5581725000000004</v>
      </c>
      <c r="J37" s="554">
        <v>12.01446644</v>
      </c>
      <c r="K37" s="554">
        <v>7.1648047999999989</v>
      </c>
      <c r="L37" s="554">
        <v>4.50786467</v>
      </c>
      <c r="M37" s="554">
        <v>5.3550454399999996</v>
      </c>
      <c r="N37" s="554">
        <v>80.35350523999999</v>
      </c>
      <c r="O37" s="159"/>
      <c r="P37" s="1237"/>
    </row>
    <row r="38" spans="1:16" ht="15" customHeight="1">
      <c r="A38" s="1385" t="s">
        <v>1451</v>
      </c>
      <c r="B38" s="101">
        <v>1.7313607099999999</v>
      </c>
      <c r="C38" s="101">
        <v>2.6741300699999999</v>
      </c>
      <c r="D38" s="101">
        <v>3.4465611699999998</v>
      </c>
      <c r="E38" s="101">
        <v>2.8772859400000002</v>
      </c>
      <c r="F38" s="101">
        <v>2.7924790399999999</v>
      </c>
      <c r="G38" s="101">
        <v>4.5215219199999996</v>
      </c>
      <c r="H38" s="101">
        <v>4.90686803</v>
      </c>
      <c r="I38" s="101">
        <v>3.0679712400000003</v>
      </c>
      <c r="J38" s="101">
        <v>5.6225674000000003</v>
      </c>
      <c r="K38" s="101">
        <v>3.2526255099999997</v>
      </c>
      <c r="L38" s="101">
        <v>2.6069197599999998</v>
      </c>
      <c r="M38" s="101">
        <v>3.4374953700000002</v>
      </c>
      <c r="N38" s="558">
        <v>40.937786159999995</v>
      </c>
      <c r="O38" s="159"/>
      <c r="P38" s="1237"/>
    </row>
    <row r="39" spans="1:16" ht="15" customHeight="1">
      <c r="A39" s="917" t="s">
        <v>1452</v>
      </c>
      <c r="B39" s="101">
        <v>0.27338696000000001</v>
      </c>
      <c r="C39" s="101">
        <v>0.35699177000000004</v>
      </c>
      <c r="D39" s="101">
        <v>0.17589623999999998</v>
      </c>
      <c r="E39" s="101">
        <v>1.98726907</v>
      </c>
      <c r="F39" s="101">
        <v>0.51194225000000004</v>
      </c>
      <c r="G39" s="101">
        <v>0.23911709</v>
      </c>
      <c r="H39" s="101">
        <v>0.49767602</v>
      </c>
      <c r="I39" s="101">
        <v>0.19913639000000002</v>
      </c>
      <c r="J39" s="101">
        <v>0.42021059999999999</v>
      </c>
      <c r="K39" s="101">
        <v>2.0407482799999999</v>
      </c>
      <c r="L39" s="101">
        <v>0.42182473999999998</v>
      </c>
      <c r="M39" s="101">
        <v>0.30233833000000004</v>
      </c>
      <c r="N39" s="558">
        <v>7.4265377399999997</v>
      </c>
      <c r="O39" s="159"/>
      <c r="P39" s="1237"/>
    </row>
    <row r="40" spans="1:16" ht="15" customHeight="1">
      <c r="A40" s="980" t="s">
        <v>1453</v>
      </c>
      <c r="B40" s="101">
        <v>0.19846143999999999</v>
      </c>
      <c r="C40" s="101">
        <v>1.22404571</v>
      </c>
      <c r="D40" s="101">
        <v>3.7092733199999999</v>
      </c>
      <c r="E40" s="101">
        <v>0.65556086999999996</v>
      </c>
      <c r="F40" s="101">
        <v>0.30962178000000001</v>
      </c>
      <c r="G40" s="101">
        <v>0.46839285999999997</v>
      </c>
      <c r="H40" s="101">
        <v>0.21944507000000002</v>
      </c>
      <c r="I40" s="101">
        <v>1.7091478100000002</v>
      </c>
      <c r="J40" s="101">
        <v>3.0030496900000001</v>
      </c>
      <c r="K40" s="101">
        <v>0.71619793999999992</v>
      </c>
      <c r="L40" s="101">
        <v>0.17516782</v>
      </c>
      <c r="M40" s="101">
        <v>0.28525465999999999</v>
      </c>
      <c r="N40" s="558">
        <v>12.673618970000001</v>
      </c>
      <c r="O40" s="159"/>
      <c r="P40" s="1237"/>
    </row>
    <row r="41" spans="1:16" ht="15" customHeight="1">
      <c r="A41" s="917" t="s">
        <v>1454</v>
      </c>
      <c r="B41" s="101">
        <v>2.9886389999999999E-2</v>
      </c>
      <c r="C41" s="101">
        <v>0.62185855000000001</v>
      </c>
      <c r="D41" s="101">
        <v>0.60598830000000004</v>
      </c>
      <c r="E41" s="101">
        <v>0.39637032</v>
      </c>
      <c r="F41" s="101">
        <v>0.34882434000000001</v>
      </c>
      <c r="G41" s="101">
        <v>1.5014921299999999</v>
      </c>
      <c r="H41" s="101">
        <v>1.52012116</v>
      </c>
      <c r="I41" s="101">
        <v>0.42818328999999999</v>
      </c>
      <c r="J41" s="101">
        <v>1.3832946000000002</v>
      </c>
      <c r="K41" s="101">
        <v>0.38849624999999999</v>
      </c>
      <c r="L41" s="101">
        <v>0.41652421999999995</v>
      </c>
      <c r="M41" s="101">
        <v>0.44332787000000001</v>
      </c>
      <c r="N41" s="558">
        <v>8.0843674199999995</v>
      </c>
      <c r="O41" s="159"/>
      <c r="P41" s="1237"/>
    </row>
    <row r="42" spans="1:16" ht="15" customHeight="1">
      <c r="A42" s="437" t="s">
        <v>1388</v>
      </c>
      <c r="B42" s="101">
        <v>0.17058545</v>
      </c>
      <c r="C42" s="101">
        <v>0.1105009</v>
      </c>
      <c r="D42" s="101">
        <v>0.23841801000000001</v>
      </c>
      <c r="E42" s="101">
        <v>0.18301065999999999</v>
      </c>
      <c r="F42" s="101">
        <v>9.5921899999999991E-2</v>
      </c>
      <c r="G42" s="101">
        <v>0.22589714999999999</v>
      </c>
      <c r="H42" s="101">
        <v>0.13086765</v>
      </c>
      <c r="I42" s="101">
        <v>0.13024105</v>
      </c>
      <c r="J42" s="101">
        <v>0.13583540999999999</v>
      </c>
      <c r="K42" s="101">
        <v>8.0798720000000004E-2</v>
      </c>
      <c r="L42" s="101">
        <v>0.21341346999999999</v>
      </c>
      <c r="M42" s="101">
        <v>0.18848138</v>
      </c>
      <c r="N42" s="558">
        <v>1.90397175</v>
      </c>
      <c r="O42" s="159"/>
      <c r="P42" s="1237"/>
    </row>
    <row r="43" spans="1:16" ht="12.75" customHeight="1">
      <c r="A43" s="437" t="s">
        <v>1455</v>
      </c>
      <c r="B43" s="101">
        <v>0.32800000000000001</v>
      </c>
      <c r="C43" s="101">
        <v>1.6E-2</v>
      </c>
      <c r="D43" s="101">
        <v>8.9999999999999993E-3</v>
      </c>
      <c r="E43" s="101">
        <v>3.9800000000000002E-2</v>
      </c>
      <c r="F43" s="101">
        <v>1.6E-2</v>
      </c>
      <c r="G43" s="101">
        <v>1.9800000000000002E-2</v>
      </c>
      <c r="H43" s="101">
        <v>0.51749999999999996</v>
      </c>
      <c r="I43" s="101">
        <v>5.1999999999999998E-2</v>
      </c>
      <c r="J43" s="101">
        <v>0.38200000000000001</v>
      </c>
      <c r="K43" s="101">
        <v>0.04</v>
      </c>
      <c r="L43" s="101">
        <v>9.4999999999999998E-3</v>
      </c>
      <c r="M43" s="101">
        <v>2.4320000000000001E-2</v>
      </c>
      <c r="N43" s="558">
        <v>1.4539200000000001</v>
      </c>
      <c r="O43" s="159"/>
      <c r="P43" s="1237"/>
    </row>
    <row r="44" spans="1:16" s="73" customFormat="1" ht="15" customHeight="1">
      <c r="A44" s="402" t="s">
        <v>1320</v>
      </c>
      <c r="B44" s="100">
        <v>0.32448146</v>
      </c>
      <c r="C44" s="100">
        <v>0.26445565000000004</v>
      </c>
      <c r="D44" s="100">
        <v>0.70598002999999998</v>
      </c>
      <c r="E44" s="100">
        <v>0.42477874999999998</v>
      </c>
      <c r="F44" s="100">
        <v>0.52384167999999998</v>
      </c>
      <c r="G44" s="100">
        <v>0.36344517999999998</v>
      </c>
      <c r="H44" s="100">
        <v>1.2430383999999999</v>
      </c>
      <c r="I44" s="100">
        <v>0.97149271999999998</v>
      </c>
      <c r="J44" s="100">
        <v>1.0675087400000001</v>
      </c>
      <c r="K44" s="100">
        <v>0.64593809999999996</v>
      </c>
      <c r="L44" s="100">
        <v>0.66451466000000003</v>
      </c>
      <c r="M44" s="100">
        <v>0.67382782999999991</v>
      </c>
      <c r="N44" s="560">
        <v>7.8733031999999996</v>
      </c>
      <c r="O44" s="808"/>
      <c r="P44" s="1292"/>
    </row>
    <row r="45" spans="1:16" s="89" customFormat="1" ht="15" customHeight="1">
      <c r="A45" s="142" t="s">
        <v>1322</v>
      </c>
      <c r="B45" s="554">
        <v>16.942934009999998</v>
      </c>
      <c r="C45" s="554">
        <v>11.84233957</v>
      </c>
      <c r="D45" s="554">
        <v>12.20609674</v>
      </c>
      <c r="E45" s="554">
        <v>13.672824610000001</v>
      </c>
      <c r="F45" s="554">
        <v>13.752429579999999</v>
      </c>
      <c r="G45" s="554">
        <v>14.15405309</v>
      </c>
      <c r="H45" s="554">
        <v>14.307780920000001</v>
      </c>
      <c r="I45" s="554">
        <v>10.804513259999998</v>
      </c>
      <c r="J45" s="554">
        <v>13.916671759999998</v>
      </c>
      <c r="K45" s="554">
        <v>13.05586023</v>
      </c>
      <c r="L45" s="554">
        <v>14.256367269999998</v>
      </c>
      <c r="M45" s="554">
        <v>10.657723820000001</v>
      </c>
      <c r="N45" s="554">
        <v>159.56959486</v>
      </c>
      <c r="O45" s="159"/>
      <c r="P45" s="1237"/>
    </row>
    <row r="46" spans="1:16" s="89" customFormat="1" ht="15" customHeight="1">
      <c r="A46" s="73" t="s">
        <v>1327</v>
      </c>
      <c r="B46" s="560">
        <v>12.182311199999999</v>
      </c>
      <c r="C46" s="560">
        <v>6.5499124100000001</v>
      </c>
      <c r="D46" s="560">
        <v>6.5265211399999998</v>
      </c>
      <c r="E46" s="560">
        <v>7.0820717000000002</v>
      </c>
      <c r="F46" s="560">
        <v>9.7299451899999987</v>
      </c>
      <c r="G46" s="560">
        <v>7.7467954000000008</v>
      </c>
      <c r="H46" s="560">
        <v>9.1379289299999993</v>
      </c>
      <c r="I46" s="560">
        <v>5.8009588299999999</v>
      </c>
      <c r="J46" s="560">
        <v>7.82872564</v>
      </c>
      <c r="K46" s="560">
        <v>7.4738193099999997</v>
      </c>
      <c r="L46" s="560">
        <v>9.0985185899999994</v>
      </c>
      <c r="M46" s="560">
        <v>6.0506661299999998</v>
      </c>
      <c r="N46" s="560">
        <v>95.208174470000003</v>
      </c>
      <c r="O46" s="159"/>
      <c r="P46" s="1237"/>
    </row>
    <row r="47" spans="1:16" ht="15" customHeight="1">
      <c r="A47" s="337" t="s">
        <v>230</v>
      </c>
      <c r="B47" s="101">
        <v>12.182311199999999</v>
      </c>
      <c r="C47" s="101">
        <v>6.5499124100000001</v>
      </c>
      <c r="D47" s="101">
        <v>6.5265211399999998</v>
      </c>
      <c r="E47" s="101">
        <v>7.0820717000000002</v>
      </c>
      <c r="F47" s="101">
        <v>9.7299451899999987</v>
      </c>
      <c r="G47" s="101">
        <v>7.7467954000000008</v>
      </c>
      <c r="H47" s="101">
        <v>9.1379289299999993</v>
      </c>
      <c r="I47" s="101">
        <v>5.8009588299999999</v>
      </c>
      <c r="J47" s="101">
        <v>7.82872564</v>
      </c>
      <c r="K47" s="101">
        <v>7.4738193099999997</v>
      </c>
      <c r="L47" s="101">
        <v>9.0985185899999994</v>
      </c>
      <c r="M47" s="101">
        <v>6.0506661299999998</v>
      </c>
      <c r="N47" s="558">
        <v>95.208174470000003</v>
      </c>
      <c r="O47" s="159"/>
      <c r="P47" s="1237"/>
    </row>
    <row r="48" spans="1:16" ht="15" customHeight="1">
      <c r="A48" s="164" t="s">
        <v>1328</v>
      </c>
      <c r="B48" s="101">
        <v>0.15622260000000002</v>
      </c>
      <c r="C48" s="101">
        <v>0.14193732000000001</v>
      </c>
      <c r="D48" s="101">
        <v>0.14157785000000001</v>
      </c>
      <c r="E48" s="101">
        <v>0.14335239999999999</v>
      </c>
      <c r="F48" s="101">
        <v>0.14476835000000002</v>
      </c>
      <c r="G48" s="101">
        <v>0.14069901000000001</v>
      </c>
      <c r="H48" s="101">
        <v>0.14565101999999999</v>
      </c>
      <c r="I48" s="101">
        <v>0.13907918999999999</v>
      </c>
      <c r="J48" s="101">
        <v>0.13889254000000001</v>
      </c>
      <c r="K48" s="101">
        <v>0.14355029</v>
      </c>
      <c r="L48" s="101">
        <v>0.14190033999999999</v>
      </c>
      <c r="M48" s="101">
        <v>0.13891541000000002</v>
      </c>
      <c r="N48" s="101">
        <v>1.7165463200000002</v>
      </c>
      <c r="O48" s="159"/>
      <c r="P48" s="1237"/>
    </row>
    <row r="49" spans="1:16" ht="15" customHeight="1">
      <c r="A49" s="165" t="s">
        <v>211</v>
      </c>
      <c r="B49" s="101">
        <v>0.15622260000000002</v>
      </c>
      <c r="C49" s="101">
        <v>0.14193732000000001</v>
      </c>
      <c r="D49" s="101">
        <v>0.14157785000000001</v>
      </c>
      <c r="E49" s="101">
        <v>0.14335239999999999</v>
      </c>
      <c r="F49" s="101">
        <v>0.14476835000000002</v>
      </c>
      <c r="G49" s="101">
        <v>0.14069901000000001</v>
      </c>
      <c r="H49" s="101">
        <v>0.14565101999999999</v>
      </c>
      <c r="I49" s="101">
        <v>0.13907918999999999</v>
      </c>
      <c r="J49" s="101">
        <v>0.13889254000000001</v>
      </c>
      <c r="K49" s="101">
        <v>0.14355029</v>
      </c>
      <c r="L49" s="101">
        <v>0.14190033999999999</v>
      </c>
      <c r="M49" s="101">
        <v>0.13891541000000002</v>
      </c>
      <c r="N49" s="558">
        <v>1.7165463200000002</v>
      </c>
      <c r="O49" s="159"/>
      <c r="P49" s="1237"/>
    </row>
    <row r="50" spans="1:16" ht="15" customHeight="1">
      <c r="A50" s="143" t="s">
        <v>207</v>
      </c>
      <c r="B50" s="560">
        <v>4.5125472100000001</v>
      </c>
      <c r="C50" s="560">
        <v>5.0945549300000001</v>
      </c>
      <c r="D50" s="560">
        <v>5.4888646999999997</v>
      </c>
      <c r="E50" s="560">
        <v>6.3729753899999997</v>
      </c>
      <c r="F50" s="560">
        <v>3.8069243699999999</v>
      </c>
      <c r="G50" s="560">
        <v>6.2127590399999999</v>
      </c>
      <c r="H50" s="560">
        <v>4.9794743600000002</v>
      </c>
      <c r="I50" s="560">
        <v>4.7801995599999998</v>
      </c>
      <c r="J50" s="560">
        <v>5.83285111</v>
      </c>
      <c r="K50" s="560">
        <v>5.3352497999999997</v>
      </c>
      <c r="L50" s="560">
        <v>4.8601161299999998</v>
      </c>
      <c r="M50" s="560">
        <v>4.2339015500000006</v>
      </c>
      <c r="N50" s="560">
        <v>61.51041815</v>
      </c>
      <c r="O50" s="159"/>
      <c r="P50" s="1237"/>
    </row>
    <row r="51" spans="1:16" ht="15" customHeight="1">
      <c r="A51" s="160" t="s">
        <v>1329</v>
      </c>
      <c r="B51" s="101">
        <v>0.94071647000000003</v>
      </c>
      <c r="C51" s="101">
        <v>1.52061479</v>
      </c>
      <c r="D51" s="101">
        <v>1.9559893899999998</v>
      </c>
      <c r="E51" s="101">
        <v>2.7801148799999997</v>
      </c>
      <c r="F51" s="101">
        <v>0.33516005999999998</v>
      </c>
      <c r="G51" s="101">
        <v>2.7433936700000001</v>
      </c>
      <c r="H51" s="101">
        <v>1.5165171899999998</v>
      </c>
      <c r="I51" s="101">
        <v>1.3409936899999999</v>
      </c>
      <c r="J51" s="101">
        <v>2.1000641099999999</v>
      </c>
      <c r="K51" s="101">
        <v>1.6115523</v>
      </c>
      <c r="L51" s="101">
        <v>1.1004541299999999</v>
      </c>
      <c r="M51" s="101">
        <v>0.72278364000000006</v>
      </c>
      <c r="N51" s="558">
        <v>18.668354319999999</v>
      </c>
      <c r="O51" s="159"/>
      <c r="P51" s="1237"/>
    </row>
    <row r="52" spans="1:16" ht="15" customHeight="1">
      <c r="A52" s="104" t="s">
        <v>238</v>
      </c>
      <c r="B52" s="101">
        <v>6.3399999999999998E-2</v>
      </c>
      <c r="C52" s="101">
        <v>0.13270000000000001</v>
      </c>
      <c r="D52" s="101">
        <v>0.13750000000000001</v>
      </c>
      <c r="E52" s="101">
        <v>0.1103</v>
      </c>
      <c r="F52" s="101">
        <v>8.9499999999999996E-2</v>
      </c>
      <c r="G52" s="101">
        <v>8.48E-2</v>
      </c>
      <c r="H52" s="101">
        <v>9.0700000000000003E-2</v>
      </c>
      <c r="I52" s="101">
        <v>8.1100000000000005E-2</v>
      </c>
      <c r="J52" s="101">
        <v>6.4199999999999993E-2</v>
      </c>
      <c r="K52" s="101">
        <v>7.1400000000000005E-2</v>
      </c>
      <c r="L52" s="101">
        <v>0.1105</v>
      </c>
      <c r="M52" s="101">
        <v>8.9700000000000002E-2</v>
      </c>
      <c r="N52" s="558">
        <v>1.1257999999999999</v>
      </c>
      <c r="O52" s="159"/>
      <c r="P52" s="1237"/>
    </row>
    <row r="53" spans="1:16" ht="15" customHeight="1">
      <c r="A53" s="330" t="s">
        <v>1381</v>
      </c>
      <c r="B53" s="101">
        <v>3.5084307400000001</v>
      </c>
      <c r="C53" s="101">
        <v>3.4412401400000001</v>
      </c>
      <c r="D53" s="101">
        <v>3.3953753099999999</v>
      </c>
      <c r="E53" s="101">
        <v>3.4825605099999999</v>
      </c>
      <c r="F53" s="101">
        <v>3.3822643100000001</v>
      </c>
      <c r="G53" s="101">
        <v>3.3845653700000002</v>
      </c>
      <c r="H53" s="101">
        <v>3.3722571700000001</v>
      </c>
      <c r="I53" s="101">
        <v>3.3581058700000002</v>
      </c>
      <c r="J53" s="101">
        <v>3.668587</v>
      </c>
      <c r="K53" s="101">
        <v>3.6522975</v>
      </c>
      <c r="L53" s="101">
        <v>3.649162</v>
      </c>
      <c r="M53" s="101">
        <v>3.4214179100000002</v>
      </c>
      <c r="N53" s="558">
        <v>41.716263830000003</v>
      </c>
      <c r="O53" s="159"/>
      <c r="P53" s="1237"/>
    </row>
    <row r="54" spans="1:16" s="73" customFormat="1" ht="15" customHeight="1">
      <c r="A54" s="402" t="s">
        <v>1331</v>
      </c>
      <c r="B54" s="100">
        <v>9.1853000000000004E-2</v>
      </c>
      <c r="C54" s="1355">
        <v>5.5934910000000004E-2</v>
      </c>
      <c r="D54" s="100">
        <v>4.9133050000000004E-2</v>
      </c>
      <c r="E54" s="100">
        <v>7.4425119999999997E-2</v>
      </c>
      <c r="F54" s="100">
        <v>7.0791670000000001E-2</v>
      </c>
      <c r="G54" s="100">
        <v>5.3799640000000003E-2</v>
      </c>
      <c r="H54" s="100">
        <v>4.472661E-2</v>
      </c>
      <c r="I54" s="100">
        <v>8.4275679999999992E-2</v>
      </c>
      <c r="J54" s="100">
        <v>0.11620247</v>
      </c>
      <c r="K54" s="100">
        <v>0.10324083000000001</v>
      </c>
      <c r="L54" s="100">
        <v>0.15583221</v>
      </c>
      <c r="M54" s="100">
        <v>0.23424073000000001</v>
      </c>
      <c r="N54" s="560">
        <v>1.1344559200000002</v>
      </c>
      <c r="O54" s="808"/>
      <c r="P54" s="1292"/>
    </row>
    <row r="55" spans="1:16" ht="15" customHeight="1">
      <c r="A55" s="172" t="s">
        <v>1333</v>
      </c>
      <c r="B55" s="100">
        <v>1.2186450000000001E-2</v>
      </c>
      <c r="C55" s="100">
        <v>2.0499070000000001E-2</v>
      </c>
      <c r="D55" s="100">
        <v>4.4774889999999998E-2</v>
      </c>
      <c r="E55" s="100">
        <v>6.0294540000000001E-2</v>
      </c>
      <c r="F55" s="100">
        <v>5.1069690000000001E-2</v>
      </c>
      <c r="G55" s="100">
        <v>1.021648E-2</v>
      </c>
      <c r="H55" s="100">
        <v>1.053043E-2</v>
      </c>
      <c r="I55" s="100">
        <v>4.5960859999999999E-2</v>
      </c>
      <c r="J55" s="100">
        <v>4.2174969999999999E-2</v>
      </c>
      <c r="K55" s="100">
        <v>1E-4</v>
      </c>
      <c r="L55" s="100">
        <v>1E-4</v>
      </c>
      <c r="M55" s="100">
        <v>1.2369350000000001E-2</v>
      </c>
      <c r="N55" s="100">
        <v>0.31027673</v>
      </c>
      <c r="O55" s="159"/>
      <c r="P55" s="1237"/>
    </row>
    <row r="56" spans="1:16" ht="15" customHeight="1">
      <c r="A56" s="160" t="s">
        <v>1334</v>
      </c>
      <c r="B56" s="101">
        <v>1.2186450000000001E-2</v>
      </c>
      <c r="C56" s="101">
        <v>2.0499070000000001E-2</v>
      </c>
      <c r="D56" s="101">
        <v>4.4774889999999998E-2</v>
      </c>
      <c r="E56" s="101">
        <v>6.0294540000000001E-2</v>
      </c>
      <c r="F56" s="101">
        <v>5.1069690000000001E-2</v>
      </c>
      <c r="G56" s="101">
        <v>1.021648E-2</v>
      </c>
      <c r="H56" s="101">
        <v>1.053043E-2</v>
      </c>
      <c r="I56" s="101">
        <v>4.5960859999999999E-2</v>
      </c>
      <c r="J56" s="101">
        <v>4.2174969999999999E-2</v>
      </c>
      <c r="K56" s="101">
        <v>1E-4</v>
      </c>
      <c r="L56" s="101">
        <v>1E-4</v>
      </c>
      <c r="M56" s="101">
        <v>1.2369350000000001E-2</v>
      </c>
      <c r="N56" s="558">
        <v>0.31027673</v>
      </c>
      <c r="O56" s="159"/>
      <c r="P56" s="1237"/>
    </row>
    <row r="57" spans="1:16" ht="15" customHeight="1">
      <c r="A57" s="172" t="s">
        <v>1335</v>
      </c>
      <c r="B57" s="100">
        <v>2.6540999999999999E-2</v>
      </c>
      <c r="C57" s="100">
        <v>3.8608999999999997E-2</v>
      </c>
      <c r="D57" s="100">
        <v>3.8135000000000002E-2</v>
      </c>
      <c r="E57" s="100">
        <v>4.0415E-2</v>
      </c>
      <c r="F57" s="100">
        <v>3.5584999999999999E-2</v>
      </c>
      <c r="G57" s="100">
        <v>4.5949999999999998E-2</v>
      </c>
      <c r="H57" s="100">
        <v>3.6424999999999999E-2</v>
      </c>
      <c r="I57" s="100">
        <v>3.9419999999999997E-2</v>
      </c>
      <c r="J57" s="100">
        <v>3.8460000000000001E-2</v>
      </c>
      <c r="K57" s="100">
        <v>3.9844999999999998E-2</v>
      </c>
      <c r="L57" s="100">
        <v>4.6684999999999997E-2</v>
      </c>
      <c r="M57" s="100">
        <v>4.4245E-2</v>
      </c>
      <c r="N57" s="100">
        <v>0.47031499999999998</v>
      </c>
      <c r="O57" s="159"/>
      <c r="P57" s="1237"/>
    </row>
    <row r="58" spans="1:16" ht="15" customHeight="1">
      <c r="A58" s="160" t="s">
        <v>1336</v>
      </c>
      <c r="B58" s="101">
        <v>2.6540999999999999E-2</v>
      </c>
      <c r="C58" s="101">
        <v>3.8608999999999997E-2</v>
      </c>
      <c r="D58" s="101">
        <v>3.8135000000000002E-2</v>
      </c>
      <c r="E58" s="101">
        <v>4.0415E-2</v>
      </c>
      <c r="F58" s="101">
        <v>3.5584999999999999E-2</v>
      </c>
      <c r="G58" s="101">
        <v>4.5949999999999998E-2</v>
      </c>
      <c r="H58" s="101">
        <v>3.6424999999999999E-2</v>
      </c>
      <c r="I58" s="101">
        <v>3.9419999999999997E-2</v>
      </c>
      <c r="J58" s="101">
        <v>3.8460000000000001E-2</v>
      </c>
      <c r="K58" s="101">
        <v>3.9844999999999998E-2</v>
      </c>
      <c r="L58" s="101">
        <v>4.6684999999999997E-2</v>
      </c>
      <c r="M58" s="101">
        <v>4.4245E-2</v>
      </c>
      <c r="N58" s="558">
        <v>0.47031499999999998</v>
      </c>
      <c r="O58" s="159"/>
      <c r="P58" s="1237"/>
    </row>
    <row r="59" spans="1:16" s="89" customFormat="1" ht="15" customHeight="1">
      <c r="A59" s="172" t="s">
        <v>1337</v>
      </c>
      <c r="B59" s="554">
        <v>1.3495999999999999E-2</v>
      </c>
      <c r="C59" s="554">
        <v>7.7369999999999994E-2</v>
      </c>
      <c r="D59" s="554">
        <v>3.5790000000000002E-2</v>
      </c>
      <c r="E59" s="554">
        <v>3.279E-2</v>
      </c>
      <c r="F59" s="554">
        <v>2.3559E-2</v>
      </c>
      <c r="G59" s="554">
        <v>7.7369999999999994E-2</v>
      </c>
      <c r="H59" s="554">
        <v>0.101581</v>
      </c>
      <c r="I59" s="554">
        <v>9.0361999999999998E-2</v>
      </c>
      <c r="J59" s="554">
        <v>0.20100399999999999</v>
      </c>
      <c r="K59" s="554">
        <v>0.01</v>
      </c>
      <c r="L59" s="554">
        <v>7.5461E-2</v>
      </c>
      <c r="M59" s="554">
        <v>0.25068800000000002</v>
      </c>
      <c r="N59" s="554">
        <v>0.98947099999999999</v>
      </c>
      <c r="O59" s="159"/>
      <c r="P59" s="1237"/>
    </row>
    <row r="60" spans="1:16" ht="15" customHeight="1">
      <c r="A60" s="1285" t="s">
        <v>1338</v>
      </c>
      <c r="B60" s="101">
        <v>1.3495999999999999E-2</v>
      </c>
      <c r="C60" s="101">
        <v>7.7369999999999994E-2</v>
      </c>
      <c r="D60" s="101">
        <v>3.5790000000000002E-2</v>
      </c>
      <c r="E60" s="101">
        <v>3.279E-2</v>
      </c>
      <c r="F60" s="101">
        <v>2.3559E-2</v>
      </c>
      <c r="G60" s="101">
        <v>7.7369999999999994E-2</v>
      </c>
      <c r="H60" s="101">
        <v>0.101581</v>
      </c>
      <c r="I60" s="101">
        <v>9.0361999999999998E-2</v>
      </c>
      <c r="J60" s="101">
        <v>0.20100399999999999</v>
      </c>
      <c r="K60" s="101">
        <v>0.01</v>
      </c>
      <c r="L60" s="101">
        <v>7.5461E-2</v>
      </c>
      <c r="M60" s="101">
        <v>0.25068800000000002</v>
      </c>
      <c r="N60" s="558">
        <v>0.98947099999999999</v>
      </c>
      <c r="O60" s="159"/>
      <c r="P60" s="1237"/>
    </row>
    <row r="61" spans="1:16" ht="15" customHeight="1">
      <c r="A61" s="722" t="s">
        <v>472</v>
      </c>
      <c r="B61" s="664">
        <v>33.672649499999999</v>
      </c>
      <c r="C61" s="664">
        <v>30.426961630000001</v>
      </c>
      <c r="D61" s="664">
        <v>48.331776050000002</v>
      </c>
      <c r="E61" s="664">
        <v>47.917229149999997</v>
      </c>
      <c r="F61" s="664">
        <v>34.849190780000001</v>
      </c>
      <c r="G61" s="664">
        <v>40.914060720000002</v>
      </c>
      <c r="H61" s="664">
        <v>43.349795979999996</v>
      </c>
      <c r="I61" s="664">
        <v>32.881248299999996</v>
      </c>
      <c r="J61" s="664">
        <v>43.742846609999994</v>
      </c>
      <c r="K61" s="664">
        <v>37.484763670000007</v>
      </c>
      <c r="L61" s="664">
        <v>33.997652469999998</v>
      </c>
      <c r="M61" s="664">
        <v>32.031218510000002</v>
      </c>
      <c r="N61" s="664">
        <v>459.59939337000003</v>
      </c>
      <c r="P61" s="112"/>
    </row>
    <row r="62" spans="1:16" ht="15" customHeight="1">
      <c r="A62" s="39" t="s">
        <v>749</v>
      </c>
      <c r="B62" s="662"/>
      <c r="C62" s="662"/>
      <c r="D62" s="662"/>
      <c r="E62" s="662"/>
      <c r="F62" s="662"/>
      <c r="G62" s="662"/>
      <c r="H62" s="662"/>
      <c r="I62" s="662"/>
      <c r="J62" s="662"/>
      <c r="K62" s="662"/>
      <c r="L62" s="662"/>
      <c r="M62" s="662"/>
      <c r="N62" s="658"/>
    </row>
    <row r="63" spans="1:16" ht="15" customHeight="1">
      <c r="A63" s="1516" t="s">
        <v>1872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085"/>
    </row>
    <row r="64" spans="1:16" ht="15.75" customHeight="1">
      <c r="A64" s="930" t="s">
        <v>1981</v>
      </c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22"/>
    </row>
    <row r="65" spans="1:15" ht="10.5" customHeight="1">
      <c r="A65" s="113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824"/>
    </row>
    <row r="66" spans="1:15" ht="12.75" customHeight="1">
      <c r="A66" s="113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824"/>
    </row>
    <row r="67" spans="1:15" ht="10.5" customHeight="1">
      <c r="A67" s="113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824"/>
    </row>
    <row r="68" spans="1:15" ht="10.5" customHeight="1">
      <c r="A68" s="113"/>
      <c r="B68" s="113"/>
      <c r="C68" s="113"/>
      <c r="D68" s="113"/>
      <c r="E68" s="113"/>
      <c r="F68" s="113"/>
      <c r="G68" s="113"/>
      <c r="H68" s="113"/>
      <c r="I68" s="113"/>
      <c r="J68" s="113"/>
      <c r="K68" s="113"/>
      <c r="L68" s="113"/>
      <c r="M68" s="113"/>
      <c r="N68" s="116"/>
    </row>
    <row r="69" spans="1:15" ht="10.5" customHeight="1">
      <c r="A69" s="113"/>
      <c r="B69" s="113"/>
      <c r="C69" s="113"/>
      <c r="D69" s="115"/>
      <c r="E69" s="113"/>
      <c r="F69" s="113"/>
      <c r="G69" s="113"/>
      <c r="H69" s="113"/>
      <c r="I69" s="113"/>
      <c r="J69" s="113"/>
      <c r="K69" s="113"/>
      <c r="L69" s="113"/>
      <c r="M69" s="113"/>
      <c r="N69" s="116"/>
    </row>
    <row r="70" spans="1:15" ht="10.5" customHeight="1">
      <c r="A70" s="107"/>
      <c r="B70" s="144"/>
      <c r="C70" s="144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</row>
    <row r="71" spans="1:15" ht="12" customHeight="1"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</row>
    <row r="72" spans="1:15" ht="15.75" customHeight="1"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</row>
    <row r="73" spans="1:15" ht="13.5" customHeight="1"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</row>
    <row r="74" spans="1:15" ht="15" customHeight="1"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</row>
  </sheetData>
  <customSheetViews>
    <customSheetView guid="{45E423DD-7FD2-487F-8372-5798D7D06C15}" showPageBreaks="1" showGridLines="0" printArea="1" topLeftCell="D1">
      <selection activeCell="N2" sqref="N2"/>
      <pageMargins left="0.68" right="0.38" top="0.53" bottom="1" header="0" footer="0"/>
      <printOptions horizontalCentered="1" verticalCentered="1"/>
      <pageSetup scale="72" orientation="landscape" r:id="rId1"/>
      <headerFooter alignWithMargins="0"/>
    </customSheetView>
    <customSheetView guid="{B297ACE3-C144-4411-A206-EE5C8D41CE1C}" showGridLines="0" topLeftCell="B37">
      <selection activeCell="H39" sqref="H39"/>
      <pageMargins left="0.68" right="0.38" top="0.53" bottom="1" header="0" footer="0"/>
      <printOptions horizontalCentered="1" verticalCentered="1"/>
      <pageSetup scale="72" orientation="landscape" r:id="rId2"/>
      <headerFooter alignWithMargins="0"/>
    </customSheetView>
    <customSheetView guid="{51F1D52B-5D55-4FCC-809B-9B4CC86C88B9}" showGridLines="0" topLeftCell="D1">
      <selection activeCell="N2" sqref="N2"/>
      <pageMargins left="0.68" right="0.38" top="0.53" bottom="1" header="0" footer="0"/>
      <printOptions horizontalCentered="1" verticalCentered="1"/>
      <pageSetup scale="72" orientation="landscape" r:id="rId3"/>
      <headerFooter alignWithMargins="0"/>
    </customSheetView>
  </customSheetViews>
  <phoneticPr fontId="0" type="noConversion"/>
  <printOptions horizontalCentered="1" verticalCentered="1"/>
  <pageMargins left="0.31" right="0.39370078740157483" top="0.5" bottom="0.28000000000000003" header="0" footer="0"/>
  <pageSetup scale="61" orientation="landscape" r:id="rId4"/>
  <headerFooter alignWithMargins="0"/>
  <drawing r:id="rId5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0"/>
  <dimension ref="A1:E64"/>
  <sheetViews>
    <sheetView showGridLines="0" topLeftCell="A52" zoomScaleNormal="100" workbookViewId="0">
      <selection activeCell="C61" sqref="C61"/>
    </sheetView>
  </sheetViews>
  <sheetFormatPr defaultRowHeight="15"/>
  <cols>
    <col min="1" max="1" width="59.7109375" style="66" customWidth="1"/>
    <col min="2" max="2" width="16.7109375" style="66" customWidth="1"/>
    <col min="3" max="3" width="19.42578125" style="66" customWidth="1"/>
    <col min="4" max="16384" width="9.140625" style="66"/>
  </cols>
  <sheetData>
    <row r="1" spans="1:5">
      <c r="A1" s="544" t="s">
        <v>332</v>
      </c>
      <c r="B1" s="78"/>
      <c r="C1" s="78"/>
      <c r="D1" s="78"/>
      <c r="E1" s="78">
        <v>86</v>
      </c>
    </row>
    <row r="2" spans="1:5">
      <c r="A2" s="71"/>
      <c r="B2" s="71"/>
      <c r="C2" s="71"/>
    </row>
    <row r="3" spans="1:5">
      <c r="A3" s="71"/>
      <c r="B3" s="71"/>
      <c r="C3" s="71"/>
    </row>
    <row r="4" spans="1:5">
      <c r="A4" s="71"/>
      <c r="B4" s="71"/>
      <c r="C4" s="71"/>
    </row>
    <row r="5" spans="1:5">
      <c r="A5" s="71"/>
      <c r="B5" s="71"/>
      <c r="C5" s="71"/>
    </row>
    <row r="6" spans="1:5">
      <c r="A6" s="71"/>
      <c r="B6" s="71"/>
      <c r="C6" s="71"/>
    </row>
    <row r="7" spans="1:5">
      <c r="A7" s="71"/>
      <c r="B7" s="71"/>
      <c r="C7" s="71"/>
    </row>
    <row r="10" spans="1:5">
      <c r="A10" s="73" t="s">
        <v>1948</v>
      </c>
    </row>
    <row r="11" spans="1:5">
      <c r="A11" s="73" t="s">
        <v>1920</v>
      </c>
    </row>
    <row r="12" spans="1:5">
      <c r="A12" s="82" t="s">
        <v>1653</v>
      </c>
    </row>
    <row r="13" spans="1:5">
      <c r="A13" s="71" t="s">
        <v>416</v>
      </c>
    </row>
    <row r="14" spans="1:5">
      <c r="A14" s="218" t="s">
        <v>344</v>
      </c>
      <c r="B14" s="1553">
        <v>2015</v>
      </c>
      <c r="C14" s="1553">
        <v>2016</v>
      </c>
    </row>
    <row r="15" spans="1:5">
      <c r="A15" s="142" t="s">
        <v>420</v>
      </c>
      <c r="B15" s="1013">
        <v>207.07978525000001</v>
      </c>
      <c r="C15" s="1013">
        <v>217.90623054000002</v>
      </c>
      <c r="D15" s="142"/>
    </row>
    <row r="16" spans="1:5">
      <c r="A16" s="143" t="s">
        <v>202</v>
      </c>
      <c r="B16" s="1013">
        <v>102.14033535999999</v>
      </c>
      <c r="C16" s="1013">
        <v>108.28864523999999</v>
      </c>
      <c r="D16" s="143"/>
    </row>
    <row r="17" spans="1:4">
      <c r="A17" s="332" t="s">
        <v>213</v>
      </c>
      <c r="B17" s="152">
        <v>44.280005689999996</v>
      </c>
      <c r="C17" s="152">
        <v>44.100869919999994</v>
      </c>
      <c r="D17" s="332"/>
    </row>
    <row r="18" spans="1:4">
      <c r="A18" s="332" t="s">
        <v>214</v>
      </c>
      <c r="B18" s="152">
        <v>20.225877409999999</v>
      </c>
      <c r="C18" s="152">
        <v>20.167860320000003</v>
      </c>
      <c r="D18" s="332"/>
    </row>
    <row r="19" spans="1:4">
      <c r="A19" s="326" t="s">
        <v>215</v>
      </c>
      <c r="B19" s="152">
        <v>10.431248220000001</v>
      </c>
      <c r="C19" s="152">
        <v>10.899385649999999</v>
      </c>
      <c r="D19" s="326"/>
    </row>
    <row r="20" spans="1:4">
      <c r="A20" s="89" t="s">
        <v>464</v>
      </c>
      <c r="B20" s="152">
        <v>0.38023818000000009</v>
      </c>
      <c r="C20" s="152">
        <v>0.58508475999999998</v>
      </c>
      <c r="D20" s="89"/>
    </row>
    <row r="21" spans="1:4">
      <c r="A21" s="326" t="s">
        <v>216</v>
      </c>
      <c r="B21" s="152">
        <v>2.6621944399999999</v>
      </c>
      <c r="C21" s="152">
        <v>2.01979854</v>
      </c>
      <c r="D21" s="326"/>
    </row>
    <row r="22" spans="1:4">
      <c r="A22" s="326" t="s">
        <v>217</v>
      </c>
      <c r="B22" s="152">
        <v>0.46345781999999996</v>
      </c>
      <c r="C22" s="152">
        <v>0.54031002000000006</v>
      </c>
      <c r="D22" s="326"/>
    </row>
    <row r="23" spans="1:4">
      <c r="A23" s="102" t="s">
        <v>669</v>
      </c>
      <c r="B23" s="152">
        <v>23.697313599999998</v>
      </c>
      <c r="C23" s="152">
        <v>29.975336030000001</v>
      </c>
      <c r="D23" s="102"/>
    </row>
    <row r="24" spans="1:4">
      <c r="A24" s="143" t="s">
        <v>1324</v>
      </c>
      <c r="B24" s="1013">
        <v>78.151623260000008</v>
      </c>
      <c r="C24" s="1013">
        <v>83.42470280000002</v>
      </c>
      <c r="D24" s="143"/>
    </row>
    <row r="25" spans="1:4">
      <c r="A25" s="337" t="s">
        <v>218</v>
      </c>
      <c r="B25" s="152">
        <v>77.765224579999995</v>
      </c>
      <c r="C25" s="152">
        <v>82.774468330000019</v>
      </c>
      <c r="D25" s="337"/>
    </row>
    <row r="26" spans="1:4">
      <c r="A26" s="623" t="s">
        <v>1315</v>
      </c>
      <c r="B26" s="152">
        <v>5.686734999999999E-2</v>
      </c>
      <c r="C26" s="152">
        <v>0.19612687000000001</v>
      </c>
      <c r="D26" s="623"/>
    </row>
    <row r="27" spans="1:4">
      <c r="A27" s="623" t="s">
        <v>1316</v>
      </c>
      <c r="B27" s="152">
        <v>7.1538429999999986E-2</v>
      </c>
      <c r="C27" s="152">
        <v>0.14351081999999998</v>
      </c>
      <c r="D27" s="623"/>
    </row>
    <row r="28" spans="1:4">
      <c r="A28" s="622" t="s">
        <v>1317</v>
      </c>
      <c r="B28" s="152">
        <v>0.25799289999999997</v>
      </c>
      <c r="C28" s="152">
        <v>0.31059678000000007</v>
      </c>
      <c r="D28" s="622"/>
    </row>
    <row r="29" spans="1:4">
      <c r="A29" s="143" t="s">
        <v>1323</v>
      </c>
      <c r="B29" s="1013">
        <v>19.438267150000001</v>
      </c>
      <c r="C29" s="1013">
        <v>19.390297280000002</v>
      </c>
      <c r="D29" s="143"/>
    </row>
    <row r="30" spans="1:4">
      <c r="A30" s="917" t="s">
        <v>241</v>
      </c>
      <c r="B30" s="152">
        <v>0.35955549000000003</v>
      </c>
      <c r="C30" s="152">
        <v>0.21340309999999996</v>
      </c>
      <c r="D30" s="917"/>
    </row>
    <row r="31" spans="1:4">
      <c r="A31" s="980" t="s">
        <v>1598</v>
      </c>
      <c r="B31" s="152">
        <v>0.27727352000000005</v>
      </c>
      <c r="C31" s="152">
        <v>1.9183842100000001</v>
      </c>
      <c r="D31" s="980"/>
    </row>
    <row r="32" spans="1:4">
      <c r="A32" s="917" t="s">
        <v>190</v>
      </c>
      <c r="B32" s="152">
        <v>0.16955578999999998</v>
      </c>
      <c r="C32" s="152">
        <v>0.21049180999999997</v>
      </c>
      <c r="D32" s="917"/>
    </row>
    <row r="33" spans="1:4">
      <c r="A33" s="1387" t="s">
        <v>1394</v>
      </c>
      <c r="B33" s="152">
        <v>7.4831873500000006</v>
      </c>
      <c r="C33" s="152">
        <v>6.7233916300000001</v>
      </c>
      <c r="D33" s="1387"/>
    </row>
    <row r="34" spans="1:4">
      <c r="A34" s="437" t="s">
        <v>684</v>
      </c>
      <c r="B34" s="152">
        <v>4.25740023</v>
      </c>
      <c r="C34" s="152">
        <v>4.09013194</v>
      </c>
      <c r="D34" s="437"/>
    </row>
    <row r="35" spans="1:4">
      <c r="A35" s="327" t="s">
        <v>611</v>
      </c>
      <c r="B35" s="152">
        <v>6.8912947700000009</v>
      </c>
      <c r="C35" s="152">
        <v>6.2344945900000006</v>
      </c>
      <c r="D35" s="327"/>
    </row>
    <row r="36" spans="1:4">
      <c r="A36" s="402" t="s">
        <v>1321</v>
      </c>
      <c r="B36" s="1013">
        <v>7.3495594799999999</v>
      </c>
      <c r="C36" s="1013">
        <v>6.8025852200000001</v>
      </c>
      <c r="D36" s="402"/>
    </row>
    <row r="37" spans="1:4">
      <c r="A37" s="142" t="s">
        <v>422</v>
      </c>
      <c r="B37" s="1013">
        <v>79.48061598999999</v>
      </c>
      <c r="C37" s="1013">
        <v>80.35350523999999</v>
      </c>
      <c r="D37" s="142"/>
    </row>
    <row r="38" spans="1:4">
      <c r="A38" s="1385" t="s">
        <v>1451</v>
      </c>
      <c r="B38" s="152">
        <v>45.001013960000002</v>
      </c>
      <c r="C38" s="152">
        <v>40.937786159999995</v>
      </c>
      <c r="D38" s="1385"/>
    </row>
    <row r="39" spans="1:4">
      <c r="A39" s="917" t="s">
        <v>1452</v>
      </c>
      <c r="B39" s="152">
        <v>9.3830951400000018</v>
      </c>
      <c r="C39" s="152">
        <v>7.4265377399999997</v>
      </c>
      <c r="D39" s="917"/>
    </row>
    <row r="40" spans="1:4">
      <c r="A40" s="980" t="s">
        <v>1453</v>
      </c>
      <c r="B40" s="152">
        <v>11.464139879999998</v>
      </c>
      <c r="C40" s="152">
        <v>12.673618970000001</v>
      </c>
      <c r="D40" s="980"/>
    </row>
    <row r="41" spans="1:4">
      <c r="A41" s="917" t="s">
        <v>1454</v>
      </c>
      <c r="B41" s="152">
        <v>3.6409549700000001</v>
      </c>
      <c r="C41" s="152">
        <v>8.0843674199999995</v>
      </c>
      <c r="D41" s="917"/>
    </row>
    <row r="42" spans="1:4">
      <c r="A42" s="437" t="s">
        <v>1388</v>
      </c>
      <c r="B42" s="152">
        <v>1.8761472299999999</v>
      </c>
      <c r="C42" s="152">
        <v>1.90397175</v>
      </c>
      <c r="D42" s="437"/>
    </row>
    <row r="43" spans="1:4">
      <c r="A43" s="437" t="s">
        <v>1455</v>
      </c>
      <c r="B43" s="152">
        <v>0.76332200000000006</v>
      </c>
      <c r="C43" s="152">
        <v>1.4539200000000001</v>
      </c>
      <c r="D43" s="437"/>
    </row>
    <row r="44" spans="1:4">
      <c r="A44" s="402" t="s">
        <v>1320</v>
      </c>
      <c r="B44" s="1013">
        <v>7.3519428099999997</v>
      </c>
      <c r="C44" s="1013">
        <v>7.8733031999999996</v>
      </c>
      <c r="D44" s="402"/>
    </row>
    <row r="45" spans="1:4">
      <c r="A45" s="142" t="s">
        <v>1322</v>
      </c>
      <c r="B45" s="1013">
        <v>150.98845769000002</v>
      </c>
      <c r="C45" s="1013">
        <v>159.56959486</v>
      </c>
      <c r="D45" s="142"/>
    </row>
    <row r="46" spans="1:4">
      <c r="A46" s="73" t="s">
        <v>1327</v>
      </c>
      <c r="B46" s="1013">
        <v>88.900691430000009</v>
      </c>
      <c r="C46" s="1013">
        <v>95.208174470000003</v>
      </c>
      <c r="D46" s="73"/>
    </row>
    <row r="47" spans="1:4">
      <c r="A47" s="337" t="s">
        <v>230</v>
      </c>
      <c r="B47" s="152">
        <v>88.900691430000009</v>
      </c>
      <c r="C47" s="152">
        <v>95.208174470000003</v>
      </c>
      <c r="D47" s="337"/>
    </row>
    <row r="48" spans="1:4">
      <c r="A48" s="164" t="s">
        <v>1328</v>
      </c>
      <c r="B48" s="1552">
        <v>0</v>
      </c>
      <c r="C48" s="1013">
        <v>1.7165463200000002</v>
      </c>
    </row>
    <row r="49" spans="1:4">
      <c r="A49" s="165" t="s">
        <v>211</v>
      </c>
      <c r="B49" s="189">
        <v>0</v>
      </c>
      <c r="C49" s="152">
        <v>1.7165463200000002</v>
      </c>
    </row>
    <row r="50" spans="1:4">
      <c r="A50" s="143" t="s">
        <v>207</v>
      </c>
      <c r="B50" s="1013">
        <v>61.197854680000006</v>
      </c>
      <c r="C50" s="1013">
        <v>61.51041815</v>
      </c>
      <c r="D50" s="143"/>
    </row>
    <row r="51" spans="1:4">
      <c r="A51" s="160" t="s">
        <v>1329</v>
      </c>
      <c r="B51" s="152">
        <v>19.216607979999999</v>
      </c>
      <c r="C51" s="152">
        <v>18.668354319999999</v>
      </c>
      <c r="D51" s="160"/>
    </row>
    <row r="52" spans="1:4">
      <c r="A52" s="104" t="s">
        <v>238</v>
      </c>
      <c r="B52" s="152">
        <v>1.2194999999999998</v>
      </c>
      <c r="C52" s="152">
        <v>1.1257999999999999</v>
      </c>
      <c r="D52" s="104"/>
    </row>
    <row r="53" spans="1:4">
      <c r="A53" s="330" t="s">
        <v>1381</v>
      </c>
      <c r="B53" s="152">
        <v>40.761746700000003</v>
      </c>
      <c r="C53" s="152">
        <v>41.716263830000003</v>
      </c>
      <c r="D53" s="330"/>
    </row>
    <row r="54" spans="1:4">
      <c r="A54" s="402" t="s">
        <v>1331</v>
      </c>
      <c r="B54" s="1013">
        <v>0.88991158000000004</v>
      </c>
      <c r="C54" s="1013">
        <v>1.1344559200000002</v>
      </c>
      <c r="D54" s="402"/>
    </row>
    <row r="55" spans="1:4">
      <c r="A55" s="172" t="s">
        <v>1333</v>
      </c>
      <c r="B55" s="1013">
        <v>0.35638078699999998</v>
      </c>
      <c r="C55" s="1013">
        <v>0.31027673</v>
      </c>
      <c r="D55" s="172"/>
    </row>
    <row r="56" spans="1:4">
      <c r="A56" s="160" t="s">
        <v>1334</v>
      </c>
      <c r="B56" s="152">
        <v>0.35638078699999998</v>
      </c>
      <c r="C56" s="152">
        <v>0.31027673</v>
      </c>
      <c r="D56" s="160"/>
    </row>
    <row r="57" spans="1:4">
      <c r="A57" s="172" t="s">
        <v>1335</v>
      </c>
      <c r="B57" s="1013">
        <v>0.38651514999999997</v>
      </c>
      <c r="C57" s="1013">
        <v>0.47031499999999998</v>
      </c>
      <c r="D57" s="172"/>
    </row>
    <row r="58" spans="1:4">
      <c r="A58" s="160" t="s">
        <v>1336</v>
      </c>
      <c r="B58" s="152">
        <v>0.38651514999999997</v>
      </c>
      <c r="C58" s="152">
        <v>0.47031499999999998</v>
      </c>
      <c r="D58" s="160"/>
    </row>
    <row r="59" spans="1:4">
      <c r="A59" s="172" t="s">
        <v>1337</v>
      </c>
      <c r="B59" s="1013">
        <v>0.88991158000000004</v>
      </c>
      <c r="C59" s="1013">
        <v>0.98947099999999999</v>
      </c>
      <c r="D59" s="172"/>
    </row>
    <row r="60" spans="1:4">
      <c r="A60" s="1285" t="s">
        <v>1338</v>
      </c>
      <c r="B60" s="152">
        <v>0.88991158000000004</v>
      </c>
      <c r="C60" s="152">
        <v>0.98947099999999999</v>
      </c>
      <c r="D60" s="1285"/>
    </row>
    <row r="61" spans="1:4">
      <c r="A61" s="722" t="s">
        <v>472</v>
      </c>
      <c r="B61" s="1548">
        <v>439.181666447</v>
      </c>
      <c r="C61" s="1548">
        <v>459.59939337000003</v>
      </c>
    </row>
    <row r="62" spans="1:4" ht="15.75">
      <c r="A62" s="39" t="s">
        <v>749</v>
      </c>
      <c r="C62" s="152"/>
    </row>
    <row r="63" spans="1:4">
      <c r="A63" s="1516" t="s">
        <v>1872</v>
      </c>
      <c r="C63" s="152"/>
    </row>
    <row r="64" spans="1:4" ht="15.75">
      <c r="A64" s="930" t="s">
        <v>1981</v>
      </c>
      <c r="C64" s="152"/>
    </row>
  </sheetData>
  <pageMargins left="1.1299999999999999" right="0.7" top="0.75" bottom="0.75" header="0.3" footer="0.3"/>
  <pageSetup scale="73" orientation="portrait" r:id="rId1"/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P64"/>
  <sheetViews>
    <sheetView showGridLines="0" topLeftCell="A29" zoomScaleNormal="100" workbookViewId="0">
      <pane xSplit="1" topLeftCell="B1" activePane="topRight" state="frozen"/>
      <selection activeCell="A29" sqref="A29"/>
      <selection pane="topRight" activeCell="C55" sqref="C55"/>
    </sheetView>
  </sheetViews>
  <sheetFormatPr defaultColWidth="11.42578125" defaultRowHeight="15"/>
  <cols>
    <col min="1" max="1" width="56.42578125" style="83" customWidth="1"/>
    <col min="2" max="2" width="9.5703125" style="83" customWidth="1"/>
    <col min="3" max="3" width="9.7109375" style="83" customWidth="1"/>
    <col min="4" max="4" width="8.7109375" style="83" customWidth="1"/>
    <col min="5" max="5" width="9.140625" style="83" customWidth="1"/>
    <col min="6" max="6" width="9.42578125" style="83" customWidth="1"/>
    <col min="7" max="7" width="8.42578125" style="83" customWidth="1"/>
    <col min="8" max="8" width="8.5703125" style="83" customWidth="1"/>
    <col min="9" max="9" width="8.85546875" style="83" customWidth="1"/>
    <col min="10" max="10" width="10.85546875" style="83" customWidth="1"/>
    <col min="11" max="11" width="9.28515625" style="83" customWidth="1"/>
    <col min="12" max="12" width="10.5703125" style="83" customWidth="1"/>
    <col min="13" max="13" width="10.140625" style="83" customWidth="1"/>
    <col min="14" max="14" width="9.85546875" style="83" customWidth="1"/>
    <col min="15" max="15" width="15.42578125" style="83" customWidth="1"/>
    <col min="16" max="16384" width="11.42578125" style="83"/>
  </cols>
  <sheetData>
    <row r="1" spans="1:16" ht="15" customHeigh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87</v>
      </c>
    </row>
    <row r="2" spans="1:16" ht="9" customHeight="1"/>
    <row r="3" spans="1:16" ht="9" customHeight="1"/>
    <row r="4" spans="1:16" ht="14.25" customHeight="1"/>
    <row r="5" spans="1:16" ht="11.25" customHeight="1"/>
    <row r="6" spans="1:16" ht="9" customHeight="1"/>
    <row r="7" spans="1:16" ht="14.25" customHeight="1">
      <c r="K7" s="83" t="s">
        <v>427</v>
      </c>
    </row>
    <row r="8" spans="1:16" s="567" customFormat="1" ht="15" customHeight="1">
      <c r="A8" s="604" t="s">
        <v>1949</v>
      </c>
    </row>
    <row r="9" spans="1:16" s="567" customFormat="1" ht="15" customHeight="1">
      <c r="A9" s="364" t="s">
        <v>1755</v>
      </c>
    </row>
    <row r="10" spans="1:16" s="567" customFormat="1" ht="15" customHeight="1">
      <c r="A10" s="567" t="s">
        <v>416</v>
      </c>
      <c r="B10" s="1086" t="e">
        <f>UPPER(#REF!)</f>
        <v>#REF!</v>
      </c>
      <c r="C10" s="1086" t="e">
        <f>UPPER(#REF!)</f>
        <v>#REF!</v>
      </c>
      <c r="D10" s="1086" t="e">
        <f>UPPER(#REF!)</f>
        <v>#REF!</v>
      </c>
      <c r="E10" s="1086" t="e">
        <f>UPPER(#REF!)</f>
        <v>#REF!</v>
      </c>
      <c r="F10" s="1086" t="e">
        <f>UPPER(#REF!)</f>
        <v>#REF!</v>
      </c>
      <c r="G10" s="1086" t="e">
        <f>UPPER(#REF!)</f>
        <v>#REF!</v>
      </c>
      <c r="H10" s="1086" t="e">
        <f>UPPER(#REF!)</f>
        <v>#REF!</v>
      </c>
      <c r="I10" s="1086" t="e">
        <f>UPPER(#REF!)</f>
        <v>#REF!</v>
      </c>
      <c r="J10" s="1086" t="e">
        <f>UPPER(#REF!)</f>
        <v>#REF!</v>
      </c>
      <c r="K10" s="1086" t="e">
        <f>UPPER(#REF!)</f>
        <v>#REF!</v>
      </c>
      <c r="L10" s="1086" t="e">
        <f>UPPER(#REF!)</f>
        <v>#REF!</v>
      </c>
      <c r="M10" s="1086" t="e">
        <f>UPPER(#REF!)</f>
        <v>#REF!</v>
      </c>
    </row>
    <row r="11" spans="1:16" s="567" customFormat="1" ht="15" customHeight="1">
      <c r="A11" s="183" t="s">
        <v>344</v>
      </c>
      <c r="B11" s="717" t="s">
        <v>425</v>
      </c>
      <c r="C11" s="717" t="s">
        <v>385</v>
      </c>
      <c r="D11" s="717" t="s">
        <v>386</v>
      </c>
      <c r="E11" s="717" t="s">
        <v>387</v>
      </c>
      <c r="F11" s="717" t="s">
        <v>388</v>
      </c>
      <c r="G11" s="183" t="s">
        <v>389</v>
      </c>
      <c r="H11" s="183" t="s">
        <v>390</v>
      </c>
      <c r="I11" s="183" t="s">
        <v>391</v>
      </c>
      <c r="J11" s="183" t="s">
        <v>392</v>
      </c>
      <c r="K11" s="183" t="s">
        <v>393</v>
      </c>
      <c r="L11" s="183" t="s">
        <v>394</v>
      </c>
      <c r="M11" s="183" t="s">
        <v>395</v>
      </c>
      <c r="N11" s="70" t="s">
        <v>37</v>
      </c>
    </row>
    <row r="12" spans="1:16" s="559" customFormat="1" ht="15" customHeight="1">
      <c r="A12" s="648" t="s">
        <v>420</v>
      </c>
      <c r="B12" s="575">
        <v>33.147531810000004</v>
      </c>
      <c r="C12" s="575">
        <v>35.546351359999996</v>
      </c>
      <c r="D12" s="575">
        <v>44.084957200000005</v>
      </c>
      <c r="E12" s="575">
        <v>154.75879423000001</v>
      </c>
      <c r="F12" s="575">
        <v>50.378658050000013</v>
      </c>
      <c r="G12" s="575">
        <v>69.499634210000011</v>
      </c>
      <c r="H12" s="575">
        <v>50.437765800000001</v>
      </c>
      <c r="I12" s="575">
        <v>47.417161559999997</v>
      </c>
      <c r="J12" s="575">
        <v>47.723746510000005</v>
      </c>
      <c r="K12" s="575">
        <v>43.813522920000004</v>
      </c>
      <c r="L12" s="575">
        <v>58.685699819999996</v>
      </c>
      <c r="M12" s="575">
        <v>49.552201450000005</v>
      </c>
      <c r="N12" s="575">
        <v>685.04602492000004</v>
      </c>
      <c r="O12" s="578"/>
      <c r="P12" s="1239"/>
    </row>
    <row r="13" spans="1:16" s="567" customFormat="1" ht="15" customHeight="1">
      <c r="A13" s="648" t="s">
        <v>202</v>
      </c>
      <c r="B13" s="575">
        <v>9.9921571299999989</v>
      </c>
      <c r="C13" s="575">
        <v>12.280823289999999</v>
      </c>
      <c r="D13" s="575">
        <v>16.057411700000003</v>
      </c>
      <c r="E13" s="575">
        <v>13.346926640000001</v>
      </c>
      <c r="F13" s="575">
        <v>18.751638260000004</v>
      </c>
      <c r="G13" s="575">
        <v>15.07177897</v>
      </c>
      <c r="H13" s="575">
        <v>10.276246260000001</v>
      </c>
      <c r="I13" s="575">
        <v>13.354434049999998</v>
      </c>
      <c r="J13" s="575">
        <v>12.703884310000003</v>
      </c>
      <c r="K13" s="575">
        <v>11.17654181</v>
      </c>
      <c r="L13" s="575">
        <v>13.35069352</v>
      </c>
      <c r="M13" s="575">
        <v>13.300870219999998</v>
      </c>
      <c r="N13" s="575">
        <v>159.66340616000002</v>
      </c>
      <c r="O13" s="578"/>
      <c r="P13" s="1239"/>
    </row>
    <row r="14" spans="1:16" s="567" customFormat="1" ht="15" customHeight="1">
      <c r="A14" s="332" t="s">
        <v>213</v>
      </c>
      <c r="B14" s="101">
        <v>0.91286257000000004</v>
      </c>
      <c r="C14" s="101">
        <v>2.0068176799999997</v>
      </c>
      <c r="D14" s="101">
        <v>5.9369542199999996</v>
      </c>
      <c r="E14" s="101">
        <v>2.2009261800000002</v>
      </c>
      <c r="F14" s="101">
        <v>1.56152048</v>
      </c>
      <c r="G14" s="101">
        <v>5.1594868499999995</v>
      </c>
      <c r="H14" s="101">
        <v>1.6975341399999999</v>
      </c>
      <c r="I14" s="101">
        <v>2.3235137699999999</v>
      </c>
      <c r="J14" s="101">
        <v>3.6052828199999998</v>
      </c>
      <c r="K14" s="101">
        <v>1.5154261100000002</v>
      </c>
      <c r="L14" s="101">
        <v>0.94127680000000002</v>
      </c>
      <c r="M14" s="101">
        <v>2.8935051000000001</v>
      </c>
      <c r="N14" s="573">
        <v>30.755106719999997</v>
      </c>
      <c r="O14" s="578"/>
      <c r="P14" s="1239"/>
    </row>
    <row r="15" spans="1:16" s="567" customFormat="1" ht="15" customHeight="1">
      <c r="A15" s="332" t="s">
        <v>214</v>
      </c>
      <c r="B15" s="101">
        <v>5.4988533300000002</v>
      </c>
      <c r="C15" s="101">
        <v>5.2154188000000001</v>
      </c>
      <c r="D15" s="101">
        <v>5.1271536100000006</v>
      </c>
      <c r="E15" s="101">
        <v>7.7166288700000001</v>
      </c>
      <c r="F15" s="101">
        <v>13.0568381</v>
      </c>
      <c r="G15" s="101">
        <v>5.3165938099999996</v>
      </c>
      <c r="H15" s="101">
        <v>5.1341137300000002</v>
      </c>
      <c r="I15" s="101">
        <v>6.3623911</v>
      </c>
      <c r="J15" s="101">
        <v>5.0988961399999999</v>
      </c>
      <c r="K15" s="101">
        <v>5.5321211900000007</v>
      </c>
      <c r="L15" s="101">
        <v>6.7216270400000004</v>
      </c>
      <c r="M15" s="101">
        <v>5.4338135699999999</v>
      </c>
      <c r="N15" s="573">
        <v>76.214449290000019</v>
      </c>
      <c r="O15" s="578"/>
      <c r="P15" s="1239"/>
    </row>
    <row r="16" spans="1:16" s="567" customFormat="1" ht="15" customHeight="1">
      <c r="A16" s="326" t="s">
        <v>215</v>
      </c>
      <c r="B16" s="101">
        <v>1.0364975999999999</v>
      </c>
      <c r="C16" s="101">
        <v>1.0240198599999999</v>
      </c>
      <c r="D16" s="101">
        <v>1.1000690099999999</v>
      </c>
      <c r="E16" s="101">
        <v>0.86912449000000003</v>
      </c>
      <c r="F16" s="101">
        <v>1.1080729599999999</v>
      </c>
      <c r="G16" s="101">
        <v>1.1451031299999999</v>
      </c>
      <c r="H16" s="101">
        <v>0.96745146999999998</v>
      </c>
      <c r="I16" s="101">
        <v>1.4221389</v>
      </c>
      <c r="J16" s="101">
        <v>1.1146795300000001</v>
      </c>
      <c r="K16" s="101">
        <v>1.08172435</v>
      </c>
      <c r="L16" s="101">
        <v>1.6061174199999999</v>
      </c>
      <c r="M16" s="101">
        <v>1.30751544</v>
      </c>
      <c r="N16" s="573">
        <v>13.78251416</v>
      </c>
      <c r="O16" s="578"/>
      <c r="P16" s="1239"/>
    </row>
    <row r="17" spans="1:16" s="567" customFormat="1" ht="15" customHeight="1">
      <c r="A17" s="89" t="s">
        <v>464</v>
      </c>
      <c r="B17" s="101">
        <v>5.3166569999999996E-2</v>
      </c>
      <c r="C17" s="101">
        <v>0.29596668999999998</v>
      </c>
      <c r="D17" s="101">
        <v>0.28372790999999997</v>
      </c>
      <c r="E17" s="101">
        <v>4.9406640000000002E-2</v>
      </c>
      <c r="F17" s="1354">
        <v>8.7537119999999996E-2</v>
      </c>
      <c r="G17" s="101">
        <v>0.16044586999999999</v>
      </c>
      <c r="H17" s="101">
        <v>1.5025E-2</v>
      </c>
      <c r="I17" s="101">
        <v>0.17159195000000002</v>
      </c>
      <c r="J17" s="101">
        <v>0.18772448999999999</v>
      </c>
      <c r="K17" s="101">
        <v>0.21694922</v>
      </c>
      <c r="L17" s="101">
        <v>0.33095500999999999</v>
      </c>
      <c r="M17" s="101">
        <v>0.25071751000000003</v>
      </c>
      <c r="N17" s="573">
        <v>2.10321398</v>
      </c>
      <c r="O17" s="578"/>
      <c r="P17" s="1239"/>
    </row>
    <row r="18" spans="1:16" s="567" customFormat="1" ht="15" customHeight="1">
      <c r="A18" s="326" t="s">
        <v>216</v>
      </c>
      <c r="B18" s="101">
        <v>0.56095351999999998</v>
      </c>
      <c r="C18" s="101">
        <v>0.84394218999999993</v>
      </c>
      <c r="D18" s="101">
        <v>0.75123742000000004</v>
      </c>
      <c r="E18" s="101">
        <v>0.57683453000000007</v>
      </c>
      <c r="F18" s="101">
        <v>0.91876122999999998</v>
      </c>
      <c r="G18" s="101">
        <v>0.82730218</v>
      </c>
      <c r="H18" s="101">
        <v>0.67411613999999997</v>
      </c>
      <c r="I18" s="101">
        <v>0.59824798999999995</v>
      </c>
      <c r="J18" s="101">
        <v>0.57302637000000001</v>
      </c>
      <c r="K18" s="101">
        <v>0.48888509999999996</v>
      </c>
      <c r="L18" s="101">
        <v>0.98640726000000001</v>
      </c>
      <c r="M18" s="101">
        <v>0.68874493999999997</v>
      </c>
      <c r="N18" s="573">
        <v>8.4884588699999988</v>
      </c>
      <c r="O18" s="578"/>
      <c r="P18" s="1239"/>
    </row>
    <row r="19" spans="1:16" s="567" customFormat="1" ht="15" customHeight="1">
      <c r="A19" s="326" t="s">
        <v>217</v>
      </c>
      <c r="B19" s="101">
        <v>0.20891016000000001</v>
      </c>
      <c r="C19" s="101">
        <v>0.38876920000000004</v>
      </c>
      <c r="D19" s="101">
        <v>0.36322407000000001</v>
      </c>
      <c r="E19" s="101">
        <v>0.17290684000000001</v>
      </c>
      <c r="F19" s="101">
        <v>0.16313496</v>
      </c>
      <c r="G19" s="101">
        <v>0.29202338999999999</v>
      </c>
      <c r="H19" s="101">
        <v>0.11036797</v>
      </c>
      <c r="I19" s="101">
        <v>0.34336322999999996</v>
      </c>
      <c r="J19" s="101">
        <v>0.19738192999999998</v>
      </c>
      <c r="K19" s="101">
        <v>0.31588619000000001</v>
      </c>
      <c r="L19" s="101">
        <v>0.37808203000000001</v>
      </c>
      <c r="M19" s="101">
        <v>0.35496640999999995</v>
      </c>
      <c r="N19" s="573">
        <v>3.2890163800000001</v>
      </c>
      <c r="O19" s="578"/>
      <c r="P19" s="1239"/>
    </row>
    <row r="20" spans="1:16" s="567" customFormat="1" ht="15" customHeight="1">
      <c r="A20" s="102" t="s">
        <v>669</v>
      </c>
      <c r="B20" s="101">
        <v>1.7209133799999998</v>
      </c>
      <c r="C20" s="101">
        <v>2.5058888700000002</v>
      </c>
      <c r="D20" s="101">
        <v>2.49504546</v>
      </c>
      <c r="E20" s="101">
        <v>1.7610990900000001</v>
      </c>
      <c r="F20" s="101">
        <v>1.8557734099999998</v>
      </c>
      <c r="G20" s="101">
        <v>2.1708237400000003</v>
      </c>
      <c r="H20" s="101">
        <v>1.67763781</v>
      </c>
      <c r="I20" s="101">
        <v>2.1331871099999997</v>
      </c>
      <c r="J20" s="101">
        <v>1.92689303</v>
      </c>
      <c r="K20" s="101">
        <v>2.0255496499999999</v>
      </c>
      <c r="L20" s="101">
        <v>2.3862279599999998</v>
      </c>
      <c r="M20" s="101">
        <v>2.3716072499999998</v>
      </c>
      <c r="N20" s="573">
        <v>25.03064676</v>
      </c>
      <c r="O20" s="578"/>
      <c r="P20" s="1239"/>
    </row>
    <row r="21" spans="1:16" s="567" customFormat="1" ht="15" customHeight="1">
      <c r="A21" s="648" t="s">
        <v>1324</v>
      </c>
      <c r="B21" s="575">
        <v>18.77606595</v>
      </c>
      <c r="C21" s="575">
        <v>18.166353039999997</v>
      </c>
      <c r="D21" s="575">
        <v>22.498169619999999</v>
      </c>
      <c r="E21" s="575">
        <v>135.86133771000002</v>
      </c>
      <c r="F21" s="575">
        <v>27.255723350000007</v>
      </c>
      <c r="G21" s="575">
        <v>48.143471859999998</v>
      </c>
      <c r="H21" s="575">
        <v>34.334276610000003</v>
      </c>
      <c r="I21" s="575">
        <v>28.29148197</v>
      </c>
      <c r="J21" s="575">
        <v>27.876225340000001</v>
      </c>
      <c r="K21" s="575">
        <v>27.963887600000003</v>
      </c>
      <c r="L21" s="575">
        <v>26.776583580000004</v>
      </c>
      <c r="M21" s="575">
        <v>28.096576010000007</v>
      </c>
      <c r="N21" s="575">
        <v>444.04015264000003</v>
      </c>
      <c r="O21" s="578"/>
      <c r="P21" s="1239"/>
    </row>
    <row r="22" spans="1:16" s="567" customFormat="1" ht="15" customHeight="1">
      <c r="A22" s="649" t="s">
        <v>210</v>
      </c>
      <c r="B22" s="101">
        <v>18.056905459999999</v>
      </c>
      <c r="C22" s="101">
        <v>16.93569209</v>
      </c>
      <c r="D22" s="101">
        <v>21.206104149999998</v>
      </c>
      <c r="E22" s="101">
        <v>135.23439993</v>
      </c>
      <c r="F22" s="101">
        <v>26.562451210000003</v>
      </c>
      <c r="G22" s="101">
        <v>47.167981709999999</v>
      </c>
      <c r="H22" s="101">
        <v>33.848904560000001</v>
      </c>
      <c r="I22" s="101">
        <v>27.361420559999999</v>
      </c>
      <c r="J22" s="101">
        <v>27.044609179999998</v>
      </c>
      <c r="K22" s="101">
        <v>26.964933940000002</v>
      </c>
      <c r="L22" s="101">
        <v>25.582447500000001</v>
      </c>
      <c r="M22" s="101">
        <v>26.669365210000002</v>
      </c>
      <c r="N22" s="573">
        <v>432.63521550000002</v>
      </c>
      <c r="O22" s="578"/>
      <c r="P22" s="1239"/>
    </row>
    <row r="23" spans="1:16" s="567" customFormat="1" ht="15" customHeight="1">
      <c r="A23" s="102" t="s">
        <v>1384</v>
      </c>
      <c r="B23" s="101">
        <v>0.60270256000000011</v>
      </c>
      <c r="C23" s="101">
        <v>0.31326944000000001</v>
      </c>
      <c r="D23" s="101">
        <v>0.43361478999999997</v>
      </c>
      <c r="E23" s="101">
        <v>0.47140998000000001</v>
      </c>
      <c r="F23" s="101">
        <v>0.43990818999999998</v>
      </c>
      <c r="G23" s="101">
        <v>0.48701615000000004</v>
      </c>
      <c r="H23" s="101">
        <v>0.43274594999999999</v>
      </c>
      <c r="I23" s="101">
        <v>0.40698276999999999</v>
      </c>
      <c r="J23" s="101">
        <v>0.51037326000000005</v>
      </c>
      <c r="K23" s="101">
        <v>0.58997924999999996</v>
      </c>
      <c r="L23" s="101">
        <v>0.44376380999999998</v>
      </c>
      <c r="M23" s="101">
        <v>0.66763904000000007</v>
      </c>
      <c r="N23" s="573">
        <v>5.7994051899999999</v>
      </c>
      <c r="O23" s="578"/>
      <c r="P23" s="1239"/>
    </row>
    <row r="24" spans="1:16" s="567" customFormat="1" ht="15" customHeight="1">
      <c r="A24" s="623" t="s">
        <v>1377</v>
      </c>
      <c r="B24" s="101">
        <v>3.6499900000000002E-2</v>
      </c>
      <c r="C24" s="101">
        <v>0.31830269</v>
      </c>
      <c r="D24" s="101">
        <v>0.28372790999999997</v>
      </c>
      <c r="E24" s="101">
        <v>4.9406640000000002E-2</v>
      </c>
      <c r="F24" s="101">
        <v>8.205192E-2</v>
      </c>
      <c r="G24" s="101">
        <v>0.16044586999999999</v>
      </c>
      <c r="H24" s="101">
        <v>1.5025E-2</v>
      </c>
      <c r="I24" s="101">
        <v>0.17159195000000002</v>
      </c>
      <c r="J24" s="101">
        <v>0.10439114999999999</v>
      </c>
      <c r="K24" s="101">
        <v>0.13361587999999999</v>
      </c>
      <c r="L24" s="101">
        <v>0.24762167000000002</v>
      </c>
      <c r="M24" s="101">
        <v>0.25071751000000003</v>
      </c>
      <c r="N24" s="573">
        <v>1.8533980900000002</v>
      </c>
      <c r="O24" s="578"/>
      <c r="P24" s="1239"/>
    </row>
    <row r="25" spans="1:16" s="567" customFormat="1" ht="15" customHeight="1">
      <c r="A25" s="623" t="s">
        <v>1378</v>
      </c>
      <c r="B25" s="101">
        <v>3.6499900000000002E-2</v>
      </c>
      <c r="C25" s="101">
        <v>0.29596668999999998</v>
      </c>
      <c r="D25" s="101">
        <v>0.28372790999999997</v>
      </c>
      <c r="E25" s="101">
        <v>4.9406640000000002E-2</v>
      </c>
      <c r="F25" s="101">
        <v>8.205192E-2</v>
      </c>
      <c r="G25" s="101">
        <v>0.16044586999999999</v>
      </c>
      <c r="H25" s="101">
        <v>1.5025E-2</v>
      </c>
      <c r="I25" s="101">
        <v>0.17159195000000002</v>
      </c>
      <c r="J25" s="101">
        <v>0.10439114999999999</v>
      </c>
      <c r="K25" s="101">
        <v>0.13361587999999999</v>
      </c>
      <c r="L25" s="101">
        <v>0.24762167000000002</v>
      </c>
      <c r="M25" s="101">
        <v>0.25071751000000003</v>
      </c>
      <c r="N25" s="573">
        <v>1.8310620900000001</v>
      </c>
      <c r="O25" s="578"/>
      <c r="P25" s="1239"/>
    </row>
    <row r="26" spans="1:16" s="567" customFormat="1" ht="15" customHeight="1">
      <c r="A26" s="623" t="s">
        <v>1379</v>
      </c>
      <c r="B26" s="101">
        <v>4.3458129999999998E-2</v>
      </c>
      <c r="C26" s="101">
        <v>0.30312212999999999</v>
      </c>
      <c r="D26" s="101">
        <v>0.29099485999999997</v>
      </c>
      <c r="E26" s="101">
        <v>5.6714519999999997E-2</v>
      </c>
      <c r="F26" s="101">
        <v>8.9260110000000004E-2</v>
      </c>
      <c r="G26" s="101">
        <v>0.16758226000000001</v>
      </c>
      <c r="H26" s="101">
        <v>2.2576099999999998E-2</v>
      </c>
      <c r="I26" s="101">
        <v>0.17989474</v>
      </c>
      <c r="J26" s="101">
        <v>0.11246060000000001</v>
      </c>
      <c r="K26" s="101">
        <v>0.14174265</v>
      </c>
      <c r="L26" s="101">
        <v>0.25512892999999998</v>
      </c>
      <c r="M26" s="101">
        <v>0.25813673999999998</v>
      </c>
      <c r="N26" s="573">
        <v>1.9210717699999997</v>
      </c>
      <c r="O26" s="578"/>
      <c r="P26" s="1239"/>
    </row>
    <row r="27" spans="1:16" s="567" customFormat="1" ht="15" customHeight="1">
      <c r="A27" s="648" t="s">
        <v>1323</v>
      </c>
      <c r="B27" s="575">
        <v>3.6532663400000005</v>
      </c>
      <c r="C27" s="575">
        <v>4.4710848800000003</v>
      </c>
      <c r="D27" s="575">
        <v>4.7070830499999996</v>
      </c>
      <c r="E27" s="575">
        <v>4.4365173000000002</v>
      </c>
      <c r="F27" s="575">
        <v>3.2982538300000002</v>
      </c>
      <c r="G27" s="575">
        <v>4.9310808899999996</v>
      </c>
      <c r="H27" s="575">
        <v>4.24581447</v>
      </c>
      <c r="I27" s="575">
        <v>4.5163775099999999</v>
      </c>
      <c r="J27" s="575">
        <v>6.0493986399999997</v>
      </c>
      <c r="K27" s="575">
        <v>3.5990847800000001</v>
      </c>
      <c r="L27" s="575">
        <v>17.5592851</v>
      </c>
      <c r="M27" s="575">
        <v>6.9085178999999997</v>
      </c>
      <c r="N27" s="575">
        <v>68.375764689999997</v>
      </c>
      <c r="O27" s="578"/>
      <c r="P27" s="1239"/>
    </row>
    <row r="28" spans="1:16" s="567" customFormat="1" ht="15" customHeight="1">
      <c r="A28" s="917" t="s">
        <v>241</v>
      </c>
      <c r="B28" s="101">
        <v>1.0416128100000002</v>
      </c>
      <c r="C28" s="101">
        <v>0.40046669000000001</v>
      </c>
      <c r="D28" s="101">
        <v>0.28822790999999998</v>
      </c>
      <c r="E28" s="101">
        <v>0.78681237999999998</v>
      </c>
      <c r="F28" s="101">
        <v>0.56015840000000006</v>
      </c>
      <c r="G28" s="101">
        <v>0.51611328999999995</v>
      </c>
      <c r="H28" s="101">
        <v>1.0582908400000002</v>
      </c>
      <c r="I28" s="101">
        <v>0.27609195000000003</v>
      </c>
      <c r="J28" s="101">
        <v>1.6298485</v>
      </c>
      <c r="K28" s="101">
        <v>0.43978254999999999</v>
      </c>
      <c r="L28" s="101">
        <v>13.234601339999999</v>
      </c>
      <c r="M28" s="101">
        <v>2.9071888500000003</v>
      </c>
      <c r="N28" s="573">
        <v>23.13919551</v>
      </c>
      <c r="O28" s="578"/>
      <c r="P28" s="1239"/>
    </row>
    <row r="29" spans="1:16" s="567" customFormat="1" ht="15" customHeight="1">
      <c r="A29" s="980" t="s">
        <v>1598</v>
      </c>
      <c r="B29" s="101">
        <v>0.19983012</v>
      </c>
      <c r="C29" s="101">
        <v>0.76987525000000001</v>
      </c>
      <c r="D29" s="101">
        <v>0.71592221999999994</v>
      </c>
      <c r="E29" s="101">
        <v>0.22865423000000001</v>
      </c>
      <c r="F29" s="101">
        <v>0.30188299000000002</v>
      </c>
      <c r="G29" s="101">
        <v>0.52179103999999998</v>
      </c>
      <c r="H29" s="101">
        <v>0.22253497</v>
      </c>
      <c r="I29" s="101">
        <v>0.52282660000000003</v>
      </c>
      <c r="J29" s="101">
        <v>0.36649223999999997</v>
      </c>
      <c r="K29" s="101">
        <v>0.44054399999999999</v>
      </c>
      <c r="L29" s="101">
        <v>0.70163821999999998</v>
      </c>
      <c r="M29" s="101">
        <v>0.69972820999999996</v>
      </c>
      <c r="N29" s="573">
        <v>5.6917200900000005</v>
      </c>
      <c r="O29" s="578"/>
      <c r="P29" s="1239"/>
    </row>
    <row r="30" spans="1:16" s="567" customFormat="1" ht="15" customHeight="1">
      <c r="A30" s="917" t="s">
        <v>190</v>
      </c>
      <c r="B30" s="101">
        <v>7.2999800000000004E-2</v>
      </c>
      <c r="C30" s="101">
        <v>0.61656548</v>
      </c>
      <c r="D30" s="101">
        <v>0.56745581999999994</v>
      </c>
      <c r="E30" s="101">
        <v>9.8813280000000003E-2</v>
      </c>
      <c r="F30" s="101">
        <v>0.17648604000000001</v>
      </c>
      <c r="G30" s="101">
        <v>0.32089173999999998</v>
      </c>
      <c r="H30" s="101">
        <v>3.005E-2</v>
      </c>
      <c r="I30" s="101">
        <v>0.38663365000000005</v>
      </c>
      <c r="J30" s="101">
        <v>0.21561329999999998</v>
      </c>
      <c r="K30" s="101">
        <v>0.27406276000000002</v>
      </c>
      <c r="L30" s="101">
        <v>0.63526916</v>
      </c>
      <c r="M30" s="101">
        <v>0.50832001999999998</v>
      </c>
      <c r="N30" s="573">
        <v>3.9031610499999996</v>
      </c>
      <c r="O30" s="578"/>
      <c r="P30" s="1239"/>
    </row>
    <row r="31" spans="1:16" s="567" customFormat="1" ht="15" customHeight="1">
      <c r="A31" s="1387" t="s">
        <v>1394</v>
      </c>
      <c r="B31" s="101">
        <v>0.55484296</v>
      </c>
      <c r="C31" s="101">
        <v>0.59440243000000004</v>
      </c>
      <c r="D31" s="101">
        <v>0.60170290000000004</v>
      </c>
      <c r="E31" s="101">
        <v>0.55813467000000005</v>
      </c>
      <c r="F31" s="101">
        <v>0.5465066999999999</v>
      </c>
      <c r="G31" s="101">
        <v>0.67285673999999995</v>
      </c>
      <c r="H31" s="101">
        <v>0.56664150999999996</v>
      </c>
      <c r="I31" s="101">
        <v>0.58339668999999994</v>
      </c>
      <c r="J31" s="101">
        <v>0.57326118999999998</v>
      </c>
      <c r="K31" s="101">
        <v>0.56014214000000007</v>
      </c>
      <c r="L31" s="101">
        <v>0.56837806999999996</v>
      </c>
      <c r="M31" s="101">
        <v>0.54490768000000001</v>
      </c>
      <c r="N31" s="573">
        <v>6.9251736799999986</v>
      </c>
      <c r="O31" s="578"/>
      <c r="P31" s="1239"/>
    </row>
    <row r="32" spans="1:16" s="567" customFormat="1" ht="15" customHeight="1">
      <c r="A32" s="437" t="s">
        <v>684</v>
      </c>
      <c r="B32" s="101">
        <v>0.61044255000000003</v>
      </c>
      <c r="C32" s="101">
        <v>0.57731428000000007</v>
      </c>
      <c r="D32" s="101">
        <v>0.65175099999999997</v>
      </c>
      <c r="E32" s="101">
        <v>1.1294008100000001</v>
      </c>
      <c r="F32" s="101">
        <v>0.40097755000000002</v>
      </c>
      <c r="G32" s="101">
        <v>1.5670631900000001</v>
      </c>
      <c r="H32" s="101">
        <v>1.2033713400000001</v>
      </c>
      <c r="I32" s="101">
        <v>1.26872623</v>
      </c>
      <c r="J32" s="101">
        <v>1.9711283799999999</v>
      </c>
      <c r="K32" s="101">
        <v>0.68219477000000006</v>
      </c>
      <c r="L32" s="101">
        <v>0.63659708999999998</v>
      </c>
      <c r="M32" s="101">
        <v>0.58264193000000009</v>
      </c>
      <c r="N32" s="573">
        <v>11.281609120000001</v>
      </c>
      <c r="O32" s="578"/>
      <c r="P32" s="1239"/>
    </row>
    <row r="33" spans="1:16" s="567" customFormat="1" ht="15" customHeight="1">
      <c r="A33" s="327" t="s">
        <v>611</v>
      </c>
      <c r="B33" s="1498">
        <v>1.1735381</v>
      </c>
      <c r="C33" s="1498">
        <v>1.51246075</v>
      </c>
      <c r="D33" s="1498">
        <v>1.8820231999999999</v>
      </c>
      <c r="E33" s="1498">
        <v>1.6347019299999999</v>
      </c>
      <c r="F33" s="1498">
        <v>1.3122421499999999</v>
      </c>
      <c r="G33" s="1498">
        <v>1.33236489</v>
      </c>
      <c r="H33" s="1498">
        <v>1.16492581</v>
      </c>
      <c r="I33" s="1498">
        <v>1.47870239</v>
      </c>
      <c r="J33" s="1498">
        <v>1.2930550300000001</v>
      </c>
      <c r="K33" s="1498">
        <v>1.20235856</v>
      </c>
      <c r="L33" s="1498">
        <v>1.7828012200000001</v>
      </c>
      <c r="M33" s="1498">
        <v>1.6657312099999999</v>
      </c>
      <c r="N33" s="573">
        <v>17.434905239999999</v>
      </c>
      <c r="O33" s="578"/>
      <c r="P33" s="1239"/>
    </row>
    <row r="34" spans="1:16" s="567" customFormat="1" ht="15" customHeight="1">
      <c r="A34" s="402" t="s">
        <v>1321</v>
      </c>
      <c r="B34" s="100">
        <v>0.72604239000000004</v>
      </c>
      <c r="C34" s="100">
        <v>0.62809015000000001</v>
      </c>
      <c r="D34" s="100">
        <v>0.82229282999999997</v>
      </c>
      <c r="E34" s="100">
        <v>1.11401258</v>
      </c>
      <c r="F34" s="100">
        <v>1.0730426100000001</v>
      </c>
      <c r="G34" s="100">
        <v>1.3533024899999999</v>
      </c>
      <c r="H34" s="100">
        <v>1.5814284599999999</v>
      </c>
      <c r="I34" s="100">
        <v>1.2548680300000001</v>
      </c>
      <c r="J34" s="100">
        <v>1.09423822</v>
      </c>
      <c r="K34" s="100">
        <v>1.0740087300000001</v>
      </c>
      <c r="L34" s="100">
        <v>0.99913761999999995</v>
      </c>
      <c r="M34" s="100">
        <v>1.2462373200000001</v>
      </c>
      <c r="N34" s="575">
        <v>12.966701429999999</v>
      </c>
      <c r="O34" s="578"/>
      <c r="P34" s="1239"/>
    </row>
    <row r="35" spans="1:16" s="559" customFormat="1" ht="15" customHeight="1">
      <c r="A35" s="648" t="s">
        <v>422</v>
      </c>
      <c r="B35" s="575">
        <v>11.408969529999998</v>
      </c>
      <c r="C35" s="575">
        <v>13.79906108</v>
      </c>
      <c r="D35" s="575">
        <v>27.285541980000001</v>
      </c>
      <c r="E35" s="575">
        <v>26.135804670000002</v>
      </c>
      <c r="F35" s="575">
        <v>15.77367119</v>
      </c>
      <c r="G35" s="575">
        <v>21.362248319999999</v>
      </c>
      <c r="H35" s="575">
        <v>18.302984419999998</v>
      </c>
      <c r="I35" s="575">
        <v>23.495500149999998</v>
      </c>
      <c r="J35" s="575">
        <v>24.6549531</v>
      </c>
      <c r="K35" s="575">
        <v>22.847989399999999</v>
      </c>
      <c r="L35" s="575">
        <v>16.02935862</v>
      </c>
      <c r="M35" s="575">
        <v>22.023096710000001</v>
      </c>
      <c r="N35" s="575">
        <v>243.11917917000002</v>
      </c>
      <c r="O35" s="578"/>
      <c r="P35" s="1239"/>
    </row>
    <row r="36" spans="1:16" s="567" customFormat="1" ht="15" customHeight="1">
      <c r="A36" s="1385" t="s">
        <v>1451</v>
      </c>
      <c r="B36" s="101">
        <v>9.2509067899999984</v>
      </c>
      <c r="C36" s="101">
        <v>10.64114251</v>
      </c>
      <c r="D36" s="101">
        <v>19.248349260000001</v>
      </c>
      <c r="E36" s="101">
        <v>14.47839827</v>
      </c>
      <c r="F36" s="101">
        <v>9.7591018500000004</v>
      </c>
      <c r="G36" s="101">
        <v>16.042312119999998</v>
      </c>
      <c r="H36" s="101">
        <v>14.21682103</v>
      </c>
      <c r="I36" s="101">
        <v>18.492738729999999</v>
      </c>
      <c r="J36" s="101">
        <v>13.33295274</v>
      </c>
      <c r="K36" s="101">
        <v>10.56002531</v>
      </c>
      <c r="L36" s="101">
        <v>10.730345489999999</v>
      </c>
      <c r="M36" s="101">
        <v>16.337402090000001</v>
      </c>
      <c r="N36" s="573">
        <v>163.09049619000001</v>
      </c>
      <c r="O36" s="578"/>
      <c r="P36" s="1239"/>
    </row>
    <row r="37" spans="1:16" s="567" customFormat="1" ht="15" customHeight="1">
      <c r="A37" s="917" t="s">
        <v>1452</v>
      </c>
      <c r="B37" s="101">
        <v>0.61820326999999997</v>
      </c>
      <c r="C37" s="101">
        <v>0.57734076000000001</v>
      </c>
      <c r="D37" s="101">
        <v>0.45935462999999999</v>
      </c>
      <c r="E37" s="101">
        <v>8.37513431</v>
      </c>
      <c r="F37" s="101">
        <v>1.4748501999999999</v>
      </c>
      <c r="G37" s="101">
        <v>2.2002284799999998</v>
      </c>
      <c r="H37" s="101">
        <v>1.86562947</v>
      </c>
      <c r="I37" s="101">
        <v>0.71018910000000002</v>
      </c>
      <c r="J37" s="101">
        <v>0.88335755000000005</v>
      </c>
      <c r="K37" s="101">
        <v>8.4257662199999999</v>
      </c>
      <c r="L37" s="101">
        <v>1.15424328</v>
      </c>
      <c r="M37" s="101">
        <v>1.0012810699999999</v>
      </c>
      <c r="N37" s="573">
        <v>27.745578340000002</v>
      </c>
      <c r="O37" s="578"/>
      <c r="P37" s="1239"/>
    </row>
    <row r="38" spans="1:16" s="567" customFormat="1" ht="15" customHeight="1">
      <c r="A38" s="980" t="s">
        <v>1453</v>
      </c>
      <c r="B38" s="101">
        <v>0.42348115999999997</v>
      </c>
      <c r="C38" s="101">
        <v>1.2554702499999999</v>
      </c>
      <c r="D38" s="101">
        <v>5.8581069000000001</v>
      </c>
      <c r="E38" s="101">
        <v>1.37407422</v>
      </c>
      <c r="F38" s="101">
        <v>0.76699342000000004</v>
      </c>
      <c r="G38" s="101">
        <v>0.39934409000000004</v>
      </c>
      <c r="H38" s="101">
        <v>0.66876239999999998</v>
      </c>
      <c r="I38" s="101">
        <v>1.4851035299999999</v>
      </c>
      <c r="J38" s="101">
        <v>4.31940685</v>
      </c>
      <c r="K38" s="101">
        <v>0.92653879000000006</v>
      </c>
      <c r="L38" s="101">
        <v>0.98507266000000004</v>
      </c>
      <c r="M38" s="101">
        <v>1.0882220600000001</v>
      </c>
      <c r="N38" s="573">
        <v>19.550576329999998</v>
      </c>
      <c r="O38" s="578"/>
      <c r="P38" s="1239"/>
    </row>
    <row r="39" spans="1:16" s="567" customFormat="1" ht="15" customHeight="1">
      <c r="A39" s="917" t="s">
        <v>1454</v>
      </c>
      <c r="B39" s="101">
        <v>5.8232279999999997E-2</v>
      </c>
      <c r="C39" s="101">
        <v>0.24309005</v>
      </c>
      <c r="D39" s="101">
        <v>0.22942838000000002</v>
      </c>
      <c r="E39" s="101">
        <v>0.51603080999999995</v>
      </c>
      <c r="F39" s="101">
        <v>1.40048803</v>
      </c>
      <c r="G39" s="101">
        <v>0.36474515999999996</v>
      </c>
      <c r="H39" s="101">
        <v>0.22656348999999998</v>
      </c>
      <c r="I39" s="101">
        <v>0.84422755000000005</v>
      </c>
      <c r="J39" s="101">
        <v>0.99165806999999995</v>
      </c>
      <c r="K39" s="101">
        <v>0.77639258999999994</v>
      </c>
      <c r="L39" s="101">
        <v>0.88562431999999991</v>
      </c>
      <c r="M39" s="101">
        <v>0.52978957999999998</v>
      </c>
      <c r="N39" s="573">
        <v>7.0662703099999993</v>
      </c>
      <c r="O39" s="578"/>
      <c r="P39" s="1239"/>
    </row>
    <row r="40" spans="1:16" s="567" customFormat="1" ht="15" customHeight="1">
      <c r="A40" s="437" t="s">
        <v>1388</v>
      </c>
      <c r="B40" s="101">
        <v>3.6555900000000002E-2</v>
      </c>
      <c r="C40" s="101">
        <v>0.29619109000000005</v>
      </c>
      <c r="D40" s="101">
        <v>0.28384590999999998</v>
      </c>
      <c r="E40" s="101">
        <v>4.9406640000000002E-2</v>
      </c>
      <c r="F40" s="101">
        <v>8.2223350000000001E-2</v>
      </c>
      <c r="G40" s="101">
        <v>0.16044586999999999</v>
      </c>
      <c r="H40" s="101">
        <v>1.5205E-2</v>
      </c>
      <c r="I40" s="101">
        <v>0.17159195000000002</v>
      </c>
      <c r="J40" s="101">
        <v>0.10439114999999999</v>
      </c>
      <c r="K40" s="101">
        <v>0.13361587999999999</v>
      </c>
      <c r="L40" s="101">
        <v>0.24762167000000002</v>
      </c>
      <c r="M40" s="101">
        <v>0.25071751000000003</v>
      </c>
      <c r="N40" s="573">
        <v>1.8318119200000003</v>
      </c>
      <c r="O40" s="578"/>
      <c r="P40" s="1239"/>
    </row>
    <row r="41" spans="1:16" s="567" customFormat="1" ht="15" customHeight="1">
      <c r="A41" s="437" t="s">
        <v>1455</v>
      </c>
      <c r="B41" s="101">
        <v>4.2000000000000003E-2</v>
      </c>
      <c r="C41" s="101">
        <v>4.8000000000000001E-2</v>
      </c>
      <c r="D41" s="101">
        <v>0.111</v>
      </c>
      <c r="E41" s="101">
        <v>6.6500000000000004E-2</v>
      </c>
      <c r="F41" s="101">
        <v>0.126</v>
      </c>
      <c r="G41" s="101">
        <v>1.0740000000000001</v>
      </c>
      <c r="H41" s="101">
        <v>8.3000000000000004E-2</v>
      </c>
      <c r="I41" s="101">
        <v>0.1956</v>
      </c>
      <c r="J41" s="101">
        <v>0.97858000000000001</v>
      </c>
      <c r="K41" s="101">
        <v>9.6500000000000002E-2</v>
      </c>
      <c r="L41" s="101">
        <v>5.5E-2</v>
      </c>
      <c r="M41" s="101">
        <v>6.3E-2</v>
      </c>
      <c r="N41" s="573">
        <v>2.9391800000000003</v>
      </c>
      <c r="O41" s="578"/>
      <c r="P41" s="1239"/>
    </row>
    <row r="42" spans="1:16" s="604" customFormat="1" ht="15" customHeight="1">
      <c r="A42" s="402" t="s">
        <v>1320</v>
      </c>
      <c r="B42" s="100">
        <v>0.97959013000000006</v>
      </c>
      <c r="C42" s="100">
        <v>0.73782642000000009</v>
      </c>
      <c r="D42" s="100">
        <v>1.0954568999999998</v>
      </c>
      <c r="E42" s="100">
        <v>1.2762604199999998</v>
      </c>
      <c r="F42" s="100">
        <v>2.16401434</v>
      </c>
      <c r="G42" s="100">
        <v>1.1211726000000002</v>
      </c>
      <c r="H42" s="100">
        <v>1.2270030300000001</v>
      </c>
      <c r="I42" s="100">
        <v>1.5960492900000001</v>
      </c>
      <c r="J42" s="100">
        <v>4.0446067399999999</v>
      </c>
      <c r="K42" s="100">
        <v>1.9291506100000002</v>
      </c>
      <c r="L42" s="100">
        <v>1.9714512</v>
      </c>
      <c r="M42" s="100">
        <v>2.7526843999999997</v>
      </c>
      <c r="N42" s="575">
        <v>20.895266079999999</v>
      </c>
      <c r="O42" s="1296"/>
      <c r="P42" s="1297"/>
    </row>
    <row r="43" spans="1:16" s="559" customFormat="1" ht="15" customHeight="1">
      <c r="A43" s="648" t="s">
        <v>1322</v>
      </c>
      <c r="B43" s="575">
        <v>51.174866989999991</v>
      </c>
      <c r="C43" s="575">
        <v>42.12930574</v>
      </c>
      <c r="D43" s="575">
        <v>45.12434708</v>
      </c>
      <c r="E43" s="575">
        <v>43.956420709999996</v>
      </c>
      <c r="F43" s="575">
        <v>43.345557159999998</v>
      </c>
      <c r="G43" s="575">
        <v>43.041091710000003</v>
      </c>
      <c r="H43" s="575">
        <v>45.507747940000009</v>
      </c>
      <c r="I43" s="575">
        <v>42.44041446</v>
      </c>
      <c r="J43" s="575">
        <v>38.902866269999997</v>
      </c>
      <c r="K43" s="575">
        <v>52.054714320000002</v>
      </c>
      <c r="L43" s="575">
        <v>49.270168730000009</v>
      </c>
      <c r="M43" s="575">
        <v>54.807990799999999</v>
      </c>
      <c r="N43" s="575">
        <v>551.75549191000005</v>
      </c>
      <c r="O43" s="578"/>
      <c r="P43" s="1239"/>
    </row>
    <row r="44" spans="1:16" s="567" customFormat="1" ht="15" customHeight="1">
      <c r="A44" s="648" t="s">
        <v>1327</v>
      </c>
      <c r="B44" s="575">
        <v>47.410990149999996</v>
      </c>
      <c r="C44" s="575">
        <v>37.953381530000001</v>
      </c>
      <c r="D44" s="575">
        <v>40.984596189999998</v>
      </c>
      <c r="E44" s="575">
        <v>39.585501729999997</v>
      </c>
      <c r="F44" s="575">
        <v>39.61673871</v>
      </c>
      <c r="G44" s="575">
        <v>38.193271880000005</v>
      </c>
      <c r="H44" s="575">
        <v>39.851107090000006</v>
      </c>
      <c r="I44" s="575">
        <v>37.964916770000002</v>
      </c>
      <c r="J44" s="575">
        <v>34.518210609999997</v>
      </c>
      <c r="K44" s="575">
        <v>47.803124340000004</v>
      </c>
      <c r="L44" s="575">
        <v>44.463578270000006</v>
      </c>
      <c r="M44" s="575">
        <v>49.25855001</v>
      </c>
      <c r="N44" s="575">
        <v>497.60396728000006</v>
      </c>
      <c r="O44" s="578"/>
      <c r="P44" s="1239"/>
    </row>
    <row r="45" spans="1:16" s="567" customFormat="1" ht="15" customHeight="1">
      <c r="A45" s="649" t="s">
        <v>244</v>
      </c>
      <c r="B45" s="101">
        <v>47.410990149999996</v>
      </c>
      <c r="C45" s="101">
        <v>37.953381530000001</v>
      </c>
      <c r="D45" s="101">
        <v>40.984596189999998</v>
      </c>
      <c r="E45" s="101">
        <v>39.585501729999997</v>
      </c>
      <c r="F45" s="101">
        <v>39.61673871</v>
      </c>
      <c r="G45" s="101">
        <v>38.193271880000005</v>
      </c>
      <c r="H45" s="101">
        <v>39.851107090000006</v>
      </c>
      <c r="I45" s="101">
        <v>37.964916770000002</v>
      </c>
      <c r="J45" s="101">
        <v>34.518210609999997</v>
      </c>
      <c r="K45" s="101">
        <v>47.803124340000004</v>
      </c>
      <c r="L45" s="101">
        <v>44.463578270000006</v>
      </c>
      <c r="M45" s="101">
        <v>49.25855001</v>
      </c>
      <c r="N45" s="573">
        <v>497.60396728000006</v>
      </c>
      <c r="O45" s="578"/>
      <c r="P45" s="1239"/>
    </row>
    <row r="46" spans="1:16" s="604" customFormat="1" ht="15" customHeight="1">
      <c r="A46" s="648" t="s">
        <v>200</v>
      </c>
      <c r="B46" s="100">
        <v>3.2752310000000002</v>
      </c>
      <c r="C46" s="100">
        <v>3.5659184700000002</v>
      </c>
      <c r="D46" s="100">
        <v>3.6555360100000001</v>
      </c>
      <c r="E46" s="100">
        <v>3.47586459</v>
      </c>
      <c r="F46" s="100">
        <v>3.3800370600000003</v>
      </c>
      <c r="G46" s="100">
        <v>4.0446121899999996</v>
      </c>
      <c r="H46" s="100">
        <v>4.7253843700000004</v>
      </c>
      <c r="I46" s="100">
        <v>3.9011202699999998</v>
      </c>
      <c r="J46" s="100">
        <v>3.7631188300000002</v>
      </c>
      <c r="K46" s="100">
        <v>3.71150863</v>
      </c>
      <c r="L46" s="100">
        <v>3.8578558800000002</v>
      </c>
      <c r="M46" s="100">
        <v>3.5425201300000002</v>
      </c>
      <c r="N46" s="575">
        <v>44.898707430000002</v>
      </c>
      <c r="O46" s="578"/>
      <c r="P46" s="1239"/>
    </row>
    <row r="47" spans="1:16" s="567" customFormat="1" ht="15" customHeight="1">
      <c r="A47" s="160" t="s">
        <v>1329</v>
      </c>
      <c r="B47" s="101">
        <v>1.9423779999999998E-2</v>
      </c>
      <c r="C47" s="101">
        <v>4.378087E-2</v>
      </c>
      <c r="D47" s="101">
        <v>5.2325200000000001E-3</v>
      </c>
      <c r="E47" s="101">
        <v>1E-4</v>
      </c>
      <c r="F47" s="101">
        <v>2.0337699999999998E-3</v>
      </c>
      <c r="G47" s="101">
        <v>2.0337699999999998E-3</v>
      </c>
      <c r="H47" s="101">
        <v>0.71275743000000003</v>
      </c>
      <c r="I47" s="101">
        <v>0.27078393000000001</v>
      </c>
      <c r="J47" s="101">
        <v>0.2369396</v>
      </c>
      <c r="K47" s="101">
        <v>9.0464710000000004E-2</v>
      </c>
      <c r="L47" s="101">
        <v>0.30739219000000001</v>
      </c>
      <c r="M47" s="101">
        <v>6.5375950000000002E-2</v>
      </c>
      <c r="N47" s="573">
        <v>1.75631852</v>
      </c>
      <c r="O47" s="578"/>
      <c r="P47" s="1239"/>
    </row>
    <row r="48" spans="1:16" s="567" customFormat="1" ht="15" customHeight="1">
      <c r="A48" s="104" t="s">
        <v>238</v>
      </c>
      <c r="B48" s="101">
        <v>1.35E-2</v>
      </c>
      <c r="C48" s="101">
        <v>0</v>
      </c>
      <c r="D48" s="101">
        <v>2.2499999999999999E-2</v>
      </c>
      <c r="E48" s="101">
        <v>2.5000000000000001E-3</v>
      </c>
      <c r="F48" s="101">
        <v>2.5000000000000001E-3</v>
      </c>
      <c r="G48" s="101">
        <v>2.2499999999999999E-2</v>
      </c>
      <c r="H48" s="101">
        <v>3.3700000000000001E-2</v>
      </c>
      <c r="I48" s="101">
        <v>4.8099999999999997E-2</v>
      </c>
      <c r="J48" s="101">
        <v>8.3000000000000001E-3</v>
      </c>
      <c r="K48" s="101">
        <v>0.10920000000000001</v>
      </c>
      <c r="L48" s="101">
        <v>4.2000000000000003E-2</v>
      </c>
      <c r="M48" s="101">
        <v>4.9500000000000002E-2</v>
      </c>
      <c r="N48" s="573">
        <v>0.3543</v>
      </c>
      <c r="O48" s="578"/>
      <c r="P48" s="1239"/>
    </row>
    <row r="49" spans="1:16" s="567" customFormat="1" ht="15" customHeight="1">
      <c r="A49" s="330" t="s">
        <v>1381</v>
      </c>
      <c r="B49" s="101">
        <v>3.2423072200000003</v>
      </c>
      <c r="C49" s="101">
        <v>3.5221376000000002</v>
      </c>
      <c r="D49" s="101">
        <v>3.6278034900000002</v>
      </c>
      <c r="E49" s="101">
        <v>3.4732645899999999</v>
      </c>
      <c r="F49" s="101">
        <v>3.3755032900000002</v>
      </c>
      <c r="G49" s="101">
        <v>4.0200784199999999</v>
      </c>
      <c r="H49" s="101">
        <v>3.97892694</v>
      </c>
      <c r="I49" s="101">
        <v>3.5822363399999997</v>
      </c>
      <c r="J49" s="101">
        <v>3.5178792300000001</v>
      </c>
      <c r="K49" s="101">
        <v>3.51184392</v>
      </c>
      <c r="L49" s="101">
        <v>3.5084636900000001</v>
      </c>
      <c r="M49" s="101">
        <v>3.4276441800000002</v>
      </c>
      <c r="N49" s="573">
        <v>42.788088909999999</v>
      </c>
      <c r="O49" s="578"/>
      <c r="P49" s="1239"/>
    </row>
    <row r="50" spans="1:16" s="567" customFormat="1" ht="15" customHeight="1">
      <c r="A50" s="402" t="s">
        <v>1331</v>
      </c>
      <c r="B50" s="100">
        <v>0.48864584</v>
      </c>
      <c r="C50" s="1355">
        <v>0.61000573999999996</v>
      </c>
      <c r="D50" s="100">
        <v>0.48421488000000001</v>
      </c>
      <c r="E50" s="100">
        <v>0.89505438999999998</v>
      </c>
      <c r="F50" s="100">
        <v>0.34878139000000002</v>
      </c>
      <c r="G50" s="100">
        <v>0.80320764</v>
      </c>
      <c r="H50" s="100">
        <v>0.93125647999999994</v>
      </c>
      <c r="I50" s="100">
        <v>0.57437742000000003</v>
      </c>
      <c r="J50" s="100">
        <v>0.62153682999999993</v>
      </c>
      <c r="K50" s="100">
        <v>0.54008135000000002</v>
      </c>
      <c r="L50" s="100">
        <v>0.94873457999999999</v>
      </c>
      <c r="M50" s="100">
        <v>2.00692066</v>
      </c>
      <c r="N50" s="575">
        <v>9.2528172000000009</v>
      </c>
      <c r="O50" s="578"/>
      <c r="P50" s="1239"/>
    </row>
    <row r="51" spans="1:16" s="567" customFormat="1" ht="15" customHeight="1">
      <c r="A51" s="172" t="s">
        <v>1335</v>
      </c>
      <c r="B51" s="100">
        <v>0.1024</v>
      </c>
      <c r="C51" s="100">
        <v>0.212835</v>
      </c>
      <c r="D51" s="100">
        <v>0.17402000000000001</v>
      </c>
      <c r="E51" s="100">
        <v>0.19475000000000001</v>
      </c>
      <c r="F51" s="100">
        <v>0.16868</v>
      </c>
      <c r="G51" s="100">
        <v>0.18876000000000001</v>
      </c>
      <c r="H51" s="100">
        <v>0.177426</v>
      </c>
      <c r="I51" s="100">
        <v>0.18479000000000001</v>
      </c>
      <c r="J51" s="100">
        <v>0.16404299999999999</v>
      </c>
      <c r="K51" s="100">
        <v>0.14918999999999999</v>
      </c>
      <c r="L51" s="100">
        <v>8.2489999999999994E-2</v>
      </c>
      <c r="M51" s="100">
        <v>5.1339999999999997E-2</v>
      </c>
      <c r="N51" s="100">
        <v>1.8507239999999998</v>
      </c>
      <c r="O51" s="578"/>
      <c r="P51" s="1239"/>
    </row>
    <row r="52" spans="1:16" s="567" customFormat="1" ht="15" customHeight="1">
      <c r="A52" s="160" t="s">
        <v>1336</v>
      </c>
      <c r="B52" s="101">
        <v>0.1024</v>
      </c>
      <c r="C52" s="101">
        <v>0.212835</v>
      </c>
      <c r="D52" s="101">
        <v>0.17402000000000001</v>
      </c>
      <c r="E52" s="101">
        <v>0.19475000000000001</v>
      </c>
      <c r="F52" s="101">
        <v>0.16868</v>
      </c>
      <c r="G52" s="101">
        <v>0.18876000000000001</v>
      </c>
      <c r="H52" s="101">
        <v>0.177426</v>
      </c>
      <c r="I52" s="101">
        <v>0.18479000000000001</v>
      </c>
      <c r="J52" s="101">
        <v>0.16404299999999999</v>
      </c>
      <c r="K52" s="101">
        <v>0.14918999999999999</v>
      </c>
      <c r="L52" s="101">
        <v>8.2489999999999994E-2</v>
      </c>
      <c r="M52" s="101">
        <v>5.1339999999999997E-2</v>
      </c>
      <c r="N52" s="573">
        <v>1.8507239999999998</v>
      </c>
      <c r="O52" s="578"/>
      <c r="P52" s="1239"/>
    </row>
    <row r="53" spans="1:16" s="567" customFormat="1" ht="15" customHeight="1">
      <c r="A53" s="172" t="s">
        <v>1337</v>
      </c>
      <c r="B53" s="100">
        <v>0.144424</v>
      </c>
      <c r="C53" s="100">
        <v>5.7833510000000005E-2</v>
      </c>
      <c r="D53" s="100">
        <v>0.36938403999999997</v>
      </c>
      <c r="E53" s="100">
        <v>8.1867270000000006E-2</v>
      </c>
      <c r="F53" s="100">
        <v>5.1580000000000001E-2</v>
      </c>
      <c r="G53" s="100">
        <v>5.1580000000000001E-2</v>
      </c>
      <c r="H53" s="100">
        <v>1E-4</v>
      </c>
      <c r="I53" s="100">
        <v>0.19084599999999999</v>
      </c>
      <c r="J53" s="100">
        <v>5.1580000000000001E-2</v>
      </c>
      <c r="K53" s="100">
        <v>0.1377186</v>
      </c>
      <c r="L53" s="100">
        <v>0.10316</v>
      </c>
      <c r="M53" s="100">
        <v>7.7369999999999994E-2</v>
      </c>
      <c r="N53" s="100">
        <v>1.3174434199999996</v>
      </c>
      <c r="O53" s="578"/>
      <c r="P53" s="1239"/>
    </row>
    <row r="54" spans="1:16" s="567" customFormat="1" ht="15" customHeight="1">
      <c r="A54" s="1285" t="s">
        <v>1382</v>
      </c>
      <c r="B54" s="101">
        <v>0.144424</v>
      </c>
      <c r="C54" s="101">
        <v>5.7833510000000005E-2</v>
      </c>
      <c r="D54" s="101">
        <v>0.36938403999999997</v>
      </c>
      <c r="E54" s="101">
        <v>8.1867270000000006E-2</v>
      </c>
      <c r="F54" s="101">
        <v>5.1580000000000001E-2</v>
      </c>
      <c r="G54" s="101">
        <v>5.1580000000000001E-2</v>
      </c>
      <c r="H54" s="101">
        <v>1E-4</v>
      </c>
      <c r="I54" s="101">
        <v>0.19084599999999999</v>
      </c>
      <c r="J54" s="101">
        <v>5.1580000000000001E-2</v>
      </c>
      <c r="K54" s="101">
        <v>0.1377186</v>
      </c>
      <c r="L54" s="101">
        <v>0.10316</v>
      </c>
      <c r="M54" s="101">
        <v>7.7369999999999994E-2</v>
      </c>
      <c r="N54" s="573">
        <v>1.3174434199999996</v>
      </c>
      <c r="O54" s="578"/>
      <c r="P54" s="1239"/>
    </row>
    <row r="55" spans="1:16" s="567" customFormat="1" ht="15" customHeight="1">
      <c r="A55" s="716" t="s">
        <v>458</v>
      </c>
      <c r="B55" s="650">
        <v>95.978192329999985</v>
      </c>
      <c r="C55" s="650">
        <v>91.745386690000004</v>
      </c>
      <c r="D55" s="650">
        <v>117.0382503</v>
      </c>
      <c r="E55" s="650">
        <v>225.12763688000001</v>
      </c>
      <c r="F55" s="650">
        <v>109.71814640000002</v>
      </c>
      <c r="G55" s="650">
        <v>134.14331424000002</v>
      </c>
      <c r="H55" s="650">
        <v>114.42602416</v>
      </c>
      <c r="I55" s="650">
        <v>113.72871216999999</v>
      </c>
      <c r="J55" s="650">
        <v>111.49718888000001</v>
      </c>
      <c r="K55" s="650">
        <v>119.00313524000001</v>
      </c>
      <c r="L55" s="650">
        <v>124.17087717000001</v>
      </c>
      <c r="M55" s="650">
        <v>126.51199896</v>
      </c>
      <c r="N55" s="650">
        <v>1483.0888634200001</v>
      </c>
    </row>
    <row r="56" spans="1:16" s="567" customFormat="1" ht="15" customHeight="1">
      <c r="A56" s="58" t="s">
        <v>750</v>
      </c>
      <c r="B56" s="656"/>
      <c r="C56" s="656"/>
      <c r="D56" s="656"/>
      <c r="E56" s="656"/>
      <c r="F56" s="656"/>
      <c r="G56" s="656"/>
      <c r="H56" s="656"/>
      <c r="I56" s="656"/>
      <c r="J56" s="656"/>
      <c r="K56" s="656"/>
      <c r="L56" s="656"/>
      <c r="M56" s="656"/>
      <c r="N56" s="156"/>
    </row>
    <row r="57" spans="1:16" s="567" customFormat="1" ht="15" customHeight="1">
      <c r="A57" s="1516" t="s">
        <v>1872</v>
      </c>
      <c r="B57" s="656"/>
      <c r="C57" s="656"/>
      <c r="D57" s="656"/>
      <c r="E57" s="656"/>
      <c r="F57" s="656"/>
      <c r="G57" s="656"/>
      <c r="H57" s="656"/>
      <c r="I57" s="656"/>
      <c r="J57" s="656"/>
      <c r="K57" s="656"/>
      <c r="L57" s="656"/>
      <c r="M57" s="656"/>
      <c r="N57" s="656"/>
    </row>
    <row r="58" spans="1:16" s="567" customFormat="1" ht="15" customHeight="1">
      <c r="A58" s="930" t="s">
        <v>1981</v>
      </c>
    </row>
    <row r="64" spans="1:16">
      <c r="F64" s="892"/>
    </row>
  </sheetData>
  <customSheetViews>
    <customSheetView guid="{45E423DD-7FD2-487F-8372-5798D7D06C15}" showPageBreaks="1" showGridLines="0" printArea="1" topLeftCell="D1">
      <selection activeCell="N3" sqref="N3"/>
      <pageMargins left="1.06" right="0.43" top="0.5" bottom="0.41" header="0.26" footer="0"/>
      <pageSetup scale="73" orientation="landscape" r:id="rId1"/>
      <headerFooter alignWithMargins="0"/>
    </customSheetView>
    <customSheetView guid="{B297ACE3-C144-4411-A206-EE5C8D41CE1C}" topLeftCell="C40">
      <selection activeCell="H39" sqref="H39"/>
      <pageMargins left="1.06" right="0.43" top="0.5" bottom="0.41" header="0.26" footer="0"/>
      <pageSetup scale="75" orientation="landscape" r:id="rId2"/>
      <headerFooter alignWithMargins="0"/>
    </customSheetView>
    <customSheetView guid="{51F1D52B-5D55-4FCC-809B-9B4CC86C88B9}" showGridLines="0" topLeftCell="D1">
      <selection activeCell="N3" sqref="N3"/>
      <pageMargins left="1.06" right="0.43" top="0.5" bottom="0.41" header="0.26" footer="0"/>
      <pageSetup scale="73" orientation="landscape" r:id="rId3"/>
      <headerFooter alignWithMargins="0"/>
    </customSheetView>
  </customSheetViews>
  <phoneticPr fontId="0" type="noConversion"/>
  <pageMargins left="1.0900000000000001" right="0.48" top="0.56000000000000005" bottom="0.39370078740157483" header="0.27559055118110237" footer="0"/>
  <pageSetup scale="64" orientation="landscape" r:id="rId4"/>
  <headerFooter alignWithMargins="0"/>
  <ignoredErrors>
    <ignoredError sqref="B10:N10" evalError="1"/>
  </ignoredErrors>
  <drawing r:id="rId5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1"/>
  <dimension ref="A1:D61"/>
  <sheetViews>
    <sheetView showGridLines="0" topLeftCell="A46" zoomScaleNormal="100" workbookViewId="0">
      <selection activeCell="C58" sqref="C58"/>
    </sheetView>
  </sheetViews>
  <sheetFormatPr defaultRowHeight="15"/>
  <cols>
    <col min="1" max="1" width="59.140625" style="66" customWidth="1"/>
    <col min="2" max="2" width="13" style="66" customWidth="1"/>
    <col min="3" max="3" width="16.42578125" style="66" customWidth="1"/>
    <col min="4" max="4" width="15" style="66" customWidth="1"/>
    <col min="5" max="16384" width="9.140625" style="66"/>
  </cols>
  <sheetData>
    <row r="1" spans="1:4">
      <c r="A1" s="544" t="s">
        <v>332</v>
      </c>
      <c r="B1" s="78"/>
      <c r="C1" s="78"/>
      <c r="D1" s="78">
        <v>88</v>
      </c>
    </row>
    <row r="2" spans="1:4">
      <c r="A2" s="71"/>
      <c r="B2" s="71"/>
      <c r="C2" s="71"/>
    </row>
    <row r="3" spans="1:4">
      <c r="A3" s="71"/>
      <c r="B3" s="71"/>
      <c r="C3" s="71"/>
    </row>
    <row r="4" spans="1:4">
      <c r="A4" s="71"/>
      <c r="B4" s="71"/>
      <c r="C4" s="71"/>
    </row>
    <row r="5" spans="1:4">
      <c r="A5" s="71"/>
      <c r="B5" s="71"/>
      <c r="C5" s="71"/>
    </row>
    <row r="6" spans="1:4">
      <c r="A6" s="71"/>
      <c r="B6" s="71"/>
      <c r="C6" s="71"/>
    </row>
    <row r="7" spans="1:4">
      <c r="A7" s="71"/>
      <c r="B7" s="71"/>
      <c r="C7" s="71"/>
    </row>
    <row r="10" spans="1:4">
      <c r="A10" s="73" t="s">
        <v>1950</v>
      </c>
    </row>
    <row r="11" spans="1:4">
      <c r="A11" s="73" t="s">
        <v>1921</v>
      </c>
    </row>
    <row r="12" spans="1:4">
      <c r="A12" s="82" t="s">
        <v>1653</v>
      </c>
    </row>
    <row r="13" spans="1:4">
      <c r="A13" s="71" t="s">
        <v>416</v>
      </c>
    </row>
    <row r="14" spans="1:4">
      <c r="A14" s="218" t="s">
        <v>344</v>
      </c>
      <c r="B14" s="1553">
        <v>2015</v>
      </c>
      <c r="C14" s="1553">
        <v>2016</v>
      </c>
    </row>
    <row r="15" spans="1:4">
      <c r="A15" s="648" t="s">
        <v>420</v>
      </c>
      <c r="B15" s="1013">
        <v>493.39183281999999</v>
      </c>
      <c r="C15" s="1013">
        <v>685.04602492000004</v>
      </c>
      <c r="D15" s="648"/>
    </row>
    <row r="16" spans="1:4" ht="17.25" customHeight="1">
      <c r="A16" s="648" t="s">
        <v>202</v>
      </c>
      <c r="B16" s="1013">
        <v>163.67732387000001</v>
      </c>
      <c r="C16" s="1013">
        <v>159.66340616000002</v>
      </c>
      <c r="D16" s="648"/>
    </row>
    <row r="17" spans="1:4">
      <c r="A17" s="332" t="s">
        <v>213</v>
      </c>
      <c r="B17" s="152">
        <v>30.061181639999997</v>
      </c>
      <c r="C17" s="152">
        <v>30.755106719999997</v>
      </c>
      <c r="D17" s="332"/>
    </row>
    <row r="18" spans="1:4">
      <c r="A18" s="332" t="s">
        <v>214</v>
      </c>
      <c r="B18" s="152">
        <v>83.696378690000003</v>
      </c>
      <c r="C18" s="152">
        <v>76.214449290000019</v>
      </c>
      <c r="D18" s="332"/>
    </row>
    <row r="19" spans="1:4">
      <c r="A19" s="326" t="s">
        <v>215</v>
      </c>
      <c r="B19" s="152">
        <v>13.599441039999997</v>
      </c>
      <c r="C19" s="152">
        <v>13.78251416</v>
      </c>
      <c r="D19" s="326"/>
    </row>
    <row r="20" spans="1:4">
      <c r="A20" s="89" t="s">
        <v>464</v>
      </c>
      <c r="B20" s="152">
        <v>1.5887177600000002</v>
      </c>
      <c r="C20" s="152">
        <v>2.10321398</v>
      </c>
      <c r="D20" s="89"/>
    </row>
    <row r="21" spans="1:4">
      <c r="A21" s="326" t="s">
        <v>216</v>
      </c>
      <c r="B21" s="152">
        <v>8.9483139000000005</v>
      </c>
      <c r="C21" s="152">
        <v>8.4884588699999988</v>
      </c>
      <c r="D21" s="326"/>
    </row>
    <row r="22" spans="1:4">
      <c r="A22" s="326" t="s">
        <v>217</v>
      </c>
      <c r="B22" s="152">
        <v>2.7345733399999999</v>
      </c>
      <c r="C22" s="152">
        <v>3.2890163800000001</v>
      </c>
      <c r="D22" s="326"/>
    </row>
    <row r="23" spans="1:4">
      <c r="A23" s="102" t="s">
        <v>669</v>
      </c>
      <c r="B23" s="152">
        <v>23.048717500000002</v>
      </c>
      <c r="C23" s="152">
        <v>25.03064676</v>
      </c>
      <c r="D23" s="102"/>
    </row>
    <row r="24" spans="1:4">
      <c r="A24" s="648" t="s">
        <v>1324</v>
      </c>
      <c r="B24" s="1013">
        <v>258.28307896999996</v>
      </c>
      <c r="C24" s="1013">
        <v>444.04015264000003</v>
      </c>
      <c r="D24" s="648"/>
    </row>
    <row r="25" spans="1:4">
      <c r="A25" s="649" t="s">
        <v>210</v>
      </c>
      <c r="B25" s="152">
        <v>247.16041059999998</v>
      </c>
      <c r="C25" s="152">
        <v>432.63521550000002</v>
      </c>
      <c r="D25" s="649"/>
    </row>
    <row r="26" spans="1:4">
      <c r="A26" s="102" t="s">
        <v>1384</v>
      </c>
      <c r="B26" s="152">
        <v>7.4707652099999997</v>
      </c>
      <c r="C26" s="152">
        <v>5.7994051899999999</v>
      </c>
      <c r="D26" s="102"/>
    </row>
    <row r="27" spans="1:4">
      <c r="A27" s="623" t="s">
        <v>1377</v>
      </c>
      <c r="B27" s="152">
        <v>1.2001307800000001</v>
      </c>
      <c r="C27" s="152">
        <v>1.8533980900000002</v>
      </c>
      <c r="D27" s="623"/>
    </row>
    <row r="28" spans="1:4">
      <c r="A28" s="623" t="s">
        <v>1378</v>
      </c>
      <c r="B28" s="152">
        <v>1.1820734900000001</v>
      </c>
      <c r="C28" s="152">
        <v>1.8310620900000001</v>
      </c>
      <c r="D28" s="623"/>
    </row>
    <row r="29" spans="1:4">
      <c r="A29" s="623" t="s">
        <v>1379</v>
      </c>
      <c r="B29" s="152">
        <v>1.2696988899999999</v>
      </c>
      <c r="C29" s="152">
        <v>1.9210717699999997</v>
      </c>
      <c r="D29" s="623"/>
    </row>
    <row r="30" spans="1:4">
      <c r="A30" s="648" t="s">
        <v>1323</v>
      </c>
      <c r="B30" s="1013">
        <v>57.95779976</v>
      </c>
      <c r="C30" s="1013">
        <v>68.375764689999997</v>
      </c>
      <c r="D30" s="648"/>
    </row>
    <row r="31" spans="1:4">
      <c r="A31" s="917" t="s">
        <v>241</v>
      </c>
      <c r="B31" s="152">
        <v>11.096255439999998</v>
      </c>
      <c r="C31" s="152">
        <v>23.13919551</v>
      </c>
      <c r="D31" s="917"/>
    </row>
    <row r="32" spans="1:4">
      <c r="A32" s="980" t="s">
        <v>1598</v>
      </c>
      <c r="B32" s="152">
        <v>4.9659745900000001</v>
      </c>
      <c r="C32" s="152">
        <v>5.6917200900000005</v>
      </c>
      <c r="D32" s="980"/>
    </row>
    <row r="33" spans="1:4">
      <c r="A33" s="917" t="s">
        <v>190</v>
      </c>
      <c r="B33" s="152">
        <v>4.0536076599999999</v>
      </c>
      <c r="C33" s="152">
        <v>3.9031610499999996</v>
      </c>
      <c r="D33" s="917"/>
    </row>
    <row r="34" spans="1:4">
      <c r="A34" s="1387" t="s">
        <v>1394</v>
      </c>
      <c r="B34" s="152">
        <v>7.1008004400000004</v>
      </c>
      <c r="C34" s="152">
        <v>6.9251736799999986</v>
      </c>
      <c r="D34" s="1387"/>
    </row>
    <row r="35" spans="1:4">
      <c r="A35" s="437" t="s">
        <v>684</v>
      </c>
      <c r="B35" s="152">
        <v>11.302489619999999</v>
      </c>
      <c r="C35" s="152">
        <v>11.281609120000001</v>
      </c>
      <c r="D35" s="437"/>
    </row>
    <row r="36" spans="1:4">
      <c r="A36" s="327" t="s">
        <v>611</v>
      </c>
      <c r="B36" s="152">
        <v>19.438672010000001</v>
      </c>
      <c r="C36" s="152">
        <v>17.434905239999999</v>
      </c>
      <c r="D36" s="327"/>
    </row>
    <row r="37" spans="1:4">
      <c r="A37" s="402" t="s">
        <v>1321</v>
      </c>
      <c r="B37" s="1013">
        <v>13.473630219999999</v>
      </c>
      <c r="C37" s="1013">
        <v>12.966701429999999</v>
      </c>
      <c r="D37" s="402"/>
    </row>
    <row r="38" spans="1:4">
      <c r="A38" s="648" t="s">
        <v>422</v>
      </c>
      <c r="B38" s="1013">
        <v>248.61910272</v>
      </c>
      <c r="C38" s="1013">
        <v>243.11917917000002</v>
      </c>
      <c r="D38" s="648"/>
    </row>
    <row r="39" spans="1:4">
      <c r="A39" s="1385" t="s">
        <v>1451</v>
      </c>
      <c r="B39" s="152">
        <v>170.038039</v>
      </c>
      <c r="C39" s="152">
        <v>163.09049619000001</v>
      </c>
      <c r="D39" s="1385"/>
    </row>
    <row r="40" spans="1:4">
      <c r="A40" s="917" t="s">
        <v>1452</v>
      </c>
      <c r="B40" s="152">
        <v>27.204786809999998</v>
      </c>
      <c r="C40" s="152">
        <v>27.745578340000002</v>
      </c>
      <c r="D40" s="917"/>
    </row>
    <row r="41" spans="1:4">
      <c r="A41" s="980" t="s">
        <v>1453</v>
      </c>
      <c r="B41" s="152">
        <v>20.237121569999999</v>
      </c>
      <c r="C41" s="152">
        <v>19.550576329999998</v>
      </c>
      <c r="D41" s="980"/>
    </row>
    <row r="42" spans="1:4">
      <c r="A42" s="917" t="s">
        <v>1454</v>
      </c>
      <c r="B42" s="152">
        <v>8.2952632499999996</v>
      </c>
      <c r="C42" s="152">
        <v>7.0662703099999993</v>
      </c>
      <c r="D42" s="917"/>
    </row>
    <row r="43" spans="1:4">
      <c r="A43" s="437" t="s">
        <v>1388</v>
      </c>
      <c r="B43" s="152">
        <v>5.9570442699999999</v>
      </c>
      <c r="C43" s="152">
        <v>1.8318119200000003</v>
      </c>
      <c r="D43" s="437"/>
    </row>
    <row r="44" spans="1:4">
      <c r="A44" s="437" t="s">
        <v>1455</v>
      </c>
      <c r="B44" s="152">
        <v>4.0782660100000001</v>
      </c>
      <c r="C44" s="152">
        <v>2.9391800000000003</v>
      </c>
      <c r="D44" s="437"/>
    </row>
    <row r="45" spans="1:4">
      <c r="A45" s="402" t="s">
        <v>1320</v>
      </c>
      <c r="B45" s="1013">
        <v>12.808581809999998</v>
      </c>
      <c r="C45" s="1013">
        <v>20.895266079999999</v>
      </c>
      <c r="D45" s="402"/>
    </row>
    <row r="46" spans="1:4">
      <c r="A46" s="648" t="s">
        <v>1322</v>
      </c>
      <c r="B46" s="1013">
        <v>494.00206641999995</v>
      </c>
      <c r="C46" s="1013">
        <v>551.75549191000005</v>
      </c>
      <c r="D46" s="648"/>
    </row>
    <row r="47" spans="1:4">
      <c r="A47" s="648" t="s">
        <v>1327</v>
      </c>
      <c r="B47" s="1013">
        <v>441.89365254999996</v>
      </c>
      <c r="C47" s="1013">
        <v>497.60396728000006</v>
      </c>
      <c r="D47" s="648"/>
    </row>
    <row r="48" spans="1:4">
      <c r="A48" s="649" t="s">
        <v>244</v>
      </c>
      <c r="B48" s="152">
        <v>441.89365254999996</v>
      </c>
      <c r="C48" s="152">
        <v>497.60396728000006</v>
      </c>
      <c r="D48" s="649"/>
    </row>
    <row r="49" spans="1:4">
      <c r="A49" s="648" t="s">
        <v>200</v>
      </c>
      <c r="B49" s="1013">
        <v>40.739422850000004</v>
      </c>
      <c r="C49" s="1013">
        <v>44.898707430000002</v>
      </c>
      <c r="D49" s="648"/>
    </row>
    <row r="50" spans="1:4">
      <c r="A50" s="160" t="s">
        <v>1329</v>
      </c>
      <c r="B50" s="152">
        <v>0.87854679000000002</v>
      </c>
      <c r="C50" s="152">
        <v>1.75631852</v>
      </c>
      <c r="D50" s="160"/>
    </row>
    <row r="51" spans="1:4">
      <c r="A51" s="104" t="s">
        <v>238</v>
      </c>
      <c r="B51" s="152">
        <v>1.5117</v>
      </c>
      <c r="C51" s="152">
        <v>0.3543</v>
      </c>
      <c r="D51" s="104"/>
    </row>
    <row r="52" spans="1:4">
      <c r="A52" s="330" t="s">
        <v>1381</v>
      </c>
      <c r="B52" s="152">
        <v>38.349176060000005</v>
      </c>
      <c r="C52" s="152">
        <v>42.788088909999999</v>
      </c>
      <c r="D52" s="330"/>
    </row>
    <row r="53" spans="1:4">
      <c r="A53" s="402" t="s">
        <v>1331</v>
      </c>
      <c r="B53" s="1013">
        <v>11.368991019999999</v>
      </c>
      <c r="C53" s="1013">
        <v>9.2528172000000009</v>
      </c>
      <c r="D53" s="402"/>
    </row>
    <row r="54" spans="1:4">
      <c r="A54" s="172" t="s">
        <v>1335</v>
      </c>
      <c r="B54" s="1013">
        <v>1.7624949999999999</v>
      </c>
      <c r="C54" s="1013">
        <v>1.8507239999999998</v>
      </c>
      <c r="D54" s="172"/>
    </row>
    <row r="55" spans="1:4">
      <c r="A55" s="160" t="s">
        <v>1336</v>
      </c>
      <c r="B55" s="152">
        <v>1.7624949999999999</v>
      </c>
      <c r="C55" s="152">
        <v>1.8507239999999998</v>
      </c>
      <c r="D55" s="160"/>
    </row>
    <row r="56" spans="1:4">
      <c r="A56" s="172" t="s">
        <v>1337</v>
      </c>
      <c r="B56" s="1013">
        <v>1.0952316999999998</v>
      </c>
      <c r="C56" s="1013">
        <v>1.3174434199999996</v>
      </c>
      <c r="D56" s="172"/>
    </row>
    <row r="57" spans="1:4">
      <c r="A57" s="1285" t="s">
        <v>1382</v>
      </c>
      <c r="B57" s="152">
        <v>1.0952316999999998</v>
      </c>
      <c r="C57" s="152">
        <v>1.3174434199999996</v>
      </c>
      <c r="D57" s="1285"/>
    </row>
    <row r="58" spans="1:4">
      <c r="A58" s="716" t="s">
        <v>458</v>
      </c>
      <c r="B58" s="1556">
        <v>1238.8707286599999</v>
      </c>
      <c r="C58" s="1556">
        <v>1483.0888634200001</v>
      </c>
    </row>
    <row r="59" spans="1:4">
      <c r="A59" s="58" t="s">
        <v>750</v>
      </c>
    </row>
    <row r="60" spans="1:4">
      <c r="A60" s="1516" t="s">
        <v>1872</v>
      </c>
    </row>
    <row r="61" spans="1:4" ht="15.75">
      <c r="A61" s="930" t="s">
        <v>1981</v>
      </c>
    </row>
  </sheetData>
  <pageMargins left="1.33" right="0.7" top="0.75" bottom="0.75" header="0.24" footer="0.3"/>
  <pageSetup scale="76" orientation="portrait" r:id="rId1"/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P63"/>
  <sheetViews>
    <sheetView showGridLines="0" topLeftCell="A35" zoomScaleNormal="100" workbookViewId="0">
      <pane xSplit="1" topLeftCell="B1" activePane="topRight" state="frozen"/>
      <selection activeCell="A29" sqref="A29"/>
      <selection pane="topRight" activeCell="E44" sqref="E44"/>
    </sheetView>
  </sheetViews>
  <sheetFormatPr defaultColWidth="11.42578125" defaultRowHeight="15"/>
  <cols>
    <col min="1" max="1" width="54.7109375" style="71" customWidth="1"/>
    <col min="2" max="2" width="9" style="71" customWidth="1"/>
    <col min="3" max="3" width="9.5703125" style="71" customWidth="1"/>
    <col min="4" max="4" width="10.42578125" style="71" customWidth="1"/>
    <col min="5" max="5" width="10.85546875" style="71" customWidth="1"/>
    <col min="6" max="6" width="10.42578125" style="71" customWidth="1"/>
    <col min="7" max="7" width="10.28515625" style="71" customWidth="1"/>
    <col min="8" max="8" width="10.140625" style="71" customWidth="1"/>
    <col min="9" max="9" width="12" style="71" customWidth="1"/>
    <col min="10" max="10" width="12.140625" style="71" customWidth="1"/>
    <col min="11" max="11" width="10.42578125" style="71" customWidth="1"/>
    <col min="12" max="12" width="12.7109375" style="71" customWidth="1"/>
    <col min="13" max="13" width="13.140625" style="71" customWidth="1"/>
    <col min="14" max="14" width="13.5703125" style="71" customWidth="1"/>
    <col min="15" max="16384" width="11.42578125" style="71"/>
  </cols>
  <sheetData>
    <row r="1" spans="1:16" ht="15" customHeight="1">
      <c r="A1" s="544" t="s">
        <v>332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>
        <v>89</v>
      </c>
    </row>
    <row r="6" spans="1:16" s="308" customFormat="1" ht="15" customHeight="1">
      <c r="A6" s="364" t="s">
        <v>1951</v>
      </c>
    </row>
    <row r="7" spans="1:16" s="308" customFormat="1" ht="15" customHeight="1">
      <c r="A7" s="364" t="s">
        <v>1756</v>
      </c>
    </row>
    <row r="8" spans="1:16" s="308" customFormat="1" ht="15" customHeight="1">
      <c r="A8" s="308" t="s">
        <v>416</v>
      </c>
    </row>
    <row r="9" spans="1:16" s="308" customFormat="1" ht="15" customHeight="1">
      <c r="A9" s="186" t="s">
        <v>344</v>
      </c>
      <c r="B9" s="186" t="s">
        <v>425</v>
      </c>
      <c r="C9" s="186" t="s">
        <v>385</v>
      </c>
      <c r="D9" s="186" t="s">
        <v>386</v>
      </c>
      <c r="E9" s="186" t="s">
        <v>387</v>
      </c>
      <c r="F9" s="186" t="s">
        <v>388</v>
      </c>
      <c r="G9" s="186" t="s">
        <v>389</v>
      </c>
      <c r="H9" s="186" t="s">
        <v>390</v>
      </c>
      <c r="I9" s="186" t="s">
        <v>391</v>
      </c>
      <c r="J9" s="186" t="s">
        <v>392</v>
      </c>
      <c r="K9" s="186" t="s">
        <v>393</v>
      </c>
      <c r="L9" s="186" t="s">
        <v>394</v>
      </c>
      <c r="M9" s="186" t="s">
        <v>395</v>
      </c>
      <c r="N9" s="70" t="s">
        <v>38</v>
      </c>
    </row>
    <row r="10" spans="1:16" s="437" customFormat="1" ht="15" customHeight="1">
      <c r="A10" s="643" t="s">
        <v>420</v>
      </c>
      <c r="B10" s="554">
        <v>71.860940769999985</v>
      </c>
      <c r="C10" s="554">
        <v>70.387034050000011</v>
      </c>
      <c r="D10" s="554">
        <v>86.532828140000021</v>
      </c>
      <c r="E10" s="554">
        <v>117.21923488000002</v>
      </c>
      <c r="F10" s="554">
        <v>89.722022340000009</v>
      </c>
      <c r="G10" s="554">
        <v>83.634827019999989</v>
      </c>
      <c r="H10" s="554">
        <v>75.073168780000003</v>
      </c>
      <c r="I10" s="554">
        <v>70.289475469999985</v>
      </c>
      <c r="J10" s="554">
        <v>80.040164840000017</v>
      </c>
      <c r="K10" s="554">
        <v>81.492373700000002</v>
      </c>
      <c r="L10" s="554">
        <v>63.714652990000005</v>
      </c>
      <c r="M10" s="554">
        <v>92.272140419999985</v>
      </c>
      <c r="N10" s="554">
        <v>982.2388633999999</v>
      </c>
      <c r="O10" s="590"/>
      <c r="P10" s="590"/>
    </row>
    <row r="11" spans="1:16" s="308" customFormat="1" ht="15" customHeight="1">
      <c r="A11" s="644" t="s">
        <v>202</v>
      </c>
      <c r="B11" s="560">
        <v>26.692391999999991</v>
      </c>
      <c r="C11" s="560">
        <v>29.508815380000001</v>
      </c>
      <c r="D11" s="560">
        <v>40.878617430000006</v>
      </c>
      <c r="E11" s="560">
        <v>24.039556790000002</v>
      </c>
      <c r="F11" s="560">
        <v>30.004492280000001</v>
      </c>
      <c r="G11" s="560">
        <v>34.441755260000001</v>
      </c>
      <c r="H11" s="560">
        <v>26.192118869999998</v>
      </c>
      <c r="I11" s="560">
        <v>24.174819229999997</v>
      </c>
      <c r="J11" s="560">
        <v>34.586315410000005</v>
      </c>
      <c r="K11" s="560">
        <v>28.595653999999996</v>
      </c>
      <c r="L11" s="560">
        <v>22.174113610000003</v>
      </c>
      <c r="M11" s="560">
        <v>38.391742110000003</v>
      </c>
      <c r="N11" s="560">
        <v>359.68039236999999</v>
      </c>
      <c r="O11" s="590"/>
      <c r="P11" s="590"/>
    </row>
    <row r="12" spans="1:16" s="308" customFormat="1" ht="15" customHeight="1">
      <c r="A12" s="332" t="s">
        <v>213</v>
      </c>
      <c r="B12" s="101">
        <v>1.1575027</v>
      </c>
      <c r="C12" s="101">
        <v>2.6302113</v>
      </c>
      <c r="D12" s="101">
        <v>19.58769946</v>
      </c>
      <c r="E12" s="101">
        <v>2.8155443</v>
      </c>
      <c r="F12" s="101">
        <v>3.7485052200000002</v>
      </c>
      <c r="G12" s="101">
        <v>13.575565579999999</v>
      </c>
      <c r="H12" s="101">
        <v>4.2774389800000003</v>
      </c>
      <c r="I12" s="101">
        <v>4.1388782200000005</v>
      </c>
      <c r="J12" s="101">
        <v>10.48639696</v>
      </c>
      <c r="K12" s="101">
        <v>3.3958257299999999</v>
      </c>
      <c r="L12" s="101">
        <v>2.0978553300000002</v>
      </c>
      <c r="M12" s="101">
        <v>5.4016103300000005</v>
      </c>
      <c r="N12" s="558">
        <v>73.313034110000004</v>
      </c>
      <c r="O12" s="590"/>
      <c r="P12" s="590"/>
    </row>
    <row r="13" spans="1:16" s="308" customFormat="1" ht="15" customHeight="1">
      <c r="A13" s="332" t="s">
        <v>214</v>
      </c>
      <c r="B13" s="101">
        <v>21.584301649999997</v>
      </c>
      <c r="C13" s="101">
        <v>20.766174890000002</v>
      </c>
      <c r="D13" s="101">
        <v>15.664097249999999</v>
      </c>
      <c r="E13" s="101">
        <v>17.073056090000001</v>
      </c>
      <c r="F13" s="101">
        <v>21.14912854</v>
      </c>
      <c r="G13" s="101">
        <v>16.37940519</v>
      </c>
      <c r="H13" s="101">
        <v>16.507294769999998</v>
      </c>
      <c r="I13" s="101">
        <v>16.584905429999999</v>
      </c>
      <c r="J13" s="101">
        <v>18.51378424</v>
      </c>
      <c r="K13" s="101">
        <v>20.919006739999997</v>
      </c>
      <c r="L13" s="101">
        <v>16.361403330000002</v>
      </c>
      <c r="M13" s="101">
        <v>28.14659314</v>
      </c>
      <c r="N13" s="558">
        <v>229.64915125999997</v>
      </c>
      <c r="O13" s="590"/>
      <c r="P13" s="590"/>
    </row>
    <row r="14" spans="1:16" s="308" customFormat="1" ht="15" customHeight="1">
      <c r="A14" s="326" t="s">
        <v>215</v>
      </c>
      <c r="B14" s="101">
        <v>2.14846754</v>
      </c>
      <c r="C14" s="101">
        <v>2.1836928700000002</v>
      </c>
      <c r="D14" s="101">
        <v>1.8983083799999998</v>
      </c>
      <c r="E14" s="101">
        <v>2.1252583999999999</v>
      </c>
      <c r="F14" s="101">
        <v>2.11969129</v>
      </c>
      <c r="G14" s="101">
        <v>2.2580985299999998</v>
      </c>
      <c r="H14" s="101">
        <v>2.64912444</v>
      </c>
      <c r="I14" s="101">
        <v>2.0077486699999998</v>
      </c>
      <c r="J14" s="101">
        <v>3.8859958900000002</v>
      </c>
      <c r="K14" s="101">
        <v>2.1169887300000001</v>
      </c>
      <c r="L14" s="101">
        <v>2.1317831300000001</v>
      </c>
      <c r="M14" s="101">
        <v>2.20863648</v>
      </c>
      <c r="N14" s="558">
        <v>27.733794349999997</v>
      </c>
      <c r="O14" s="590"/>
      <c r="P14" s="590"/>
    </row>
    <row r="15" spans="1:16" s="308" customFormat="1" ht="15" customHeight="1">
      <c r="A15" s="89" t="s">
        <v>464</v>
      </c>
      <c r="B15" s="101">
        <v>0.22154160000000001</v>
      </c>
      <c r="C15" s="101">
        <v>0.44085359000000002</v>
      </c>
      <c r="D15" s="101">
        <v>0.33265474</v>
      </c>
      <c r="E15" s="101">
        <v>3.9571699999999994E-2</v>
      </c>
      <c r="F15" s="1354">
        <v>0.28051211999999998</v>
      </c>
      <c r="G15" s="101">
        <v>0.15711248</v>
      </c>
      <c r="H15" s="101">
        <v>0.29995092000000001</v>
      </c>
      <c r="I15" s="101">
        <v>4.3683319999999998E-2</v>
      </c>
      <c r="J15" s="101">
        <v>6.815974000000001E-2</v>
      </c>
      <c r="K15" s="101">
        <v>6.0861459999999999E-2</v>
      </c>
      <c r="L15" s="101">
        <v>5.4198219999999998E-2</v>
      </c>
      <c r="M15" s="101">
        <v>0.6624080699999999</v>
      </c>
      <c r="N15" s="558">
        <v>2.6615079599999998</v>
      </c>
      <c r="O15" s="590"/>
      <c r="P15" s="590"/>
    </row>
    <row r="16" spans="1:16" s="308" customFormat="1" ht="15" customHeight="1">
      <c r="A16" s="326" t="s">
        <v>216</v>
      </c>
      <c r="B16" s="101">
        <v>0.63886927000000004</v>
      </c>
      <c r="C16" s="101">
        <v>0.86120600000000003</v>
      </c>
      <c r="D16" s="101">
        <v>0.84151956999999999</v>
      </c>
      <c r="E16" s="101">
        <v>1.0497068200000002</v>
      </c>
      <c r="F16" s="101">
        <v>0.72362679000000008</v>
      </c>
      <c r="G16" s="101">
        <v>0.63583873000000002</v>
      </c>
      <c r="H16" s="101">
        <v>1.3785354999999999</v>
      </c>
      <c r="I16" s="101">
        <v>0.45972547999999996</v>
      </c>
      <c r="J16" s="101">
        <v>0.48560944</v>
      </c>
      <c r="K16" s="101">
        <v>0.97876847</v>
      </c>
      <c r="L16" s="101">
        <v>0.48780602000000001</v>
      </c>
      <c r="M16" s="101">
        <v>0.51579534999999999</v>
      </c>
      <c r="N16" s="558">
        <v>9.0570074399999996</v>
      </c>
      <c r="O16" s="590"/>
      <c r="P16" s="590"/>
    </row>
    <row r="17" spans="1:16" s="308" customFormat="1" ht="15" customHeight="1">
      <c r="A17" s="326" t="s">
        <v>217</v>
      </c>
      <c r="B17" s="101">
        <v>0.1207815</v>
      </c>
      <c r="C17" s="101">
        <v>0.62582963999999996</v>
      </c>
      <c r="D17" s="101">
        <v>0.80632429000000005</v>
      </c>
      <c r="E17" s="101">
        <v>0.14068143</v>
      </c>
      <c r="F17" s="101">
        <v>0.38906013</v>
      </c>
      <c r="G17" s="101">
        <v>0.23359684</v>
      </c>
      <c r="H17" s="101">
        <v>0.14236620999999999</v>
      </c>
      <c r="I17" s="101">
        <v>0.12805153</v>
      </c>
      <c r="J17" s="101">
        <v>0.24368846</v>
      </c>
      <c r="K17" s="101">
        <v>0.24703629999999999</v>
      </c>
      <c r="L17" s="101">
        <v>0.13117107</v>
      </c>
      <c r="M17" s="101">
        <v>0.28367707000000003</v>
      </c>
      <c r="N17" s="558">
        <v>3.4922644700000003</v>
      </c>
      <c r="O17" s="590"/>
      <c r="P17" s="590"/>
    </row>
    <row r="18" spans="1:16" s="308" customFormat="1" ht="15" customHeight="1">
      <c r="A18" s="102" t="s">
        <v>669</v>
      </c>
      <c r="B18" s="101">
        <v>0.82092774000000002</v>
      </c>
      <c r="C18" s="101">
        <v>2.0008470900000002</v>
      </c>
      <c r="D18" s="101">
        <v>1.74801374</v>
      </c>
      <c r="E18" s="101">
        <v>0.79573805000000009</v>
      </c>
      <c r="F18" s="101">
        <v>1.59396819</v>
      </c>
      <c r="G18" s="101">
        <v>1.2021379099999998</v>
      </c>
      <c r="H18" s="101">
        <v>0.93740805000000005</v>
      </c>
      <c r="I18" s="101">
        <v>0.81182657999999996</v>
      </c>
      <c r="J18" s="101">
        <v>0.90268068000000001</v>
      </c>
      <c r="K18" s="101">
        <v>0.87716656999999998</v>
      </c>
      <c r="L18" s="101">
        <v>0.90989651000000005</v>
      </c>
      <c r="M18" s="101">
        <v>1.17302167</v>
      </c>
      <c r="N18" s="558">
        <v>13.77363278</v>
      </c>
      <c r="O18" s="590"/>
      <c r="P18" s="590"/>
    </row>
    <row r="19" spans="1:16" s="308" customFormat="1" ht="15" customHeight="1">
      <c r="A19" s="644" t="s">
        <v>1324</v>
      </c>
      <c r="B19" s="560">
        <v>32.837962349999998</v>
      </c>
      <c r="C19" s="560">
        <v>31.804027830000003</v>
      </c>
      <c r="D19" s="560">
        <v>34.542733640000009</v>
      </c>
      <c r="E19" s="560">
        <v>82.219726480000006</v>
      </c>
      <c r="F19" s="560">
        <v>35.861508999999998</v>
      </c>
      <c r="G19" s="560">
        <v>38.075585650000001</v>
      </c>
      <c r="H19" s="560">
        <v>39.529859299999998</v>
      </c>
      <c r="I19" s="560">
        <v>37.618248769999987</v>
      </c>
      <c r="J19" s="560">
        <v>38.112907700000008</v>
      </c>
      <c r="K19" s="560">
        <v>40.850464119999998</v>
      </c>
      <c r="L19" s="560">
        <v>34.454624629999998</v>
      </c>
      <c r="M19" s="560">
        <v>35.781381999999986</v>
      </c>
      <c r="N19" s="560">
        <v>481.68903146999997</v>
      </c>
      <c r="O19" s="590"/>
      <c r="P19" s="590"/>
    </row>
    <row r="20" spans="1:16" s="308" customFormat="1" ht="15" customHeight="1">
      <c r="A20" s="649" t="s">
        <v>210</v>
      </c>
      <c r="B20" s="101">
        <v>32.351213209999997</v>
      </c>
      <c r="C20" s="101">
        <v>30.40848518</v>
      </c>
      <c r="D20" s="101">
        <v>33.376688800000004</v>
      </c>
      <c r="E20" s="101">
        <v>81.97582869</v>
      </c>
      <c r="F20" s="101">
        <v>34.714720490000005</v>
      </c>
      <c r="G20" s="101">
        <v>37.447284250000003</v>
      </c>
      <c r="H20" s="101">
        <v>39.047862630000004</v>
      </c>
      <c r="I20" s="101">
        <v>37.294375079999995</v>
      </c>
      <c r="J20" s="101">
        <v>37.629938810000006</v>
      </c>
      <c r="K20" s="101">
        <v>40.337738219999999</v>
      </c>
      <c r="L20" s="101">
        <v>33.993737039999999</v>
      </c>
      <c r="M20" s="101">
        <v>35.095811789999999</v>
      </c>
      <c r="N20" s="558">
        <v>473.67368419000002</v>
      </c>
      <c r="O20" s="590"/>
      <c r="P20" s="590"/>
    </row>
    <row r="21" spans="1:16" s="308" customFormat="1" ht="15" customHeight="1">
      <c r="A21" s="102" t="s">
        <v>1313</v>
      </c>
      <c r="B21" s="101">
        <v>0.17804977999999999</v>
      </c>
      <c r="C21" s="101">
        <v>0.13904180999999999</v>
      </c>
      <c r="D21" s="101">
        <v>0.15329253000000001</v>
      </c>
      <c r="E21" s="101">
        <v>0.17357496</v>
      </c>
      <c r="F21" s="101">
        <v>0.28716684999999997</v>
      </c>
      <c r="G21" s="101">
        <v>0.17927019</v>
      </c>
      <c r="H21" s="101">
        <v>0.30191949000000001</v>
      </c>
      <c r="I21" s="101">
        <v>0.26438525000000002</v>
      </c>
      <c r="J21" s="101">
        <v>0.36376712999999999</v>
      </c>
      <c r="K21" s="101">
        <v>0.41694559000000003</v>
      </c>
      <c r="L21" s="101">
        <v>0.35360458</v>
      </c>
      <c r="M21" s="101">
        <v>0.32365349999999998</v>
      </c>
      <c r="N21" s="558">
        <v>3.1346716599999995</v>
      </c>
      <c r="O21" s="590"/>
      <c r="P21" s="590"/>
    </row>
    <row r="22" spans="1:16" s="308" customFormat="1" ht="15" customHeight="1">
      <c r="A22" s="332" t="s">
        <v>219</v>
      </c>
      <c r="B22" s="101">
        <v>0.21888162999999999</v>
      </c>
      <c r="C22" s="101">
        <v>9.9999999999999995E-7</v>
      </c>
      <c r="D22" s="101">
        <v>9.9999999999999995E-7</v>
      </c>
      <c r="E22" s="101">
        <v>9.9999999999999995E-7</v>
      </c>
      <c r="F22" s="101">
        <v>9.9999999999999995E-7</v>
      </c>
      <c r="G22" s="101">
        <v>9.9999999999999995E-7</v>
      </c>
      <c r="H22" s="101">
        <v>9.9999999999999995E-7</v>
      </c>
      <c r="I22" s="101">
        <v>9.9999999999999995E-7</v>
      </c>
      <c r="J22" s="101">
        <v>9.9999999999999995E-7</v>
      </c>
      <c r="K22" s="101">
        <v>9.9999999999999995E-7</v>
      </c>
      <c r="L22" s="101">
        <v>9.9999999999999995E-7</v>
      </c>
      <c r="M22" s="101">
        <v>9.9999999999999995E-7</v>
      </c>
      <c r="N22" s="558">
        <v>0.21889263</v>
      </c>
      <c r="O22" s="590"/>
      <c r="P22" s="590"/>
    </row>
    <row r="23" spans="1:16" s="308" customFormat="1" ht="15" customHeight="1">
      <c r="A23" s="623" t="s">
        <v>1315</v>
      </c>
      <c r="B23" s="101">
        <v>1.832425E-2</v>
      </c>
      <c r="C23" s="101">
        <v>0.40934434999999997</v>
      </c>
      <c r="D23" s="101">
        <v>0.32854126</v>
      </c>
      <c r="E23" s="101">
        <v>1.303502E-2</v>
      </c>
      <c r="F23" s="101">
        <v>0.27625361999999998</v>
      </c>
      <c r="G23" s="101">
        <v>0.13940248000000002</v>
      </c>
      <c r="H23" s="101">
        <v>4.9187439999999999E-2</v>
      </c>
      <c r="I23" s="101">
        <v>8.9433199999999994E-3</v>
      </c>
      <c r="J23" s="101">
        <v>2.874432E-2</v>
      </c>
      <c r="K23" s="101">
        <v>2.1194790000000002E-2</v>
      </c>
      <c r="L23" s="101">
        <v>2.5234889999999999E-2</v>
      </c>
      <c r="M23" s="101">
        <v>0.10991503999999999</v>
      </c>
      <c r="N23" s="558">
        <v>1.4281207799999998</v>
      </c>
      <c r="O23" s="590"/>
      <c r="P23" s="590"/>
    </row>
    <row r="24" spans="1:16" s="308" customFormat="1" ht="15" customHeight="1">
      <c r="A24" s="623" t="s">
        <v>1316</v>
      </c>
      <c r="B24" s="101">
        <v>1.832425E-2</v>
      </c>
      <c r="C24" s="101">
        <v>0.40934434999999997</v>
      </c>
      <c r="D24" s="101">
        <v>0.32854126</v>
      </c>
      <c r="E24" s="101">
        <v>1.303502E-2</v>
      </c>
      <c r="F24" s="101">
        <v>0.27625361999999998</v>
      </c>
      <c r="G24" s="101">
        <v>0.13940248000000002</v>
      </c>
      <c r="H24" s="101">
        <v>4.9187439999999999E-2</v>
      </c>
      <c r="I24" s="101">
        <v>8.9433199999999994E-3</v>
      </c>
      <c r="J24" s="101">
        <v>2.874432E-2</v>
      </c>
      <c r="K24" s="101">
        <v>2.1194790000000002E-2</v>
      </c>
      <c r="L24" s="101">
        <v>2.5234889999999999E-2</v>
      </c>
      <c r="M24" s="101">
        <v>0.10991503999999999</v>
      </c>
      <c r="N24" s="558">
        <v>1.4281207799999998</v>
      </c>
      <c r="O24" s="590"/>
      <c r="P24" s="590"/>
    </row>
    <row r="25" spans="1:16" s="308" customFormat="1" ht="15" customHeight="1">
      <c r="A25" s="623" t="s">
        <v>1317</v>
      </c>
      <c r="B25" s="101">
        <v>5.3169230000000005E-2</v>
      </c>
      <c r="C25" s="101">
        <v>0.43781113999999999</v>
      </c>
      <c r="D25" s="101">
        <v>0.35566878999999996</v>
      </c>
      <c r="E25" s="101">
        <v>4.4251789999999999E-2</v>
      </c>
      <c r="F25" s="101">
        <v>0.30711341999999997</v>
      </c>
      <c r="G25" s="101">
        <v>0.17022524999999999</v>
      </c>
      <c r="H25" s="101">
        <v>8.1701300000000004E-2</v>
      </c>
      <c r="I25" s="101">
        <v>4.16008E-2</v>
      </c>
      <c r="J25" s="101">
        <v>6.1712120000000002E-2</v>
      </c>
      <c r="K25" s="101">
        <v>5.3389730000000003E-2</v>
      </c>
      <c r="L25" s="101">
        <v>5.6812230000000005E-2</v>
      </c>
      <c r="M25" s="101">
        <v>0.14208563000000002</v>
      </c>
      <c r="N25" s="558">
        <v>1.8055414299999997</v>
      </c>
      <c r="O25" s="590"/>
      <c r="P25" s="590"/>
    </row>
    <row r="26" spans="1:16" s="308" customFormat="1" ht="15" customHeight="1">
      <c r="A26" s="644" t="s">
        <v>1323</v>
      </c>
      <c r="B26" s="560">
        <v>10.506996539999999</v>
      </c>
      <c r="C26" s="560">
        <v>7.564269470000001</v>
      </c>
      <c r="D26" s="560">
        <v>7.8686099499999997</v>
      </c>
      <c r="E26" s="560">
        <v>8.8219300399999998</v>
      </c>
      <c r="F26" s="560">
        <v>21.422021310000002</v>
      </c>
      <c r="G26" s="560">
        <v>9.1104615799999991</v>
      </c>
      <c r="H26" s="560">
        <v>7.7016395399999995</v>
      </c>
      <c r="I26" s="560">
        <v>6.0244715600000003</v>
      </c>
      <c r="J26" s="560">
        <v>5.0868884100000002</v>
      </c>
      <c r="K26" s="560">
        <v>9.8642390600000009</v>
      </c>
      <c r="L26" s="560">
        <v>5.1677552599999999</v>
      </c>
      <c r="M26" s="560">
        <v>15.55418001</v>
      </c>
      <c r="N26" s="560">
        <v>114.69346272999999</v>
      </c>
      <c r="O26" s="590"/>
      <c r="P26" s="590"/>
    </row>
    <row r="27" spans="1:16" s="308" customFormat="1" ht="15" customHeight="1">
      <c r="A27" s="917" t="s">
        <v>241</v>
      </c>
      <c r="B27" s="101">
        <v>2.2994973599999997</v>
      </c>
      <c r="C27" s="101">
        <v>0.53538318000000007</v>
      </c>
      <c r="D27" s="101">
        <v>0.61984090000000003</v>
      </c>
      <c r="E27" s="101">
        <v>0.36310597999999999</v>
      </c>
      <c r="F27" s="101">
        <v>14.20889509</v>
      </c>
      <c r="G27" s="101">
        <v>2.7763406099999997</v>
      </c>
      <c r="H27" s="101">
        <v>0.31137288000000002</v>
      </c>
      <c r="I27" s="101">
        <v>0.15588145</v>
      </c>
      <c r="J27" s="101">
        <v>0.26471244999999999</v>
      </c>
      <c r="K27" s="101">
        <v>0.15033289000000002</v>
      </c>
      <c r="L27" s="101">
        <v>0.20855703</v>
      </c>
      <c r="M27" s="101">
        <v>10.259887039999999</v>
      </c>
      <c r="N27" s="558">
        <v>32.153806860000003</v>
      </c>
      <c r="O27" s="590"/>
      <c r="P27" s="590"/>
    </row>
    <row r="28" spans="1:16" s="308" customFormat="1" ht="15" customHeight="1">
      <c r="A28" s="980" t="s">
        <v>1598</v>
      </c>
      <c r="B28" s="101">
        <v>2.7811220899999998</v>
      </c>
      <c r="C28" s="101">
        <v>0.8761196</v>
      </c>
      <c r="D28" s="101">
        <v>0.70828395999999993</v>
      </c>
      <c r="E28" s="101">
        <v>4.5086690000000006E-2</v>
      </c>
      <c r="F28" s="101">
        <v>0.58418943000000001</v>
      </c>
      <c r="G28" s="101">
        <v>0.3132723</v>
      </c>
      <c r="H28" s="101">
        <v>0.12906958999999998</v>
      </c>
      <c r="I28" s="101">
        <v>4.9057160000000002E-2</v>
      </c>
      <c r="J28" s="101">
        <v>8.2349369999999991E-2</v>
      </c>
      <c r="K28" s="101">
        <v>5.5016080000000002E-2</v>
      </c>
      <c r="L28" s="101">
        <v>8.1801360000000004E-2</v>
      </c>
      <c r="M28" s="101">
        <v>0.23184845999999998</v>
      </c>
      <c r="N28" s="558">
        <v>5.9372160900000006</v>
      </c>
      <c r="O28" s="590"/>
      <c r="P28" s="590"/>
    </row>
    <row r="29" spans="1:16" s="308" customFormat="1" ht="15" customHeight="1">
      <c r="A29" s="917" t="s">
        <v>190</v>
      </c>
      <c r="B29" s="101">
        <v>0.32968955</v>
      </c>
      <c r="C29" s="101">
        <v>0.95893722999999997</v>
      </c>
      <c r="D29" s="101">
        <v>0.85403635999999994</v>
      </c>
      <c r="E29" s="101">
        <v>0.20899198000000002</v>
      </c>
      <c r="F29" s="101">
        <v>0.73048122999999998</v>
      </c>
      <c r="G29" s="101">
        <v>0.57411368000000007</v>
      </c>
      <c r="H29" s="101">
        <v>0.26568010999999997</v>
      </c>
      <c r="I29" s="101">
        <v>0.23169673000000002</v>
      </c>
      <c r="J29" s="101">
        <v>0.43404099000000002</v>
      </c>
      <c r="K29" s="101">
        <v>0.15597270000000002</v>
      </c>
      <c r="L29" s="101">
        <v>0.29691792</v>
      </c>
      <c r="M29" s="101">
        <v>0.56642565</v>
      </c>
      <c r="N29" s="558">
        <v>5.6069841300000007</v>
      </c>
      <c r="O29" s="590"/>
      <c r="P29" s="590"/>
    </row>
    <row r="30" spans="1:16" s="308" customFormat="1" ht="15" customHeight="1">
      <c r="A30" s="1387" t="s">
        <v>1394</v>
      </c>
      <c r="B30" s="101">
        <v>0.5442856800000001</v>
      </c>
      <c r="C30" s="101">
        <v>0.61876717000000003</v>
      </c>
      <c r="D30" s="101">
        <v>0.76337519999999992</v>
      </c>
      <c r="E30" s="101">
        <v>0.59319743999999996</v>
      </c>
      <c r="F30" s="101">
        <v>0.62207780000000001</v>
      </c>
      <c r="G30" s="101">
        <v>0.72013684</v>
      </c>
      <c r="H30" s="101">
        <v>0.55128807999999996</v>
      </c>
      <c r="I30" s="101">
        <v>0.64508273999999999</v>
      </c>
      <c r="J30" s="101">
        <v>0.5847289</v>
      </c>
      <c r="K30" s="101">
        <v>0.52243638999999997</v>
      </c>
      <c r="L30" s="101">
        <v>0.57257420999999997</v>
      </c>
      <c r="M30" s="101">
        <v>0.52070901999999997</v>
      </c>
      <c r="N30" s="558">
        <v>7.2586594700000004</v>
      </c>
      <c r="O30" s="590"/>
      <c r="P30" s="590"/>
    </row>
    <row r="31" spans="1:16" s="308" customFormat="1" ht="15" customHeight="1">
      <c r="A31" s="917" t="s">
        <v>1595</v>
      </c>
      <c r="B31" s="101">
        <v>0.19681000000000001</v>
      </c>
      <c r="C31" s="101">
        <v>0.20141500000000001</v>
      </c>
      <c r="D31" s="101">
        <v>0.20141500000000001</v>
      </c>
      <c r="E31" s="101">
        <v>0.20141500000000001</v>
      </c>
      <c r="F31" s="101">
        <v>0.20141500000000001</v>
      </c>
      <c r="G31" s="101">
        <v>0.20141500000000001</v>
      </c>
      <c r="H31" s="101">
        <v>0.20141500000000001</v>
      </c>
      <c r="I31" s="101">
        <v>0.20141500000000001</v>
      </c>
      <c r="J31" s="101">
        <v>0.20141500000000001</v>
      </c>
      <c r="K31" s="101">
        <v>0.14957999999999999</v>
      </c>
      <c r="L31" s="101">
        <v>0.24288299999999999</v>
      </c>
      <c r="M31" s="101">
        <v>0.15994700000000001</v>
      </c>
      <c r="N31" s="558">
        <v>2.3605399999999999</v>
      </c>
      <c r="O31" s="590"/>
      <c r="P31" s="590"/>
    </row>
    <row r="32" spans="1:16" s="308" customFormat="1" ht="15" customHeight="1">
      <c r="A32" s="437" t="s">
        <v>684</v>
      </c>
      <c r="B32" s="101">
        <v>0.71545632999999997</v>
      </c>
      <c r="C32" s="101">
        <v>0.99700414999999998</v>
      </c>
      <c r="D32" s="101">
        <v>0.56421571999999998</v>
      </c>
      <c r="E32" s="101">
        <v>3.1129038100000002</v>
      </c>
      <c r="F32" s="101">
        <v>0.83563321999999995</v>
      </c>
      <c r="G32" s="101">
        <v>1.3415214099999999</v>
      </c>
      <c r="H32" s="101">
        <v>3.3025211899999998</v>
      </c>
      <c r="I32" s="101">
        <v>1.13828683</v>
      </c>
      <c r="J32" s="101">
        <v>0.87957429000000009</v>
      </c>
      <c r="K32" s="101">
        <v>5.9560394400000005</v>
      </c>
      <c r="L32" s="101">
        <v>0.59095615000000001</v>
      </c>
      <c r="M32" s="101">
        <v>0.25025658000000001</v>
      </c>
      <c r="N32" s="558">
        <v>19.684369119999999</v>
      </c>
      <c r="O32" s="590"/>
      <c r="P32" s="590"/>
    </row>
    <row r="33" spans="1:16" s="308" customFormat="1" ht="15" customHeight="1">
      <c r="A33" s="327" t="s">
        <v>611</v>
      </c>
      <c r="B33" s="101">
        <v>3.6401355300000002</v>
      </c>
      <c r="C33" s="101">
        <v>3.3766431400000001</v>
      </c>
      <c r="D33" s="101">
        <v>4.15744281</v>
      </c>
      <c r="E33" s="101">
        <v>4.2972291399999998</v>
      </c>
      <c r="F33" s="101">
        <v>4.23932954</v>
      </c>
      <c r="G33" s="101">
        <v>3.1836617399999998</v>
      </c>
      <c r="H33" s="101">
        <v>2.9402926899999997</v>
      </c>
      <c r="I33" s="101">
        <v>3.6030516500000003</v>
      </c>
      <c r="J33" s="101">
        <v>2.6400674100000003</v>
      </c>
      <c r="K33" s="101">
        <v>2.8748615600000003</v>
      </c>
      <c r="L33" s="101">
        <v>3.1740655899999997</v>
      </c>
      <c r="M33" s="101">
        <v>3.5651062600000003</v>
      </c>
      <c r="N33" s="101">
        <v>41.691887059999992</v>
      </c>
      <c r="O33" s="590"/>
      <c r="P33" s="590"/>
    </row>
    <row r="34" spans="1:16" s="308" customFormat="1" ht="15" customHeight="1">
      <c r="A34" s="402" t="s">
        <v>1321</v>
      </c>
      <c r="B34" s="100">
        <v>1.8235898799999999</v>
      </c>
      <c r="C34" s="100">
        <v>1.50992137</v>
      </c>
      <c r="D34" s="100">
        <v>3.2428671200000001</v>
      </c>
      <c r="E34" s="100">
        <v>2.1380215699999998</v>
      </c>
      <c r="F34" s="100">
        <v>2.4339997499999999</v>
      </c>
      <c r="G34" s="100">
        <v>2.0070245299999998</v>
      </c>
      <c r="H34" s="100">
        <v>1.64955107</v>
      </c>
      <c r="I34" s="100">
        <v>2.47193591</v>
      </c>
      <c r="J34" s="100">
        <v>2.2540533199999997</v>
      </c>
      <c r="K34" s="100">
        <v>2.1820165199999999</v>
      </c>
      <c r="L34" s="100">
        <v>1.9181594900000001</v>
      </c>
      <c r="M34" s="100">
        <v>2.5448362999999996</v>
      </c>
      <c r="N34" s="100">
        <v>26.175976830000003</v>
      </c>
      <c r="O34" s="590"/>
      <c r="P34" s="590"/>
    </row>
    <row r="35" spans="1:16" s="437" customFormat="1" ht="15" customHeight="1">
      <c r="A35" s="643" t="s">
        <v>422</v>
      </c>
      <c r="B35" s="554">
        <v>22.963310629999999</v>
      </c>
      <c r="C35" s="554">
        <v>36.345140959999995</v>
      </c>
      <c r="D35" s="554">
        <v>54.694442849999994</v>
      </c>
      <c r="E35" s="554">
        <v>70.831642310000007</v>
      </c>
      <c r="F35" s="554">
        <v>34.119318790000001</v>
      </c>
      <c r="G35" s="554">
        <v>54.876944449999996</v>
      </c>
      <c r="H35" s="554">
        <v>35.284968599999999</v>
      </c>
      <c r="I35" s="554">
        <v>36.401542639999995</v>
      </c>
      <c r="J35" s="554">
        <v>61.949269679999993</v>
      </c>
      <c r="K35" s="554">
        <v>48.507813569999996</v>
      </c>
      <c r="L35" s="554">
        <v>43.279053850000004</v>
      </c>
      <c r="M35" s="554">
        <v>46.017531340000005</v>
      </c>
      <c r="N35" s="554">
        <v>545.27097966999997</v>
      </c>
      <c r="O35" s="590"/>
      <c r="P35" s="590"/>
    </row>
    <row r="36" spans="1:16" s="308" customFormat="1" ht="15" customHeight="1">
      <c r="A36" s="1385" t="s">
        <v>195</v>
      </c>
      <c r="B36" s="101">
        <v>14.83955497</v>
      </c>
      <c r="C36" s="101">
        <v>25.926857309999999</v>
      </c>
      <c r="D36" s="101">
        <v>28.355188139999999</v>
      </c>
      <c r="E36" s="101">
        <v>40.503872289999997</v>
      </c>
      <c r="F36" s="101">
        <v>20.798959109999998</v>
      </c>
      <c r="G36" s="101">
        <v>43.243645289999996</v>
      </c>
      <c r="H36" s="101">
        <v>27.012888059999998</v>
      </c>
      <c r="I36" s="101">
        <v>25.08449036</v>
      </c>
      <c r="J36" s="101">
        <v>30.727678820000001</v>
      </c>
      <c r="K36" s="101">
        <v>21.149112769999999</v>
      </c>
      <c r="L36" s="101">
        <v>27.132725579999999</v>
      </c>
      <c r="M36" s="101">
        <v>31.442262660000001</v>
      </c>
      <c r="N36" s="558">
        <v>336.21723535999996</v>
      </c>
      <c r="O36" s="590"/>
      <c r="P36" s="590"/>
    </row>
    <row r="37" spans="1:16" s="308" customFormat="1" ht="15" customHeight="1">
      <c r="A37" s="917" t="s">
        <v>1318</v>
      </c>
      <c r="B37" s="101">
        <v>3.1607027799999998</v>
      </c>
      <c r="C37" s="101">
        <v>2.7469970299999997</v>
      </c>
      <c r="D37" s="101">
        <v>2.9076452700000002</v>
      </c>
      <c r="E37" s="101">
        <v>19.96809738</v>
      </c>
      <c r="F37" s="101">
        <v>6.5786285800000002</v>
      </c>
      <c r="G37" s="101">
        <v>4.3276293299999997</v>
      </c>
      <c r="H37" s="101">
        <v>3.9684573799999998</v>
      </c>
      <c r="I37" s="101">
        <v>3.9884949399999998</v>
      </c>
      <c r="J37" s="101">
        <v>5.6985921199999998</v>
      </c>
      <c r="K37" s="101">
        <v>21.706522969999998</v>
      </c>
      <c r="L37" s="101">
        <v>5.3460651600000002</v>
      </c>
      <c r="M37" s="101">
        <v>5.5008046799999999</v>
      </c>
      <c r="N37" s="558">
        <v>85.898637620000002</v>
      </c>
      <c r="O37" s="590"/>
      <c r="P37" s="590"/>
    </row>
    <row r="38" spans="1:16" s="308" customFormat="1" ht="15" customHeight="1">
      <c r="A38" s="980" t="s">
        <v>1319</v>
      </c>
      <c r="B38" s="101">
        <v>2.4159282599999998</v>
      </c>
      <c r="C38" s="101">
        <v>4.4047527199999994</v>
      </c>
      <c r="D38" s="101">
        <v>18.711722899999998</v>
      </c>
      <c r="E38" s="101">
        <v>4.8463686500000005</v>
      </c>
      <c r="F38" s="101">
        <v>2.4721748799999999</v>
      </c>
      <c r="G38" s="101">
        <v>2.73857135</v>
      </c>
      <c r="H38" s="101">
        <v>1.6067375800000001</v>
      </c>
      <c r="I38" s="101">
        <v>3.5653494500000003</v>
      </c>
      <c r="J38" s="101">
        <v>18.309564030000001</v>
      </c>
      <c r="K38" s="101">
        <v>2.0011788200000002</v>
      </c>
      <c r="L38" s="101">
        <v>2.0556861</v>
      </c>
      <c r="M38" s="101">
        <v>2.0795774200000001</v>
      </c>
      <c r="N38" s="558">
        <v>65.207612159999996</v>
      </c>
      <c r="O38" s="590"/>
      <c r="P38" s="590"/>
    </row>
    <row r="39" spans="1:16" s="308" customFormat="1" ht="15" customHeight="1">
      <c r="A39" s="917" t="s">
        <v>1326</v>
      </c>
      <c r="B39" s="101">
        <v>0.47899237</v>
      </c>
      <c r="C39" s="101">
        <v>0.7875946800000001</v>
      </c>
      <c r="D39" s="101">
        <v>0.94964318000000003</v>
      </c>
      <c r="E39" s="101">
        <v>0.81387176000000006</v>
      </c>
      <c r="F39" s="101">
        <v>0.85212374999999996</v>
      </c>
      <c r="G39" s="101">
        <v>1.1312131299999999</v>
      </c>
      <c r="H39" s="101">
        <v>0.57328913000000004</v>
      </c>
      <c r="I39" s="101">
        <v>0.34753169</v>
      </c>
      <c r="J39" s="101">
        <v>1.5744791899999999</v>
      </c>
      <c r="K39" s="101">
        <v>0.71251686000000003</v>
      </c>
      <c r="L39" s="101">
        <v>1.7333063700000002</v>
      </c>
      <c r="M39" s="101">
        <v>0.81151956999999997</v>
      </c>
      <c r="N39" s="558">
        <v>10.766081680000001</v>
      </c>
      <c r="O39" s="590"/>
      <c r="P39" s="590"/>
    </row>
    <row r="40" spans="1:16" s="308" customFormat="1" ht="15" customHeight="1">
      <c r="A40" s="564" t="s">
        <v>491</v>
      </c>
      <c r="B40" s="101">
        <v>1.832425E-2</v>
      </c>
      <c r="C40" s="101">
        <v>0.40934434999999997</v>
      </c>
      <c r="D40" s="101">
        <v>0.32854126</v>
      </c>
      <c r="E40" s="101">
        <v>1.303502E-2</v>
      </c>
      <c r="F40" s="101">
        <v>0.27625361999999998</v>
      </c>
      <c r="G40" s="101">
        <v>0.13940248000000002</v>
      </c>
      <c r="H40" s="101">
        <v>4.9762440000000005E-2</v>
      </c>
      <c r="I40" s="101">
        <v>8.9433199999999994E-3</v>
      </c>
      <c r="J40" s="101">
        <v>3.0179900000000003E-2</v>
      </c>
      <c r="K40" s="101">
        <v>2.1294790000000001E-2</v>
      </c>
      <c r="L40" s="101">
        <v>2.5234889999999999E-2</v>
      </c>
      <c r="M40" s="101">
        <v>0.12942403999999999</v>
      </c>
      <c r="N40" s="558">
        <v>1.4497403599999998</v>
      </c>
      <c r="O40" s="590"/>
      <c r="P40" s="590"/>
    </row>
    <row r="41" spans="1:16" s="308" customFormat="1" ht="15" customHeight="1">
      <c r="A41" s="437" t="s">
        <v>1447</v>
      </c>
      <c r="B41" s="101">
        <v>0.21340000000000001</v>
      </c>
      <c r="C41" s="101">
        <v>0.27366000000000001</v>
      </c>
      <c r="D41" s="101">
        <v>0.23</v>
      </c>
      <c r="E41" s="101">
        <v>0.35849999999999999</v>
      </c>
      <c r="F41" s="101">
        <v>0.24099999999999999</v>
      </c>
      <c r="G41" s="101">
        <v>0.68372900000000003</v>
      </c>
      <c r="H41" s="101">
        <v>0.17799999999999999</v>
      </c>
      <c r="I41" s="101">
        <v>0.11749999999999999</v>
      </c>
      <c r="J41" s="101">
        <v>0.42553000000000002</v>
      </c>
      <c r="K41" s="101">
        <v>0.14210999999999999</v>
      </c>
      <c r="L41" s="101">
        <v>1.1734</v>
      </c>
      <c r="M41" s="101">
        <v>2.4763780400000002</v>
      </c>
      <c r="N41" s="558">
        <v>6.5132070400000011</v>
      </c>
      <c r="O41" s="590"/>
      <c r="P41" s="590"/>
    </row>
    <row r="42" spans="1:16" s="308" customFormat="1" ht="15" customHeight="1">
      <c r="A42" s="1499" t="s">
        <v>1844</v>
      </c>
      <c r="B42" s="101">
        <v>3.8485199999999997E-2</v>
      </c>
      <c r="C42" s="101">
        <v>2.16171E-2</v>
      </c>
      <c r="D42" s="101">
        <v>2.2862439999999998E-2</v>
      </c>
      <c r="E42" s="101">
        <v>1.8853759999999997E-2</v>
      </c>
      <c r="F42" s="101">
        <v>6.7769799999999993E-3</v>
      </c>
      <c r="G42" s="101">
        <v>8.7949300000000011E-3</v>
      </c>
      <c r="H42" s="101">
        <v>1.0834430000000001E-2</v>
      </c>
      <c r="I42" s="101">
        <v>1.656796E-2</v>
      </c>
      <c r="J42" s="101">
        <v>1.0523569999999999E-2</v>
      </c>
      <c r="K42" s="101">
        <v>1.3571669999999999E-2</v>
      </c>
      <c r="L42" s="101">
        <v>1.6535169999999998E-2</v>
      </c>
      <c r="M42" s="101">
        <v>1.073941E-2</v>
      </c>
      <c r="N42" s="558">
        <v>0.19616262000000001</v>
      </c>
      <c r="O42" s="590"/>
      <c r="P42" s="590"/>
    </row>
    <row r="43" spans="1:16" s="308" customFormat="1" ht="15" customHeight="1">
      <c r="A43" s="402" t="s">
        <v>1320</v>
      </c>
      <c r="B43" s="100">
        <v>1.7979228</v>
      </c>
      <c r="C43" s="100">
        <v>1.7743177700000001</v>
      </c>
      <c r="D43" s="100">
        <v>3.1888396600000002</v>
      </c>
      <c r="E43" s="100">
        <v>4.3090434499999999</v>
      </c>
      <c r="F43" s="100">
        <v>2.8934018699999999</v>
      </c>
      <c r="G43" s="100">
        <v>2.6039589400000001</v>
      </c>
      <c r="H43" s="100">
        <v>1.8849995800000001</v>
      </c>
      <c r="I43" s="100">
        <v>3.27266492</v>
      </c>
      <c r="J43" s="100">
        <v>5.17272205</v>
      </c>
      <c r="K43" s="100">
        <v>2.7615056899999999</v>
      </c>
      <c r="L43" s="100">
        <v>5.7961005800000001</v>
      </c>
      <c r="M43" s="100">
        <v>3.5668255200000001</v>
      </c>
      <c r="N43" s="100">
        <v>39.022302830000001</v>
      </c>
      <c r="O43" s="590"/>
      <c r="P43" s="590"/>
    </row>
    <row r="44" spans="1:16" s="437" customFormat="1" ht="15" customHeight="1">
      <c r="A44" s="643" t="s">
        <v>1322</v>
      </c>
      <c r="B44" s="554">
        <v>82.434325509999994</v>
      </c>
      <c r="C44" s="554">
        <v>75.009366319999998</v>
      </c>
      <c r="D44" s="554">
        <v>83.246900769999996</v>
      </c>
      <c r="E44" s="554">
        <v>85.581750479999997</v>
      </c>
      <c r="F44" s="554">
        <v>69.672590789999987</v>
      </c>
      <c r="G44" s="554">
        <v>71.78928067999999</v>
      </c>
      <c r="H44" s="554">
        <v>73.014212840000013</v>
      </c>
      <c r="I44" s="554">
        <v>75.511050949999998</v>
      </c>
      <c r="J44" s="554">
        <v>71.333531100000002</v>
      </c>
      <c r="K44" s="554">
        <v>84.981383149999999</v>
      </c>
      <c r="L44" s="554">
        <v>68.543858849999992</v>
      </c>
      <c r="M44" s="554">
        <v>82.016610750000012</v>
      </c>
      <c r="N44" s="554">
        <v>923.13486219000004</v>
      </c>
      <c r="O44" s="590"/>
      <c r="P44" s="590"/>
    </row>
    <row r="45" spans="1:16" s="308" customFormat="1" ht="15" customHeight="1">
      <c r="A45" s="644" t="s">
        <v>1327</v>
      </c>
      <c r="B45" s="560">
        <v>73.869011360000002</v>
      </c>
      <c r="C45" s="560">
        <v>60.05064247</v>
      </c>
      <c r="D45" s="560">
        <v>70.194381280000002</v>
      </c>
      <c r="E45" s="560">
        <v>69.035841390000002</v>
      </c>
      <c r="F45" s="560">
        <v>55.489719770000001</v>
      </c>
      <c r="G45" s="560">
        <v>56.444099080000001</v>
      </c>
      <c r="H45" s="560">
        <v>60.70584521</v>
      </c>
      <c r="I45" s="560">
        <v>57.16799357</v>
      </c>
      <c r="J45" s="560">
        <v>56.380207979999994</v>
      </c>
      <c r="K45" s="560">
        <v>65.867760259999997</v>
      </c>
      <c r="L45" s="560">
        <v>55.349133259999995</v>
      </c>
      <c r="M45" s="560">
        <v>68.463676759999998</v>
      </c>
      <c r="N45" s="560">
        <v>749.01831239000001</v>
      </c>
      <c r="O45" s="590"/>
      <c r="P45" s="590"/>
    </row>
    <row r="46" spans="1:16" s="364" customFormat="1" ht="15" customHeight="1">
      <c r="A46" s="645" t="s">
        <v>194</v>
      </c>
      <c r="B46" s="101">
        <v>73.869011360000002</v>
      </c>
      <c r="C46" s="101">
        <v>60.05064247</v>
      </c>
      <c r="D46" s="101">
        <v>70.194381280000002</v>
      </c>
      <c r="E46" s="101">
        <v>69.035841390000002</v>
      </c>
      <c r="F46" s="101">
        <v>55.489719770000001</v>
      </c>
      <c r="G46" s="101">
        <v>56.444099080000001</v>
      </c>
      <c r="H46" s="101">
        <v>60.70584521</v>
      </c>
      <c r="I46" s="101">
        <v>57.16799357</v>
      </c>
      <c r="J46" s="101">
        <v>56.380207979999994</v>
      </c>
      <c r="K46" s="101">
        <v>65.867760259999997</v>
      </c>
      <c r="L46" s="101">
        <v>55.349133259999995</v>
      </c>
      <c r="M46" s="101">
        <v>68.463676759999998</v>
      </c>
      <c r="N46" s="558">
        <v>749.01831239000001</v>
      </c>
      <c r="O46" s="590"/>
      <c r="P46" s="590"/>
    </row>
    <row r="47" spans="1:16" s="364" customFormat="1" ht="15" customHeight="1">
      <c r="A47" s="164" t="s">
        <v>1328</v>
      </c>
      <c r="B47" s="101">
        <v>0.18030627999999999</v>
      </c>
      <c r="C47" s="101">
        <v>0.17670489</v>
      </c>
      <c r="D47" s="101">
        <v>0.18083714000000001</v>
      </c>
      <c r="E47" s="101">
        <v>0.17648137</v>
      </c>
      <c r="F47" s="101">
        <v>0.1801257</v>
      </c>
      <c r="G47" s="101">
        <v>0.18023116</v>
      </c>
      <c r="H47" s="101">
        <v>0.17687207000000002</v>
      </c>
      <c r="I47" s="101">
        <v>0.17850189000000002</v>
      </c>
      <c r="J47" s="101">
        <v>0.18399809</v>
      </c>
      <c r="K47" s="101">
        <v>0.17623217999999999</v>
      </c>
      <c r="L47" s="101">
        <v>0.17150322000000001</v>
      </c>
      <c r="M47" s="101">
        <v>0.16590117999999998</v>
      </c>
      <c r="N47" s="101">
        <v>2.1276951699999995</v>
      </c>
      <c r="O47" s="590"/>
      <c r="P47" s="590"/>
    </row>
    <row r="48" spans="1:16" s="364" customFormat="1" ht="15" customHeight="1">
      <c r="A48" s="165" t="s">
        <v>211</v>
      </c>
      <c r="B48" s="101">
        <v>0.18030627999999999</v>
      </c>
      <c r="C48" s="101">
        <v>0.17670489</v>
      </c>
      <c r="D48" s="101">
        <v>0.18083714000000001</v>
      </c>
      <c r="E48" s="101">
        <v>0.17648137</v>
      </c>
      <c r="F48" s="101">
        <v>0.1801257</v>
      </c>
      <c r="G48" s="101">
        <v>0.18023116</v>
      </c>
      <c r="H48" s="101">
        <v>0.17687207000000002</v>
      </c>
      <c r="I48" s="101">
        <v>0.17850189000000002</v>
      </c>
      <c r="J48" s="101">
        <v>0.18399809</v>
      </c>
      <c r="K48" s="101">
        <v>0.17623217999999999</v>
      </c>
      <c r="L48" s="101">
        <v>0.17150322000000001</v>
      </c>
      <c r="M48" s="101">
        <v>0.16590117999999998</v>
      </c>
      <c r="N48" s="558">
        <v>2.1276951699999995</v>
      </c>
      <c r="O48" s="590"/>
      <c r="P48" s="590"/>
    </row>
    <row r="49" spans="1:16" s="308" customFormat="1" ht="15" customHeight="1">
      <c r="A49" s="644" t="s">
        <v>200</v>
      </c>
      <c r="B49" s="100">
        <v>7.3477453499999985</v>
      </c>
      <c r="C49" s="100">
        <v>13.76413207</v>
      </c>
      <c r="D49" s="100">
        <v>11.928153909999999</v>
      </c>
      <c r="E49" s="100">
        <v>15.521499159999998</v>
      </c>
      <c r="F49" s="100">
        <v>13.224196609999998</v>
      </c>
      <c r="G49" s="100">
        <v>14.68505335</v>
      </c>
      <c r="H49" s="100">
        <v>11.290499970000001</v>
      </c>
      <c r="I49" s="100">
        <v>17.30267684</v>
      </c>
      <c r="J49" s="100">
        <v>13.491235340000001</v>
      </c>
      <c r="K49" s="100">
        <v>17.49916254</v>
      </c>
      <c r="L49" s="100">
        <v>11.304666260000001</v>
      </c>
      <c r="M49" s="100">
        <v>11.007506020000001</v>
      </c>
      <c r="N49" s="100">
        <v>158.36652742000001</v>
      </c>
      <c r="O49" s="590"/>
      <c r="P49" s="590"/>
    </row>
    <row r="50" spans="1:16" s="308" customFormat="1" ht="15" customHeight="1">
      <c r="A50" s="160" t="s">
        <v>1329</v>
      </c>
      <c r="B50" s="101">
        <v>4.4843597199999996</v>
      </c>
      <c r="C50" s="101">
        <v>10.26568707</v>
      </c>
      <c r="D50" s="101">
        <v>7.0910658399999997</v>
      </c>
      <c r="E50" s="101">
        <v>11.375879529999999</v>
      </c>
      <c r="F50" s="101">
        <v>9.0193103599999986</v>
      </c>
      <c r="G50" s="101">
        <v>9.8304614399999988</v>
      </c>
      <c r="H50" s="101">
        <v>7.3495653700000005</v>
      </c>
      <c r="I50" s="101">
        <v>12.175601029999999</v>
      </c>
      <c r="J50" s="101">
        <v>8.9705587100000006</v>
      </c>
      <c r="K50" s="101">
        <v>8.128910620000001</v>
      </c>
      <c r="L50" s="101">
        <v>7.0083222100000002</v>
      </c>
      <c r="M50" s="101">
        <v>7.6309859400000004</v>
      </c>
      <c r="N50" s="558">
        <v>103.33070784</v>
      </c>
      <c r="O50" s="590"/>
      <c r="P50" s="590"/>
    </row>
    <row r="51" spans="1:16" s="308" customFormat="1" ht="15" customHeight="1">
      <c r="A51" s="104" t="s">
        <v>238</v>
      </c>
      <c r="B51" s="101">
        <v>0.2631</v>
      </c>
      <c r="C51" s="101">
        <v>0.40860000000000002</v>
      </c>
      <c r="D51" s="101">
        <v>0.31090000000000001</v>
      </c>
      <c r="E51" s="101">
        <v>0.51070000000000004</v>
      </c>
      <c r="F51" s="101">
        <v>0.47739999999999999</v>
      </c>
      <c r="G51" s="101">
        <v>0.47539999999999999</v>
      </c>
      <c r="H51" s="101">
        <v>0.50480000000000003</v>
      </c>
      <c r="I51" s="101">
        <v>0.53959999999999997</v>
      </c>
      <c r="J51" s="101">
        <v>0.57979999999999998</v>
      </c>
      <c r="K51" s="101">
        <v>6.3703000000000003</v>
      </c>
      <c r="L51" s="101">
        <v>1.0892999999999999</v>
      </c>
      <c r="M51" s="101">
        <v>0.4481</v>
      </c>
      <c r="N51" s="558">
        <v>11.978</v>
      </c>
      <c r="O51" s="590"/>
      <c r="P51" s="590"/>
    </row>
    <row r="52" spans="1:16" s="308" customFormat="1" ht="15" customHeight="1">
      <c r="A52" s="330" t="s">
        <v>1381</v>
      </c>
      <c r="B52" s="101">
        <v>2.6002856299999997</v>
      </c>
      <c r="C52" s="101">
        <v>3.089845</v>
      </c>
      <c r="D52" s="101">
        <v>4.5261880699999999</v>
      </c>
      <c r="E52" s="101">
        <v>3.6349196299999997</v>
      </c>
      <c r="F52" s="101">
        <v>3.7274862500000001</v>
      </c>
      <c r="G52" s="101">
        <v>4.3791919100000003</v>
      </c>
      <c r="H52" s="101">
        <v>3.4361345999999999</v>
      </c>
      <c r="I52" s="101">
        <v>4.5874758099999999</v>
      </c>
      <c r="J52" s="101">
        <v>3.94087663</v>
      </c>
      <c r="K52" s="101">
        <v>2.99995192</v>
      </c>
      <c r="L52" s="101">
        <v>3.2070440499999999</v>
      </c>
      <c r="M52" s="101">
        <v>2.92842008</v>
      </c>
      <c r="N52" s="558">
        <v>43.05781958</v>
      </c>
      <c r="O52" s="590"/>
      <c r="P52" s="590"/>
    </row>
    <row r="53" spans="1:16" s="308" customFormat="1" ht="15" customHeight="1">
      <c r="A53" s="402" t="s">
        <v>1331</v>
      </c>
      <c r="B53" s="100">
        <v>1.0372625200000001</v>
      </c>
      <c r="C53" s="1355">
        <v>1.01788689</v>
      </c>
      <c r="D53" s="100">
        <v>0.94352843999999991</v>
      </c>
      <c r="E53" s="100">
        <v>0.84792856000000005</v>
      </c>
      <c r="F53" s="100">
        <v>0.77854870999999992</v>
      </c>
      <c r="G53" s="100">
        <v>0.47989709000000003</v>
      </c>
      <c r="H53" s="100">
        <v>0.84099559000000002</v>
      </c>
      <c r="I53" s="100">
        <v>0.86187864999999997</v>
      </c>
      <c r="J53" s="100">
        <v>1.2780896899999998</v>
      </c>
      <c r="K53" s="100">
        <v>1.4382281699999999</v>
      </c>
      <c r="L53" s="100">
        <v>1.7185561100000002</v>
      </c>
      <c r="M53" s="100">
        <v>2.3795267899999999</v>
      </c>
      <c r="N53" s="560">
        <v>13.62232721</v>
      </c>
      <c r="O53" s="590"/>
      <c r="P53" s="590"/>
    </row>
    <row r="54" spans="1:16" s="308" customFormat="1" ht="15" customHeight="1">
      <c r="A54" s="172" t="s">
        <v>1333</v>
      </c>
      <c r="B54" s="100">
        <v>0.17563632999999998</v>
      </c>
      <c r="C54" s="100">
        <v>0.54362210999999994</v>
      </c>
      <c r="D54" s="100">
        <v>0.42176326000000003</v>
      </c>
      <c r="E54" s="100">
        <v>0.54549882999999999</v>
      </c>
      <c r="F54" s="100">
        <v>0.44011248999999997</v>
      </c>
      <c r="G54" s="100">
        <v>0.49792850999999999</v>
      </c>
      <c r="H54" s="100">
        <v>0.49888779</v>
      </c>
      <c r="I54" s="100">
        <v>0.99196907999999995</v>
      </c>
      <c r="J54" s="100">
        <v>0.63288906999999994</v>
      </c>
      <c r="K54" s="100">
        <v>0.56442223000000002</v>
      </c>
      <c r="L54" s="100">
        <v>0.39242565999999995</v>
      </c>
      <c r="M54" s="100">
        <v>0.62143939999999998</v>
      </c>
      <c r="N54" s="100">
        <v>6.326594759999999</v>
      </c>
      <c r="O54" s="590"/>
      <c r="P54" s="590"/>
    </row>
    <row r="55" spans="1:16" s="308" customFormat="1" ht="15" customHeight="1">
      <c r="A55" s="160" t="s">
        <v>1334</v>
      </c>
      <c r="B55" s="101">
        <v>0.17563632999999998</v>
      </c>
      <c r="C55" s="101">
        <v>0.54362210999999994</v>
      </c>
      <c r="D55" s="101">
        <v>0.42176326000000003</v>
      </c>
      <c r="E55" s="101">
        <v>0.54549882999999999</v>
      </c>
      <c r="F55" s="101">
        <v>0.44011248999999997</v>
      </c>
      <c r="G55" s="101">
        <v>0.49792850999999999</v>
      </c>
      <c r="H55" s="101">
        <v>0.49888779</v>
      </c>
      <c r="I55" s="101">
        <v>0.99196907999999995</v>
      </c>
      <c r="J55" s="101">
        <v>0.63288906999999994</v>
      </c>
      <c r="K55" s="101">
        <v>0.56442223000000002</v>
      </c>
      <c r="L55" s="101">
        <v>0.39242565999999995</v>
      </c>
      <c r="M55" s="101">
        <v>0.62143939999999998</v>
      </c>
      <c r="N55" s="558">
        <v>6.326594759999999</v>
      </c>
      <c r="O55" s="590"/>
      <c r="P55" s="590"/>
    </row>
    <row r="56" spans="1:16" s="308" customFormat="1" ht="15" customHeight="1">
      <c r="A56" s="172" t="s">
        <v>1335</v>
      </c>
      <c r="B56" s="100">
        <v>5.0564999999999999E-2</v>
      </c>
      <c r="C56" s="100">
        <v>7.3770000000000002E-2</v>
      </c>
      <c r="D56" s="100">
        <v>6.2026999999999999E-2</v>
      </c>
      <c r="E56" s="100">
        <v>6.5685999999999994E-2</v>
      </c>
      <c r="F56" s="100">
        <v>5.8477000000000001E-2</v>
      </c>
      <c r="G56" s="100">
        <v>7.2720999999999994E-2</v>
      </c>
      <c r="H56" s="100">
        <v>8.3666000000000004E-2</v>
      </c>
      <c r="I56" s="100">
        <v>4.4854999999999999E-2</v>
      </c>
      <c r="J56" s="100">
        <v>5.5789999999999999E-2</v>
      </c>
      <c r="K56" s="100">
        <v>6.6313999999999998E-2</v>
      </c>
      <c r="L56" s="100">
        <v>7.8156000000000003E-2</v>
      </c>
      <c r="M56" s="100">
        <v>6.5905000000000005E-2</v>
      </c>
      <c r="N56" s="100">
        <v>0.77793199999999996</v>
      </c>
      <c r="O56" s="590"/>
      <c r="P56" s="590"/>
    </row>
    <row r="57" spans="1:16" s="308" customFormat="1" ht="15" customHeight="1">
      <c r="A57" s="160" t="s">
        <v>1336</v>
      </c>
      <c r="B57" s="101">
        <v>5.0564999999999999E-2</v>
      </c>
      <c r="C57" s="101">
        <v>7.3770000000000002E-2</v>
      </c>
      <c r="D57" s="101">
        <v>6.2026999999999999E-2</v>
      </c>
      <c r="E57" s="101">
        <v>6.5685999999999994E-2</v>
      </c>
      <c r="F57" s="101">
        <v>5.8477000000000001E-2</v>
      </c>
      <c r="G57" s="101">
        <v>7.2720999999999994E-2</v>
      </c>
      <c r="H57" s="101">
        <v>8.3666000000000004E-2</v>
      </c>
      <c r="I57" s="101">
        <v>4.4854999999999999E-2</v>
      </c>
      <c r="J57" s="101">
        <v>5.5789999999999999E-2</v>
      </c>
      <c r="K57" s="101">
        <v>6.6313999999999998E-2</v>
      </c>
      <c r="L57" s="101">
        <v>7.8156000000000003E-2</v>
      </c>
      <c r="M57" s="101">
        <v>6.5905000000000005E-2</v>
      </c>
      <c r="N57" s="558">
        <v>0.77793199999999996</v>
      </c>
      <c r="O57" s="590"/>
      <c r="P57" s="590"/>
    </row>
    <row r="58" spans="1:16" s="308" customFormat="1" ht="15" customHeight="1">
      <c r="A58" s="172" t="s">
        <v>1337</v>
      </c>
      <c r="B58" s="100">
        <v>0.19900399999999999</v>
      </c>
      <c r="C58" s="100">
        <v>0.16874</v>
      </c>
      <c r="D58" s="100">
        <v>0.19848425</v>
      </c>
      <c r="E58" s="100">
        <v>6.1296639999999999E-2</v>
      </c>
      <c r="F58" s="100">
        <v>0.22217604000000002</v>
      </c>
      <c r="G58" s="100">
        <v>0.12363399999999999</v>
      </c>
      <c r="H58" s="100">
        <v>0.16489799999999999</v>
      </c>
      <c r="I58" s="100">
        <v>0.10816000000000001</v>
      </c>
      <c r="J58" s="100">
        <v>8.2233360000000005E-2</v>
      </c>
      <c r="K58" s="100">
        <v>0.20116200000000001</v>
      </c>
      <c r="L58" s="100">
        <v>0.15473999999999999</v>
      </c>
      <c r="M58" s="100">
        <v>0.95423000000000002</v>
      </c>
      <c r="N58" s="100">
        <v>2.6387582900000002</v>
      </c>
      <c r="O58" s="590"/>
      <c r="P58" s="590"/>
    </row>
    <row r="59" spans="1:16" s="437" customFormat="1" ht="15" customHeight="1">
      <c r="A59" s="1285" t="s">
        <v>1382</v>
      </c>
      <c r="B59" s="101">
        <v>0.19900399999999999</v>
      </c>
      <c r="C59" s="101">
        <v>0.16874</v>
      </c>
      <c r="D59" s="101">
        <v>0.19848425</v>
      </c>
      <c r="E59" s="101">
        <v>6.1296639999999999E-2</v>
      </c>
      <c r="F59" s="101">
        <v>0.22217604000000002</v>
      </c>
      <c r="G59" s="101">
        <v>0.12363399999999999</v>
      </c>
      <c r="H59" s="101">
        <v>0.16489799999999999</v>
      </c>
      <c r="I59" s="101">
        <v>0.10816000000000001</v>
      </c>
      <c r="J59" s="101">
        <v>8.2233360000000005E-2</v>
      </c>
      <c r="K59" s="101">
        <v>0.20116200000000001</v>
      </c>
      <c r="L59" s="101">
        <v>0.15473999999999999</v>
      </c>
      <c r="M59" s="101">
        <v>0.95423000000000002</v>
      </c>
      <c r="N59" s="551">
        <v>2.6387582900000002</v>
      </c>
      <c r="O59" s="590"/>
      <c r="P59" s="590"/>
    </row>
    <row r="60" spans="1:16" s="308" customFormat="1" ht="15" customHeight="1">
      <c r="A60" s="715" t="s">
        <v>468</v>
      </c>
      <c r="B60" s="646">
        <v>177.68378223999997</v>
      </c>
      <c r="C60" s="646">
        <v>182.52767344</v>
      </c>
      <c r="D60" s="646">
        <v>225.15644627</v>
      </c>
      <c r="E60" s="646">
        <v>274.30510914000001</v>
      </c>
      <c r="F60" s="646">
        <v>194.23469745</v>
      </c>
      <c r="G60" s="646">
        <v>210.99533565999997</v>
      </c>
      <c r="H60" s="646">
        <v>184.11980201</v>
      </c>
      <c r="I60" s="646">
        <v>183.34705313999999</v>
      </c>
      <c r="J60" s="646">
        <v>214.09387805</v>
      </c>
      <c r="K60" s="646">
        <v>215.81346864999998</v>
      </c>
      <c r="L60" s="646">
        <v>176.16288735000001</v>
      </c>
      <c r="M60" s="646">
        <v>221.94785690999998</v>
      </c>
      <c r="N60" s="646">
        <v>2460.3879903100001</v>
      </c>
    </row>
    <row r="61" spans="1:16" s="308" customFormat="1" ht="15" customHeight="1">
      <c r="A61" s="633" t="s">
        <v>677</v>
      </c>
      <c r="N61" s="156"/>
    </row>
    <row r="62" spans="1:16" s="308" customFormat="1" ht="15" customHeight="1">
      <c r="A62" s="1516" t="s">
        <v>1872</v>
      </c>
      <c r="N62" s="606"/>
    </row>
    <row r="63" spans="1:16" ht="15.75">
      <c r="A63" s="930" t="s">
        <v>1981</v>
      </c>
    </row>
  </sheetData>
  <customSheetViews>
    <customSheetView guid="{45E423DD-7FD2-487F-8372-5798D7D06C15}" showPageBreaks="1" showGridLines="0" printArea="1" topLeftCell="C1">
      <selection activeCell="N2" sqref="N2"/>
      <pageMargins left="0.87" right="0.33" top="0.75" bottom="0.3" header="0" footer="0"/>
      <pageSetup scale="71" orientation="landscape" r:id="rId1"/>
      <headerFooter alignWithMargins="0"/>
    </customSheetView>
    <customSheetView guid="{B297ACE3-C144-4411-A206-EE5C8D41CE1C}" showGridLines="0" topLeftCell="A25">
      <pane xSplit="2" topLeftCell="M1" activePane="topRight" state="frozen"/>
      <selection pane="topRight" activeCell="C1" sqref="C1:C65536"/>
      <pageMargins left="0.87" right="0.33" top="0.75" bottom="0.3" header="0" footer="0"/>
      <pageSetup scale="71" orientation="landscape" r:id="rId2"/>
      <headerFooter alignWithMargins="0"/>
    </customSheetView>
    <customSheetView guid="{51F1D52B-5D55-4FCC-809B-9B4CC86C88B9}" showGridLines="0" topLeftCell="C1">
      <selection activeCell="N2" sqref="N2"/>
      <pageMargins left="0.87" right="0.33" top="0.75" bottom="0.3" header="0" footer="0"/>
      <pageSetup scale="71" orientation="landscape" r:id="rId3"/>
      <headerFooter alignWithMargins="0"/>
    </customSheetView>
  </customSheetViews>
  <phoneticPr fontId="0" type="noConversion"/>
  <pageMargins left="1.23" right="0.33" top="0.66" bottom="0.17" header="0" footer="0"/>
  <pageSetup scale="59" orientation="landscape" r:id="rId4"/>
  <headerFooter alignWithMargins="0"/>
  <drawing r:id="rId5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tabColor indexed="40"/>
  </sheetPr>
  <dimension ref="A44:N59"/>
  <sheetViews>
    <sheetView topLeftCell="A25" workbookViewId="0">
      <selection activeCell="B38" sqref="B38"/>
    </sheetView>
  </sheetViews>
  <sheetFormatPr defaultRowHeight="11.25"/>
  <cols>
    <col min="1" max="1" width="46" style="1" customWidth="1"/>
    <col min="2" max="2" width="8.7109375" style="1" customWidth="1"/>
    <col min="3" max="3" width="8.5703125" style="1" customWidth="1"/>
    <col min="4" max="4" width="8.7109375" style="1" customWidth="1"/>
    <col min="5" max="5" width="8.140625" style="1" customWidth="1"/>
    <col min="6" max="6" width="8.28515625" style="1" customWidth="1"/>
    <col min="7" max="7" width="7.28515625" style="1" customWidth="1"/>
    <col min="8" max="8" width="7.85546875" style="1" customWidth="1"/>
    <col min="9" max="10" width="9.140625" style="1"/>
    <col min="11" max="11" width="8.7109375" style="1" customWidth="1"/>
    <col min="12" max="12" width="9.140625" style="1"/>
    <col min="13" max="13" width="8.7109375" style="1" customWidth="1"/>
    <col min="14" max="14" width="9" style="2" customWidth="1"/>
    <col min="15" max="16384" width="9.140625" style="1"/>
  </cols>
  <sheetData>
    <row r="44" spans="1:1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1:11">
      <c r="A45" s="6"/>
      <c r="B45" s="4"/>
      <c r="C45" s="4"/>
      <c r="D45" s="4"/>
      <c r="E45" s="4"/>
      <c r="F45" s="4"/>
      <c r="G45" s="4"/>
      <c r="H45" s="4"/>
      <c r="I45" s="4"/>
      <c r="J45" s="4"/>
      <c r="K45" s="4"/>
    </row>
    <row r="48" spans="1:11">
      <c r="D48" s="5"/>
    </row>
    <row r="49" spans="4:4">
      <c r="D49" s="5"/>
    </row>
    <row r="50" spans="4:4">
      <c r="D50" s="5"/>
    </row>
    <row r="51" spans="4:4">
      <c r="D51" s="5"/>
    </row>
    <row r="52" spans="4:4">
      <c r="D52" s="5"/>
    </row>
    <row r="53" spans="4:4">
      <c r="D53" s="5"/>
    </row>
    <row r="54" spans="4:4">
      <c r="D54" s="5"/>
    </row>
    <row r="55" spans="4:4">
      <c r="D55" s="5"/>
    </row>
    <row r="56" spans="4:4">
      <c r="D56" s="5"/>
    </row>
    <row r="57" spans="4:4">
      <c r="D57" s="5"/>
    </row>
    <row r="58" spans="4:4">
      <c r="D58" s="5"/>
    </row>
    <row r="59" spans="4:4">
      <c r="D59" s="5"/>
    </row>
  </sheetData>
  <customSheetViews>
    <customSheetView guid="{45E423DD-7FD2-487F-8372-5798D7D06C15}" showPageBreaks="1" state="hidden" topLeftCell="A25">
      <selection activeCell="B38" sqref="B38"/>
      <pageMargins left="1.2" right="0.75" top="0.6" bottom="0.6" header="0" footer="0"/>
      <pageSetup scale="71" orientation="landscape" r:id="rId1"/>
      <headerFooter alignWithMargins="0"/>
    </customSheetView>
    <customSheetView guid="{B297ACE3-C144-4411-A206-EE5C8D41CE1C}" topLeftCell="C28">
      <selection activeCell="H39" sqref="H39"/>
      <pageMargins left="1.2" right="0.75" top="0.6" bottom="0.6" header="0" footer="0"/>
      <pageSetup scale="71" orientation="landscape" r:id="rId2"/>
      <headerFooter alignWithMargins="0"/>
    </customSheetView>
    <customSheetView guid="{67BA8672-8137-4028-84CD-AA630649A2B3}" showRuler="0" topLeftCell="B19">
      <selection activeCell="A10" sqref="A10"/>
      <pageMargins left="1.2" right="0.75" top="0.6" bottom="0.6" header="0" footer="0"/>
      <pageSetup scale="71" orientation="landscape" r:id="rId3"/>
      <headerFooter alignWithMargins="0"/>
    </customSheetView>
    <customSheetView guid="{51F1D52B-5D55-4FCC-809B-9B4CC86C88B9}" state="hidden" topLeftCell="A25">
      <selection activeCell="B38" sqref="B38"/>
      <pageMargins left="1.2" right="0.75" top="0.6" bottom="0.6" header="0" footer="0"/>
      <pageSetup scale="71" orientation="landscape" r:id="rId4"/>
      <headerFooter alignWithMargins="0"/>
    </customSheetView>
  </customSheetViews>
  <phoneticPr fontId="0" type="noConversion"/>
  <pageMargins left="1.2" right="0.75" top="0.6" bottom="0.6" header="0" footer="0"/>
  <pageSetup scale="71" orientation="landscape" r:id="rId5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2"/>
  <dimension ref="A1:D69"/>
  <sheetViews>
    <sheetView showGridLines="0" topLeftCell="A4" zoomScaleNormal="100" workbookViewId="0">
      <selection activeCell="B15" sqref="B15:C66"/>
    </sheetView>
  </sheetViews>
  <sheetFormatPr defaultRowHeight="15"/>
  <cols>
    <col min="1" max="1" width="57" style="66" customWidth="1"/>
    <col min="2" max="2" width="21" style="66" customWidth="1"/>
    <col min="3" max="3" width="19.140625" style="66" customWidth="1"/>
    <col min="4" max="16384" width="9.140625" style="66"/>
  </cols>
  <sheetData>
    <row r="1" spans="1:4">
      <c r="A1" s="544" t="s">
        <v>332</v>
      </c>
      <c r="B1" s="78"/>
      <c r="C1" s="78"/>
      <c r="D1" s="78">
        <v>90</v>
      </c>
    </row>
    <row r="2" spans="1:4">
      <c r="A2" s="71"/>
      <c r="B2" s="71"/>
      <c r="C2" s="71"/>
    </row>
    <row r="3" spans="1:4">
      <c r="A3" s="71"/>
      <c r="B3" s="71"/>
      <c r="C3" s="71"/>
    </row>
    <row r="4" spans="1:4">
      <c r="A4" s="71"/>
      <c r="B4" s="71"/>
      <c r="C4" s="71"/>
    </row>
    <row r="5" spans="1:4">
      <c r="A5" s="71"/>
      <c r="B5" s="71"/>
      <c r="C5" s="71"/>
    </row>
    <row r="6" spans="1:4">
      <c r="A6" s="71"/>
      <c r="B6" s="71"/>
      <c r="C6" s="71"/>
    </row>
    <row r="7" spans="1:4">
      <c r="A7" s="71"/>
      <c r="B7" s="71"/>
      <c r="C7" s="71"/>
    </row>
    <row r="10" spans="1:4">
      <c r="A10" s="73" t="s">
        <v>1952</v>
      </c>
    </row>
    <row r="11" spans="1:4">
      <c r="A11" s="73" t="s">
        <v>1922</v>
      </c>
    </row>
    <row r="12" spans="1:4">
      <c r="A12" s="82" t="s">
        <v>1653</v>
      </c>
    </row>
    <row r="13" spans="1:4">
      <c r="A13" s="71" t="s">
        <v>416</v>
      </c>
    </row>
    <row r="14" spans="1:4">
      <c r="A14" s="218" t="s">
        <v>344</v>
      </c>
      <c r="B14" s="1553">
        <v>2015</v>
      </c>
      <c r="C14" s="1553">
        <v>2016</v>
      </c>
    </row>
    <row r="15" spans="1:4">
      <c r="A15" s="643" t="s">
        <v>420</v>
      </c>
      <c r="B15" s="554">
        <v>2211.8182590299998</v>
      </c>
      <c r="C15" s="554">
        <v>982.2388633999999</v>
      </c>
      <c r="D15" s="643"/>
    </row>
    <row r="16" spans="1:4">
      <c r="A16" s="644" t="s">
        <v>202</v>
      </c>
      <c r="B16" s="560">
        <v>427.94976354999994</v>
      </c>
      <c r="C16" s="560">
        <v>359.68039236999999</v>
      </c>
      <c r="D16" s="644"/>
    </row>
    <row r="17" spans="1:4">
      <c r="A17" s="332" t="s">
        <v>213</v>
      </c>
      <c r="B17" s="558">
        <v>74.143308210000015</v>
      </c>
      <c r="C17" s="152">
        <v>73.313034110000004</v>
      </c>
      <c r="D17" s="332"/>
    </row>
    <row r="18" spans="1:4">
      <c r="A18" s="332" t="s">
        <v>214</v>
      </c>
      <c r="B18" s="558">
        <v>299.79665666999995</v>
      </c>
      <c r="C18" s="152">
        <v>229.64915125999997</v>
      </c>
      <c r="D18" s="332"/>
    </row>
    <row r="19" spans="1:4">
      <c r="A19" s="326" t="s">
        <v>215</v>
      </c>
      <c r="B19" s="558">
        <v>22.510360370000001</v>
      </c>
      <c r="C19" s="152">
        <v>27.733794349999997</v>
      </c>
      <c r="D19" s="326"/>
    </row>
    <row r="20" spans="1:4">
      <c r="A20" s="89" t="s">
        <v>464</v>
      </c>
      <c r="B20" s="558">
        <v>5.2941666299999994</v>
      </c>
      <c r="C20" s="152">
        <v>2.6615079599999998</v>
      </c>
      <c r="D20" s="89"/>
    </row>
    <row r="21" spans="1:4">
      <c r="A21" s="326" t="s">
        <v>216</v>
      </c>
      <c r="B21" s="558">
        <v>10.391845879999998</v>
      </c>
      <c r="C21" s="152">
        <v>9.0570074399999996</v>
      </c>
      <c r="D21" s="326"/>
    </row>
    <row r="22" spans="1:4">
      <c r="A22" s="326" t="s">
        <v>217</v>
      </c>
      <c r="B22" s="558">
        <v>3.86259832</v>
      </c>
      <c r="C22" s="152">
        <v>3.4922644700000003</v>
      </c>
      <c r="D22" s="326"/>
    </row>
    <row r="23" spans="1:4">
      <c r="A23" s="102" t="s">
        <v>669</v>
      </c>
      <c r="B23" s="558">
        <v>11.950827469999998</v>
      </c>
      <c r="C23" s="152">
        <v>13.77363278</v>
      </c>
      <c r="D23" s="102"/>
    </row>
    <row r="24" spans="1:4">
      <c r="A24" s="644" t="s">
        <v>1324</v>
      </c>
      <c r="B24" s="560">
        <v>1646.6116406400001</v>
      </c>
      <c r="C24" s="560">
        <v>481.68903146999997</v>
      </c>
      <c r="D24" s="644"/>
    </row>
    <row r="25" spans="1:4">
      <c r="A25" s="649" t="s">
        <v>210</v>
      </c>
      <c r="B25" s="558">
        <v>1639.0816323500003</v>
      </c>
      <c r="C25" s="152">
        <v>473.67368419000002</v>
      </c>
      <c r="D25" s="649"/>
    </row>
    <row r="26" spans="1:4">
      <c r="A26" s="102" t="s">
        <v>1313</v>
      </c>
      <c r="B26" s="558">
        <v>1.9423291399999998</v>
      </c>
      <c r="C26" s="152">
        <v>3.1346716599999995</v>
      </c>
      <c r="D26" s="102"/>
    </row>
    <row r="27" spans="1:4">
      <c r="A27" s="332" t="s">
        <v>219</v>
      </c>
      <c r="B27" s="558">
        <v>1.4148231</v>
      </c>
      <c r="C27" s="152">
        <v>0.21889263</v>
      </c>
      <c r="D27" s="332"/>
    </row>
    <row r="28" spans="1:4">
      <c r="A28" s="623" t="s">
        <v>1315</v>
      </c>
      <c r="B28" s="558">
        <v>1.29665293</v>
      </c>
      <c r="C28" s="152">
        <v>1.4281207799999998</v>
      </c>
      <c r="D28" s="623"/>
    </row>
    <row r="29" spans="1:4">
      <c r="A29" s="623" t="s">
        <v>1316</v>
      </c>
      <c r="B29" s="558">
        <v>1.2697495299999999</v>
      </c>
      <c r="C29" s="152">
        <v>1.4281207799999998</v>
      </c>
      <c r="D29" s="623"/>
    </row>
    <row r="30" spans="1:4">
      <c r="A30" s="623" t="s">
        <v>1317</v>
      </c>
      <c r="B30" s="558">
        <v>1.6064535900000001</v>
      </c>
      <c r="C30" s="152">
        <v>1.8055414299999997</v>
      </c>
      <c r="D30" s="623"/>
    </row>
    <row r="31" spans="1:4">
      <c r="A31" s="644" t="s">
        <v>1323</v>
      </c>
      <c r="B31" s="560">
        <v>108.28900432</v>
      </c>
      <c r="C31" s="560">
        <v>114.69346272999999</v>
      </c>
      <c r="D31" s="644"/>
    </row>
    <row r="32" spans="1:4">
      <c r="A32" s="917" t="s">
        <v>241</v>
      </c>
      <c r="B32" s="558">
        <v>13.678922849999999</v>
      </c>
      <c r="C32" s="152">
        <v>32.153806860000003</v>
      </c>
      <c r="D32" s="917"/>
    </row>
    <row r="33" spans="1:4">
      <c r="A33" s="980" t="s">
        <v>1598</v>
      </c>
      <c r="B33" s="558">
        <v>2.9092204500000003</v>
      </c>
      <c r="C33" s="152">
        <v>5.9372160900000006</v>
      </c>
      <c r="D33" s="980"/>
    </row>
    <row r="34" spans="1:4">
      <c r="A34" s="917" t="s">
        <v>190</v>
      </c>
      <c r="B34" s="558">
        <v>5.4241719499999999</v>
      </c>
      <c r="C34" s="152">
        <v>5.6069841300000007</v>
      </c>
      <c r="D34" s="917"/>
    </row>
    <row r="35" spans="1:4">
      <c r="A35" s="1387" t="s">
        <v>1394</v>
      </c>
      <c r="B35" s="558">
        <v>8.4611715200000006</v>
      </c>
      <c r="C35" s="152">
        <v>7.2586594700000004</v>
      </c>
      <c r="D35" s="1387"/>
    </row>
    <row r="36" spans="1:4">
      <c r="A36" s="917" t="s">
        <v>1595</v>
      </c>
      <c r="B36" s="558">
        <v>11.05497021</v>
      </c>
      <c r="C36" s="152">
        <v>2.3605399999999999</v>
      </c>
      <c r="D36" s="917"/>
    </row>
    <row r="37" spans="1:4">
      <c r="A37" s="437" t="s">
        <v>684</v>
      </c>
      <c r="B37" s="558">
        <v>27.348836829999993</v>
      </c>
      <c r="C37" s="152">
        <v>19.684369119999999</v>
      </c>
      <c r="D37" s="437"/>
    </row>
    <row r="38" spans="1:4">
      <c r="A38" s="327" t="s">
        <v>611</v>
      </c>
      <c r="B38" s="558">
        <v>39.411710509999999</v>
      </c>
      <c r="C38" s="152">
        <v>41.691887059999992</v>
      </c>
      <c r="D38" s="327"/>
    </row>
    <row r="39" spans="1:4">
      <c r="A39" s="402" t="s">
        <v>1321</v>
      </c>
      <c r="B39" s="560">
        <v>28.967850520000002</v>
      </c>
      <c r="C39" s="1013">
        <v>26.175976830000003</v>
      </c>
      <c r="D39" s="402"/>
    </row>
    <row r="40" spans="1:4">
      <c r="A40" s="643" t="s">
        <v>422</v>
      </c>
      <c r="B40" s="554">
        <v>603.73100163000004</v>
      </c>
      <c r="C40" s="554">
        <v>545.27097966999997</v>
      </c>
      <c r="D40" s="643"/>
    </row>
    <row r="41" spans="1:4">
      <c r="A41" s="1385" t="s">
        <v>195</v>
      </c>
      <c r="B41" s="558">
        <v>334.22589436999999</v>
      </c>
      <c r="C41" s="152">
        <v>336.21723535999996</v>
      </c>
      <c r="D41" s="1385"/>
    </row>
    <row r="42" spans="1:4">
      <c r="A42" s="917" t="s">
        <v>1318</v>
      </c>
      <c r="B42" s="558">
        <v>66.298234059999999</v>
      </c>
      <c r="C42" s="152">
        <v>85.898637620000002</v>
      </c>
      <c r="D42" s="917"/>
    </row>
    <row r="43" spans="1:4">
      <c r="A43" s="980" t="s">
        <v>1319</v>
      </c>
      <c r="B43" s="558">
        <v>60.587699109999996</v>
      </c>
      <c r="C43" s="152">
        <v>65.207612159999996</v>
      </c>
      <c r="D43" s="980"/>
    </row>
    <row r="44" spans="1:4">
      <c r="A44" s="917" t="s">
        <v>1326</v>
      </c>
      <c r="B44" s="558">
        <v>9.4703560700000011</v>
      </c>
      <c r="C44" s="152">
        <v>10.766081680000001</v>
      </c>
      <c r="D44" s="917"/>
    </row>
    <row r="45" spans="1:4">
      <c r="A45" s="564" t="s">
        <v>491</v>
      </c>
      <c r="B45" s="558">
        <v>101.40058831</v>
      </c>
      <c r="C45" s="152">
        <v>1.4497403599999998</v>
      </c>
      <c r="D45" s="564"/>
    </row>
    <row r="46" spans="1:4">
      <c r="A46" s="437" t="s">
        <v>1447</v>
      </c>
      <c r="B46" s="558">
        <v>3.2590005999999998</v>
      </c>
      <c r="C46" s="152">
        <v>6.5132070400000011</v>
      </c>
      <c r="D46" s="437"/>
    </row>
    <row r="47" spans="1:4">
      <c r="A47" s="1499" t="s">
        <v>1844</v>
      </c>
      <c r="B47" s="189">
        <v>0</v>
      </c>
      <c r="C47" s="152">
        <v>0.19616262000000001</v>
      </c>
    </row>
    <row r="48" spans="1:4">
      <c r="A48" s="402" t="s">
        <v>1320</v>
      </c>
      <c r="B48" s="1013">
        <v>28.489229109999997</v>
      </c>
      <c r="C48" s="1013">
        <v>39.022302830000001</v>
      </c>
      <c r="D48" s="402"/>
    </row>
    <row r="49" spans="1:4">
      <c r="A49" s="643" t="s">
        <v>1322</v>
      </c>
      <c r="B49" s="1013">
        <v>842.34584480000001</v>
      </c>
      <c r="C49" s="1013">
        <v>923.13486219000004</v>
      </c>
      <c r="D49" s="643"/>
    </row>
    <row r="50" spans="1:4">
      <c r="A50" s="644" t="s">
        <v>1327</v>
      </c>
      <c r="B50" s="1013">
        <v>670.64712223000004</v>
      </c>
      <c r="C50" s="1013">
        <v>749.01831239000001</v>
      </c>
      <c r="D50" s="644"/>
    </row>
    <row r="51" spans="1:4">
      <c r="A51" s="645" t="s">
        <v>194</v>
      </c>
      <c r="B51" s="152">
        <v>670.64712223000004</v>
      </c>
      <c r="C51" s="152">
        <v>749.01831239000001</v>
      </c>
      <c r="D51" s="645"/>
    </row>
    <row r="52" spans="1:4">
      <c r="A52" s="164" t="s">
        <v>1328</v>
      </c>
      <c r="B52" s="1552">
        <v>0</v>
      </c>
      <c r="C52" s="1013">
        <v>2.1276951699999995</v>
      </c>
    </row>
    <row r="53" spans="1:4">
      <c r="A53" s="165" t="s">
        <v>211</v>
      </c>
      <c r="B53" s="189">
        <v>0</v>
      </c>
      <c r="C53" s="152">
        <v>2.1276951699999995</v>
      </c>
    </row>
    <row r="54" spans="1:4">
      <c r="A54" s="644" t="s">
        <v>200</v>
      </c>
      <c r="B54" s="1013">
        <v>152.32178189999999</v>
      </c>
      <c r="C54" s="1013">
        <v>158.36652742000001</v>
      </c>
    </row>
    <row r="55" spans="1:4">
      <c r="A55" s="160" t="s">
        <v>1329</v>
      </c>
      <c r="B55" s="152">
        <v>82.53464645999999</v>
      </c>
      <c r="C55" s="152">
        <v>103.33070784</v>
      </c>
      <c r="D55" s="644"/>
    </row>
    <row r="56" spans="1:4">
      <c r="A56" s="104" t="s">
        <v>238</v>
      </c>
      <c r="B56" s="152">
        <v>16.857805859999999</v>
      </c>
      <c r="C56" s="152">
        <v>11.978</v>
      </c>
      <c r="D56" s="160"/>
    </row>
    <row r="57" spans="1:4">
      <c r="A57" s="330" t="s">
        <v>1381</v>
      </c>
      <c r="B57" s="152">
        <v>52.929329580000001</v>
      </c>
      <c r="C57" s="152">
        <v>43.05781958</v>
      </c>
      <c r="D57" s="104"/>
    </row>
    <row r="58" spans="1:4">
      <c r="A58" s="402" t="s">
        <v>1331</v>
      </c>
      <c r="B58" s="1013">
        <v>19.376940669999996</v>
      </c>
      <c r="C58" s="1013">
        <v>13.62232721</v>
      </c>
      <c r="D58" s="330"/>
    </row>
    <row r="59" spans="1:4">
      <c r="A59" s="172" t="s">
        <v>1333</v>
      </c>
      <c r="B59" s="152">
        <v>5.6732628999999992</v>
      </c>
      <c r="C59" s="152">
        <v>6.326594759999999</v>
      </c>
      <c r="D59" s="402"/>
    </row>
    <row r="60" spans="1:4">
      <c r="A60" s="160" t="s">
        <v>1334</v>
      </c>
      <c r="B60" s="152">
        <v>5.6732628999999992</v>
      </c>
      <c r="C60" s="152">
        <v>6.326594759999999</v>
      </c>
      <c r="D60" s="172"/>
    </row>
    <row r="61" spans="1:4">
      <c r="A61" s="172" t="s">
        <v>1335</v>
      </c>
      <c r="B61" s="1013">
        <v>0.67497999999999991</v>
      </c>
      <c r="C61" s="1013">
        <v>0.77793199999999996</v>
      </c>
      <c r="D61" s="160"/>
    </row>
    <row r="62" spans="1:4">
      <c r="A62" s="160" t="s">
        <v>1336</v>
      </c>
      <c r="B62" s="152">
        <v>0.67497999999999991</v>
      </c>
      <c r="C62" s="152">
        <v>0.77793199999999996</v>
      </c>
      <c r="D62" s="172"/>
    </row>
    <row r="63" spans="1:4">
      <c r="A63" s="172" t="s">
        <v>1337</v>
      </c>
      <c r="B63" s="1013">
        <v>4.4499283600000004</v>
      </c>
      <c r="C63" s="1013">
        <v>2.6387582900000002</v>
      </c>
      <c r="D63" s="160"/>
    </row>
    <row r="64" spans="1:4">
      <c r="A64" s="1285" t="s">
        <v>1382</v>
      </c>
      <c r="B64" s="152">
        <v>4.0265200100000005</v>
      </c>
      <c r="C64" s="152">
        <v>2.6387582900000002</v>
      </c>
      <c r="D64" s="172"/>
    </row>
    <row r="65" spans="1:4">
      <c r="A65" s="332" t="s">
        <v>414</v>
      </c>
      <c r="B65" s="152">
        <v>0.42340834999999988</v>
      </c>
      <c r="C65" s="189">
        <v>0</v>
      </c>
      <c r="D65" s="1285"/>
    </row>
    <row r="66" spans="1:4">
      <c r="A66" s="715" t="s">
        <v>468</v>
      </c>
      <c r="B66" s="1578">
        <v>3668.6932767199996</v>
      </c>
      <c r="C66" s="1578">
        <v>2460.3879903100001</v>
      </c>
    </row>
    <row r="67" spans="1:4">
      <c r="A67" s="633" t="s">
        <v>677</v>
      </c>
      <c r="C67" s="152"/>
    </row>
    <row r="68" spans="1:4">
      <c r="A68" s="1516" t="s">
        <v>1872</v>
      </c>
      <c r="C68" s="152"/>
    </row>
    <row r="69" spans="1:4" ht="15.75">
      <c r="A69" s="930" t="s">
        <v>1981</v>
      </c>
      <c r="C69" s="152"/>
    </row>
  </sheetData>
  <pageMargins left="1.0900000000000001" right="0.7" top="0.75" bottom="0.75" header="0.3" footer="0.3"/>
  <pageSetup scale="68" orientation="portrait" r:id="rId1"/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">
    <pageSetUpPr fitToPage="1"/>
  </sheetPr>
  <dimension ref="A1:H57"/>
  <sheetViews>
    <sheetView showGridLines="0" topLeftCell="A31" zoomScaleNormal="100" workbookViewId="0">
      <selection activeCell="B50" sqref="B50"/>
    </sheetView>
  </sheetViews>
  <sheetFormatPr defaultColWidth="11.42578125" defaultRowHeight="15"/>
  <cols>
    <col min="1" max="1" width="23.7109375" style="66" customWidth="1"/>
    <col min="2" max="2" width="15.140625" style="66" customWidth="1"/>
    <col min="3" max="3" width="22.28515625" style="66" customWidth="1"/>
    <col min="4" max="4" width="21.5703125" style="66" customWidth="1"/>
    <col min="5" max="5" width="17" style="66" customWidth="1"/>
    <col min="6" max="6" width="23.28515625" style="1748" customWidth="1"/>
    <col min="7" max="7" width="18.5703125" style="66" bestFit="1" customWidth="1"/>
    <col min="8" max="8" width="17.5703125" style="66" bestFit="1" customWidth="1"/>
    <col min="9" max="9" width="13" style="66" bestFit="1" customWidth="1"/>
    <col min="10" max="10" width="14.7109375" style="66" bestFit="1" customWidth="1"/>
    <col min="11" max="16384" width="11.42578125" style="66"/>
  </cols>
  <sheetData>
    <row r="1" spans="1:8">
      <c r="A1" s="544" t="s">
        <v>332</v>
      </c>
      <c r="B1" s="77"/>
      <c r="C1" s="78"/>
      <c r="D1" s="78"/>
      <c r="E1" s="79"/>
      <c r="F1" s="1746">
        <v>91</v>
      </c>
      <c r="G1" s="71"/>
      <c r="H1" s="83"/>
    </row>
    <row r="2" spans="1:8" s="83" customFormat="1">
      <c r="A2" s="679"/>
      <c r="B2" s="470"/>
      <c r="C2" s="81"/>
      <c r="D2" s="81"/>
      <c r="E2" s="441"/>
      <c r="F2" s="1747"/>
      <c r="G2" s="71"/>
    </row>
    <row r="4" spans="1:8">
      <c r="B4" s="1606"/>
    </row>
    <row r="5" spans="1:8">
      <c r="B5" s="66" t="s">
        <v>410</v>
      </c>
    </row>
    <row r="8" spans="1:8">
      <c r="A8" s="150" t="s">
        <v>2008</v>
      </c>
      <c r="B8" s="1607"/>
      <c r="C8" s="66" t="s">
        <v>427</v>
      </c>
    </row>
    <row r="9" spans="1:8">
      <c r="A9" s="150" t="s">
        <v>326</v>
      </c>
      <c r="B9" s="1607"/>
    </row>
    <row r="10" spans="1:8">
      <c r="A10" s="150" t="s">
        <v>1653</v>
      </c>
      <c r="B10" s="1607"/>
    </row>
    <row r="11" spans="1:8">
      <c r="A11" s="66" t="s">
        <v>416</v>
      </c>
      <c r="B11" s="1606"/>
    </row>
    <row r="12" spans="1:8">
      <c r="A12" s="1817" t="s">
        <v>589</v>
      </c>
      <c r="B12" s="1818" t="s">
        <v>2053</v>
      </c>
      <c r="C12" s="1818"/>
      <c r="D12" s="1818" t="s">
        <v>6</v>
      </c>
      <c r="E12" s="1818"/>
    </row>
    <row r="13" spans="1:8" ht="15" customHeight="1">
      <c r="A13" s="1817"/>
      <c r="B13" s="1740">
        <v>2015</v>
      </c>
      <c r="C13" s="534" t="s">
        <v>1757</v>
      </c>
      <c r="D13" s="1592" t="s">
        <v>346</v>
      </c>
      <c r="E13" s="1592" t="s">
        <v>347</v>
      </c>
    </row>
    <row r="14" spans="1:8">
      <c r="B14" s="1606"/>
      <c r="F14" s="1749"/>
    </row>
    <row r="15" spans="1:8">
      <c r="A15" s="77" t="s">
        <v>363</v>
      </c>
      <c r="B15" s="959">
        <v>286827239286.8999</v>
      </c>
      <c r="C15" s="959">
        <v>315856263762.59009</v>
      </c>
      <c r="D15" s="960">
        <v>29029024475.690186</v>
      </c>
      <c r="E15" s="962">
        <v>0.10120734888311578</v>
      </c>
      <c r="F15" s="353"/>
    </row>
    <row r="16" spans="1:8">
      <c r="A16" s="66" t="s">
        <v>650</v>
      </c>
      <c r="B16" s="281">
        <v>245546210872.17999</v>
      </c>
      <c r="C16" s="281">
        <v>272335402211.85999</v>
      </c>
      <c r="D16" s="281">
        <v>26789191339.679993</v>
      </c>
      <c r="E16" s="406">
        <v>0.10910040617008421</v>
      </c>
      <c r="F16" s="1754"/>
    </row>
    <row r="17" spans="1:6">
      <c r="A17" s="66" t="s">
        <v>621</v>
      </c>
      <c r="B17" s="281">
        <v>25627029331.800011</v>
      </c>
      <c r="C17" s="281">
        <v>27441129335.84</v>
      </c>
      <c r="D17" s="281">
        <v>1814100004.0399895</v>
      </c>
      <c r="E17" s="406">
        <v>7.0788540511362186E-2</v>
      </c>
      <c r="F17" s="1750"/>
    </row>
    <row r="18" spans="1:6">
      <c r="A18" s="66" t="s">
        <v>622</v>
      </c>
      <c r="B18" s="281">
        <v>11368416500.07</v>
      </c>
      <c r="C18" s="281">
        <v>11772553496.209999</v>
      </c>
      <c r="D18" s="281">
        <v>404136996.13999939</v>
      </c>
      <c r="E18" s="406">
        <v>3.554910185930571E-2</v>
      </c>
      <c r="F18" s="1751"/>
    </row>
    <row r="19" spans="1:6">
      <c r="A19" s="66" t="s">
        <v>379</v>
      </c>
      <c r="B19" s="281">
        <v>969773579.41999996</v>
      </c>
      <c r="C19" s="281">
        <v>1072030707.7</v>
      </c>
      <c r="D19" s="281">
        <v>102257128.28000009</v>
      </c>
      <c r="E19" s="406">
        <v>0.10544433303819001</v>
      </c>
      <c r="F19" s="1750"/>
    </row>
    <row r="20" spans="1:6">
      <c r="A20" s="66" t="s">
        <v>380</v>
      </c>
      <c r="B20" s="281">
        <v>3076794594.0600009</v>
      </c>
      <c r="C20" s="281">
        <v>2954849077.3400002</v>
      </c>
      <c r="D20" s="281">
        <v>-121945516.72000074</v>
      </c>
      <c r="E20" s="406">
        <v>-3.9633947926009272E-2</v>
      </c>
      <c r="F20" s="1750"/>
    </row>
    <row r="21" spans="1:6">
      <c r="A21" s="66" t="s">
        <v>364</v>
      </c>
      <c r="B21" s="281">
        <v>100366412.47</v>
      </c>
      <c r="C21" s="281">
        <v>110862121.03999999</v>
      </c>
      <c r="D21" s="281">
        <v>10495708.569999993</v>
      </c>
      <c r="E21" s="406">
        <v>0.10457391383932557</v>
      </c>
      <c r="F21" s="1750"/>
    </row>
    <row r="22" spans="1:6">
      <c r="A22" s="66" t="s">
        <v>354</v>
      </c>
      <c r="B22" s="281">
        <v>59260000.18</v>
      </c>
      <c r="C22" s="281">
        <v>70128502.889999986</v>
      </c>
      <c r="D22" s="281">
        <v>10868502.709999986</v>
      </c>
      <c r="E22" s="406">
        <v>0.18340369012803448</v>
      </c>
      <c r="F22" s="1750"/>
    </row>
    <row r="23" spans="1:6">
      <c r="A23" s="66" t="s">
        <v>531</v>
      </c>
      <c r="B23" s="281">
        <v>79387996.719999999</v>
      </c>
      <c r="C23" s="281">
        <v>99308309.710000008</v>
      </c>
      <c r="D23" s="281">
        <v>19920312.99000001</v>
      </c>
      <c r="E23" s="406">
        <v>0.25092348734102199</v>
      </c>
      <c r="F23" s="1750"/>
    </row>
    <row r="24" spans="1:6">
      <c r="A24" s="937" t="s">
        <v>365</v>
      </c>
      <c r="B24" s="978">
        <v>29698244242.420002</v>
      </c>
      <c r="C24" s="978">
        <v>31883780622.029995</v>
      </c>
      <c r="D24" s="978">
        <v>2185536379.609993</v>
      </c>
      <c r="E24" s="982">
        <v>7.359143395043688E-2</v>
      </c>
      <c r="F24" s="990"/>
    </row>
    <row r="25" spans="1:6">
      <c r="A25" s="66" t="s">
        <v>317</v>
      </c>
      <c r="B25" s="281">
        <v>17101891757.469999</v>
      </c>
      <c r="C25" s="953">
        <v>17704000127.880001</v>
      </c>
      <c r="D25" s="281">
        <v>602108370.41000175</v>
      </c>
      <c r="E25" s="406">
        <v>3.5207120881642018E-2</v>
      </c>
      <c r="F25" s="1750"/>
    </row>
    <row r="26" spans="1:6">
      <c r="A26" s="66" t="s">
        <v>360</v>
      </c>
      <c r="B26" s="281">
        <v>6842214754.1700001</v>
      </c>
      <c r="C26" s="953">
        <v>7838630077.0200005</v>
      </c>
      <c r="D26" s="281">
        <v>996415322.85000038</v>
      </c>
      <c r="E26" s="406">
        <v>0.14562760139072406</v>
      </c>
      <c r="F26" s="1752"/>
    </row>
    <row r="27" spans="1:6">
      <c r="A27" s="66" t="s">
        <v>352</v>
      </c>
      <c r="B27" s="281">
        <v>1342666130.8900003</v>
      </c>
      <c r="C27" s="953">
        <v>1492672125.4000001</v>
      </c>
      <c r="D27" s="281">
        <v>150005994.50999975</v>
      </c>
      <c r="E27" s="406">
        <v>0.11172248339247726</v>
      </c>
      <c r="F27" s="1752"/>
    </row>
    <row r="28" spans="1:6">
      <c r="A28" s="66" t="s">
        <v>373</v>
      </c>
      <c r="B28" s="281">
        <v>700428003.32999992</v>
      </c>
      <c r="C28" s="953">
        <v>825267187.19000006</v>
      </c>
      <c r="D28" s="281">
        <v>124839183.86000013</v>
      </c>
      <c r="E28" s="406">
        <v>0.17823271380710826</v>
      </c>
      <c r="F28" s="1752"/>
    </row>
    <row r="29" spans="1:6">
      <c r="A29" s="66" t="s">
        <v>374</v>
      </c>
      <c r="B29" s="281">
        <v>839336835.23000002</v>
      </c>
      <c r="C29" s="953">
        <v>839657661.85000002</v>
      </c>
      <c r="D29" s="281">
        <v>320826.62000000477</v>
      </c>
      <c r="E29" s="406">
        <v>3.8223822252736461E-4</v>
      </c>
      <c r="F29" s="1752"/>
    </row>
    <row r="30" spans="1:6">
      <c r="A30" s="66" t="s">
        <v>377</v>
      </c>
      <c r="B30" s="281">
        <v>617921803.98000026</v>
      </c>
      <c r="C30" s="953">
        <v>681195063.75</v>
      </c>
      <c r="D30" s="281">
        <v>63273259.769999743</v>
      </c>
      <c r="E30" s="406">
        <v>0.10239687184116208</v>
      </c>
      <c r="F30" s="1752"/>
    </row>
    <row r="31" spans="1:6">
      <c r="A31" s="66" t="s">
        <v>375</v>
      </c>
      <c r="B31" s="281">
        <v>323766915.59000009</v>
      </c>
      <c r="C31" s="953">
        <v>339053568.50999999</v>
      </c>
      <c r="D31" s="281">
        <v>15286652.919999897</v>
      </c>
      <c r="E31" s="406">
        <v>4.7214993824007845E-2</v>
      </c>
      <c r="F31" s="1752"/>
    </row>
    <row r="32" spans="1:6">
      <c r="A32" s="66" t="s">
        <v>376</v>
      </c>
      <c r="B32" s="281">
        <v>215101312.60999992</v>
      </c>
      <c r="C32" s="953">
        <v>231254115.52000001</v>
      </c>
      <c r="D32" s="281">
        <v>16152802.910000086</v>
      </c>
      <c r="E32" s="406">
        <v>7.5093929990500463E-2</v>
      </c>
      <c r="F32" s="1752"/>
    </row>
    <row r="33" spans="1:6">
      <c r="A33" s="66" t="s">
        <v>9</v>
      </c>
      <c r="B33" s="281">
        <v>366745059.11000001</v>
      </c>
      <c r="C33" s="953">
        <v>364997353.76000005</v>
      </c>
      <c r="D33" s="281">
        <v>-1747705.3499999642</v>
      </c>
      <c r="E33" s="406">
        <v>-4.7654502946575805E-3</v>
      </c>
      <c r="F33" s="1752"/>
    </row>
    <row r="34" spans="1:6">
      <c r="A34" s="66" t="s">
        <v>1395</v>
      </c>
      <c r="B34" s="281">
        <v>186969261.71999997</v>
      </c>
      <c r="C34" s="953">
        <v>214917533.19</v>
      </c>
      <c r="D34" s="281">
        <v>27948271.470000029</v>
      </c>
      <c r="E34" s="406">
        <v>0.14948056815806754</v>
      </c>
      <c r="F34" s="1752"/>
    </row>
    <row r="35" spans="1:6">
      <c r="A35" s="66" t="s">
        <v>415</v>
      </c>
      <c r="B35" s="281">
        <v>207580016.66</v>
      </c>
      <c r="C35" s="953">
        <v>213754000.18000001</v>
      </c>
      <c r="D35" s="281">
        <v>6173983.5200000107</v>
      </c>
      <c r="E35" s="406">
        <v>2.9742668005044548E-2</v>
      </c>
      <c r="F35" s="1752"/>
    </row>
    <row r="36" spans="1:6">
      <c r="A36" s="66" t="s">
        <v>412</v>
      </c>
      <c r="B36" s="281">
        <v>390123807.51999998</v>
      </c>
      <c r="C36" s="953">
        <v>657540003.88999999</v>
      </c>
      <c r="D36" s="281">
        <v>267416196.37</v>
      </c>
      <c r="E36" s="406">
        <v>0.68546495039601174</v>
      </c>
      <c r="F36" s="1752"/>
    </row>
    <row r="37" spans="1:6">
      <c r="A37" s="66" t="s">
        <v>367</v>
      </c>
      <c r="B37" s="281">
        <v>119356522.95</v>
      </c>
      <c r="C37" s="953">
        <v>119366522.02</v>
      </c>
      <c r="D37" s="281">
        <v>9999.0699999928474</v>
      </c>
      <c r="E37" s="406">
        <v>8.3774809728431876E-5</v>
      </c>
      <c r="F37" s="1752"/>
    </row>
    <row r="38" spans="1:6">
      <c r="A38" s="944" t="s">
        <v>366</v>
      </c>
      <c r="B38" s="281">
        <v>444142061.19</v>
      </c>
      <c r="C38" s="953">
        <v>361475281.87000006</v>
      </c>
      <c r="D38" s="281">
        <v>-82666779.319999933</v>
      </c>
      <c r="E38" s="406">
        <v>-0.18612688719124904</v>
      </c>
      <c r="F38" s="1752"/>
    </row>
    <row r="39" spans="1:6" ht="15" customHeight="1">
      <c r="A39" s="981" t="s">
        <v>368</v>
      </c>
      <c r="B39" s="978">
        <v>4051466697.2000008</v>
      </c>
      <c r="C39" s="978">
        <v>4780750000.6800013</v>
      </c>
      <c r="D39" s="978">
        <v>729283303.4800005</v>
      </c>
      <c r="E39" s="982">
        <v>0.18000476320933689</v>
      </c>
      <c r="F39" s="1741"/>
    </row>
    <row r="40" spans="1:6">
      <c r="A40" s="66" t="s">
        <v>355</v>
      </c>
      <c r="B40" s="281">
        <v>139966759.90000001</v>
      </c>
      <c r="C40" s="281">
        <v>252790000.21000001</v>
      </c>
      <c r="D40" s="281">
        <v>112823240.31</v>
      </c>
      <c r="E40" s="406">
        <v>0.8060716729501145</v>
      </c>
      <c r="F40" s="1752"/>
    </row>
    <row r="41" spans="1:6">
      <c r="A41" s="66" t="s">
        <v>361</v>
      </c>
      <c r="B41" s="281">
        <v>2836730733.6500001</v>
      </c>
      <c r="C41" s="281">
        <v>3377105009.1599998</v>
      </c>
      <c r="D41" s="281">
        <v>540374275.50999975</v>
      </c>
      <c r="E41" s="406">
        <v>0.19049191701557944</v>
      </c>
      <c r="F41" s="1753"/>
    </row>
    <row r="42" spans="1:6">
      <c r="A42" s="66" t="s">
        <v>362</v>
      </c>
      <c r="B42" s="281">
        <v>225261510.36000001</v>
      </c>
      <c r="C42" s="281">
        <v>231800008.63999999</v>
      </c>
      <c r="D42" s="281">
        <v>6538498.2799999714</v>
      </c>
      <c r="E42" s="406">
        <v>2.9026256059237587E-2</v>
      </c>
    </row>
    <row r="43" spans="1:6">
      <c r="A43" s="66" t="s">
        <v>372</v>
      </c>
      <c r="B43" s="281">
        <v>503731228.02999997</v>
      </c>
      <c r="C43" s="281">
        <v>584263640.42999995</v>
      </c>
      <c r="D43" s="281">
        <v>80532412.399999976</v>
      </c>
      <c r="E43" s="406">
        <v>0.15987178860232154</v>
      </c>
      <c r="F43" s="1752"/>
    </row>
    <row r="44" spans="1:6">
      <c r="A44" s="66" t="s">
        <v>381</v>
      </c>
      <c r="B44" s="281">
        <v>52728473.090000004</v>
      </c>
      <c r="C44" s="281">
        <v>53000748.719999999</v>
      </c>
      <c r="D44" s="281">
        <v>272275.62999999523</v>
      </c>
      <c r="E44" s="406">
        <v>5.1637306002634276E-3</v>
      </c>
      <c r="F44" s="1752"/>
    </row>
    <row r="45" spans="1:6">
      <c r="A45" s="66" t="s">
        <v>356</v>
      </c>
      <c r="B45" s="281">
        <v>196345227.22999999</v>
      </c>
      <c r="C45" s="281">
        <v>206125472.34</v>
      </c>
      <c r="D45" s="281">
        <v>9780245.1100000143</v>
      </c>
      <c r="E45" s="406">
        <v>4.9811473637418224E-2</v>
      </c>
      <c r="F45" s="1752"/>
    </row>
    <row r="46" spans="1:6">
      <c r="A46" s="66" t="s">
        <v>378</v>
      </c>
      <c r="B46" s="281">
        <v>10713914.220000001</v>
      </c>
      <c r="C46" s="281">
        <v>14281473.010000004</v>
      </c>
      <c r="D46" s="281">
        <v>3567558.7900000028</v>
      </c>
      <c r="E46" s="406">
        <v>0.3329836992105395</v>
      </c>
      <c r="F46" s="1752"/>
    </row>
    <row r="47" spans="1:6">
      <c r="A47" s="66" t="s">
        <v>1396</v>
      </c>
      <c r="B47" s="281">
        <v>48440371.670000002</v>
      </c>
      <c r="C47" s="281">
        <v>33866463.93</v>
      </c>
      <c r="D47" s="281">
        <v>-14573907.740000002</v>
      </c>
      <c r="E47" s="406">
        <v>-0.30086283894113652</v>
      </c>
      <c r="F47" s="1752"/>
    </row>
    <row r="48" spans="1:6">
      <c r="A48" s="66" t="s">
        <v>369</v>
      </c>
      <c r="B48" s="281">
        <v>26154065.52</v>
      </c>
      <c r="C48" s="281">
        <v>13866984.85</v>
      </c>
      <c r="D48" s="281">
        <v>-12287080.67</v>
      </c>
      <c r="E48" s="406">
        <v>-0.46979620283523704</v>
      </c>
      <c r="F48" s="1752"/>
    </row>
    <row r="49" spans="1:8">
      <c r="A49" s="66" t="s">
        <v>370</v>
      </c>
      <c r="B49" s="281">
        <v>11394413.529999999</v>
      </c>
      <c r="C49" s="281">
        <v>13650199.390000001</v>
      </c>
      <c r="D49" s="281">
        <v>2255785.8600000013</v>
      </c>
      <c r="E49" s="406">
        <v>0.19797296754772087</v>
      </c>
      <c r="F49" s="1752"/>
    </row>
    <row r="50" spans="1:8" ht="15" customHeight="1">
      <c r="A50" s="977" t="s">
        <v>349</v>
      </c>
      <c r="B50" s="978">
        <v>320576950226.5199</v>
      </c>
      <c r="C50" s="1676">
        <v>352520794385.30011</v>
      </c>
      <c r="D50" s="978">
        <v>31943844158.780212</v>
      </c>
      <c r="E50" s="979">
        <v>9.9644856363530376E-2</v>
      </c>
      <c r="F50" s="1752"/>
    </row>
    <row r="51" spans="1:8" ht="15.75">
      <c r="A51" s="39" t="s">
        <v>751</v>
      </c>
      <c r="B51" s="795"/>
      <c r="C51" s="795"/>
      <c r="D51" s="795"/>
      <c r="E51" s="795"/>
    </row>
    <row r="52" spans="1:8" ht="15.75">
      <c r="A52" s="673" t="s">
        <v>2052</v>
      </c>
      <c r="B52" s="795"/>
      <c r="C52" s="795"/>
      <c r="D52" s="795"/>
      <c r="E52" s="795"/>
    </row>
    <row r="53" spans="1:8" ht="13.5" customHeight="1">
      <c r="A53" s="1813" t="s">
        <v>1874</v>
      </c>
      <c r="B53" s="1813"/>
      <c r="C53" s="1813"/>
      <c r="D53" s="1813"/>
      <c r="E53" s="1813"/>
      <c r="F53" s="1753"/>
    </row>
    <row r="54" spans="1:8" ht="15.75">
      <c r="A54" s="930" t="s">
        <v>1981</v>
      </c>
      <c r="C54" s="151"/>
      <c r="F54" s="1753"/>
      <c r="G54" s="151"/>
      <c r="H54" s="151"/>
    </row>
    <row r="55" spans="1:8">
      <c r="C55" s="156"/>
      <c r="E55" s="151"/>
      <c r="F55" s="1753"/>
    </row>
    <row r="56" spans="1:8">
      <c r="C56" s="151"/>
      <c r="D56" s="151"/>
      <c r="E56" s="151"/>
    </row>
    <row r="57" spans="1:8">
      <c r="C57" s="151"/>
      <c r="D57" s="151"/>
      <c r="E57" s="151"/>
      <c r="F57" s="1753"/>
    </row>
  </sheetData>
  <customSheetViews>
    <customSheetView guid="{45E423DD-7FD2-487F-8372-5798D7D06C15}" showPageBreaks="1" showGridLines="0" printArea="1">
      <selection activeCell="E2" sqref="E2"/>
      <pageMargins left="0.38" right="0.6" top="0.25" bottom="0.5" header="0" footer="0"/>
      <printOptions horizontalCentered="1" verticalCentered="1"/>
      <pageSetup scale="85" orientation="portrait" r:id="rId1"/>
      <headerFooter alignWithMargins="0"/>
    </customSheetView>
    <customSheetView guid="{B297ACE3-C144-4411-A206-EE5C8D41CE1C}" showGridLines="0" topLeftCell="A7">
      <selection activeCell="H39" sqref="H39"/>
      <pageMargins left="0.38" right="0.6" top="0.25" bottom="0.5" header="0" footer="0"/>
      <printOptions horizontalCentered="1" verticalCentered="1"/>
      <pageSetup scale="85" orientation="portrait" r:id="rId2"/>
      <headerFooter alignWithMargins="0"/>
    </customSheetView>
    <customSheetView guid="{67BA8672-8137-4028-84CD-AA630649A2B3}" showGridLines="0" showRuler="0">
      <selection activeCell="E2" sqref="E2"/>
      <pageMargins left="0.38" right="0.6" top="0.25" bottom="0.5" header="0" footer="0"/>
      <printOptions horizontalCentered="1" verticalCentered="1"/>
      <pageSetup scale="85" orientation="portrait" r:id="rId3"/>
      <headerFooter alignWithMargins="0"/>
    </customSheetView>
    <customSheetView guid="{51F1D52B-5D55-4FCC-809B-9B4CC86C88B9}" showGridLines="0">
      <selection activeCell="E2" sqref="E2"/>
      <pageMargins left="0.38" right="0.6" top="0.25" bottom="0.5" header="0" footer="0"/>
      <printOptions horizontalCentered="1" verticalCentered="1"/>
      <pageSetup scale="85" orientation="portrait" r:id="rId4"/>
      <headerFooter alignWithMargins="0"/>
    </customSheetView>
  </customSheetViews>
  <mergeCells count="4">
    <mergeCell ref="A12:A13"/>
    <mergeCell ref="D12:E12"/>
    <mergeCell ref="B12:C12"/>
    <mergeCell ref="A53:E53"/>
  </mergeCells>
  <phoneticPr fontId="0" type="noConversion"/>
  <printOptions horizontalCentered="1" verticalCentered="1"/>
  <pageMargins left="0.66" right="0.36" top="0.53" bottom="0.83" header="0" footer="0"/>
  <pageSetup scale="79" orientation="portrait" r:id="rId5"/>
  <headerFooter alignWithMargins="0"/>
  <drawing r:id="rId6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R63"/>
  <sheetViews>
    <sheetView showGridLines="0" topLeftCell="A21" zoomScaleNormal="100" workbookViewId="0">
      <selection activeCell="J30" sqref="J30"/>
    </sheetView>
  </sheetViews>
  <sheetFormatPr defaultRowHeight="15"/>
  <cols>
    <col min="1" max="16" width="9.140625" style="66"/>
    <col min="17" max="17" width="9.140625" style="66" customWidth="1"/>
    <col min="18" max="16384" width="9.140625" style="66"/>
  </cols>
  <sheetData>
    <row r="1" spans="1:18">
      <c r="A1" s="544" t="s">
        <v>332</v>
      </c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>
        <v>92</v>
      </c>
    </row>
    <row r="10" spans="1:18">
      <c r="F10" s="1829" t="s">
        <v>2009</v>
      </c>
      <c r="G10" s="1829"/>
      <c r="H10" s="1829"/>
      <c r="I10" s="1829"/>
      <c r="J10" s="1829"/>
      <c r="K10" s="1829"/>
    </row>
    <row r="11" spans="1:18">
      <c r="F11" s="1830" t="s">
        <v>334</v>
      </c>
      <c r="G11" s="1830"/>
      <c r="H11" s="1830"/>
      <c r="I11" s="1830"/>
      <c r="J11" s="1830"/>
      <c r="K11" s="1830"/>
    </row>
    <row r="12" spans="1:18">
      <c r="F12" s="1830" t="s">
        <v>1758</v>
      </c>
      <c r="G12" s="1830"/>
      <c r="H12" s="1830"/>
      <c r="I12" s="1830"/>
      <c r="J12" s="1830"/>
      <c r="K12" s="1830"/>
    </row>
    <row r="16" spans="1:18">
      <c r="F16"/>
      <c r="G16"/>
    </row>
    <row r="17" spans="6:7">
      <c r="F17"/>
      <c r="G17"/>
    </row>
    <row r="18" spans="6:7">
      <c r="F18"/>
      <c r="G18"/>
    </row>
    <row r="19" spans="6:7">
      <c r="F19"/>
      <c r="G19"/>
    </row>
    <row r="20" spans="6:7">
      <c r="F20"/>
      <c r="G20"/>
    </row>
    <row r="21" spans="6:7">
      <c r="F21"/>
      <c r="G21"/>
    </row>
    <row r="22" spans="6:7">
      <c r="F22"/>
      <c r="G22"/>
    </row>
    <row r="23" spans="6:7">
      <c r="F23"/>
      <c r="G23"/>
    </row>
    <row r="24" spans="6:7">
      <c r="F24"/>
      <c r="G24"/>
    </row>
    <row r="51" spans="3:11">
      <c r="C51" s="66" t="s">
        <v>288</v>
      </c>
      <c r="E51" s="66" t="s">
        <v>289</v>
      </c>
      <c r="H51" s="66" t="s">
        <v>290</v>
      </c>
      <c r="K51" s="66" t="s">
        <v>291</v>
      </c>
    </row>
    <row r="52" spans="3:11">
      <c r="C52" s="66" t="s">
        <v>292</v>
      </c>
      <c r="E52" s="66" t="s">
        <v>293</v>
      </c>
      <c r="H52" s="66" t="s">
        <v>2003</v>
      </c>
      <c r="K52" s="66" t="s">
        <v>294</v>
      </c>
    </row>
    <row r="53" spans="3:11">
      <c r="C53" s="66" t="s">
        <v>2001</v>
      </c>
      <c r="E53" s="66" t="s">
        <v>295</v>
      </c>
      <c r="H53" s="66" t="s">
        <v>296</v>
      </c>
      <c r="K53" s="66" t="s">
        <v>297</v>
      </c>
    </row>
    <row r="54" spans="3:11">
      <c r="C54" s="66" t="s">
        <v>2002</v>
      </c>
      <c r="E54" s="66" t="s">
        <v>298</v>
      </c>
      <c r="H54" s="66" t="s">
        <v>299</v>
      </c>
      <c r="K54" s="66" t="s">
        <v>300</v>
      </c>
    </row>
    <row r="55" spans="3:11">
      <c r="C55" s="66" t="s">
        <v>301</v>
      </c>
      <c r="E55" s="66" t="s">
        <v>302</v>
      </c>
      <c r="H55" s="66" t="s">
        <v>303</v>
      </c>
      <c r="K55" s="66" t="s">
        <v>304</v>
      </c>
    </row>
    <row r="56" spans="3:11">
      <c r="C56" s="66" t="s">
        <v>305</v>
      </c>
      <c r="E56" s="66" t="s">
        <v>306</v>
      </c>
      <c r="H56" s="66" t="s">
        <v>307</v>
      </c>
      <c r="K56" s="66" t="s">
        <v>308</v>
      </c>
    </row>
    <row r="57" spans="3:11">
      <c r="C57" s="66" t="s">
        <v>309</v>
      </c>
      <c r="E57" s="66" t="s">
        <v>310</v>
      </c>
      <c r="H57" s="66" t="s">
        <v>311</v>
      </c>
      <c r="K57" s="66" t="s">
        <v>312</v>
      </c>
    </row>
    <row r="58" spans="3:11">
      <c r="C58" s="66" t="s">
        <v>313</v>
      </c>
      <c r="E58" s="66" t="s">
        <v>314</v>
      </c>
      <c r="H58" s="66" t="s">
        <v>315</v>
      </c>
      <c r="K58" s="66" t="s">
        <v>316</v>
      </c>
    </row>
    <row r="60" spans="3:11" ht="15.75">
      <c r="C60" s="12" t="s">
        <v>677</v>
      </c>
    </row>
    <row r="61" spans="3:11" ht="15.75">
      <c r="C61" s="12" t="s">
        <v>1626</v>
      </c>
    </row>
    <row r="62" spans="3:11" ht="15" customHeight="1">
      <c r="C62" s="12" t="s">
        <v>2004</v>
      </c>
    </row>
    <row r="63" spans="3:11" ht="15.75">
      <c r="C63" s="930" t="s">
        <v>1981</v>
      </c>
    </row>
  </sheetData>
  <mergeCells count="3">
    <mergeCell ref="F10:K10"/>
    <mergeCell ref="F11:K11"/>
    <mergeCell ref="F12:K12"/>
  </mergeCells>
  <phoneticPr fontId="0" type="noConversion"/>
  <pageMargins left="0.55118110236220474" right="0.55118110236220474" top="1.0629921259842521" bottom="0.74803149606299213" header="0.31496062992125984" footer="0.31496062992125984"/>
  <pageSetup scale="55" orientation="portrait" r:id="rId1"/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/>
  <dimension ref="A1:N96"/>
  <sheetViews>
    <sheetView showGridLines="0" topLeftCell="A67" zoomScaleNormal="100" workbookViewId="0">
      <selection activeCell="B73" sqref="B73"/>
    </sheetView>
  </sheetViews>
  <sheetFormatPr defaultColWidth="14.28515625" defaultRowHeight="15.75"/>
  <cols>
    <col min="1" max="1" width="68" style="12" customWidth="1"/>
    <col min="2" max="2" width="10.42578125" style="12" customWidth="1"/>
    <col min="3" max="3" width="15.140625" style="12" customWidth="1"/>
    <col min="4" max="4" width="15.28515625" style="12" customWidth="1"/>
    <col min="5" max="5" width="16.5703125" style="12" customWidth="1"/>
    <col min="6" max="6" width="29.5703125" style="66" customWidth="1"/>
    <col min="7" max="7" width="37.140625" style="12" customWidth="1"/>
    <col min="8" max="8" width="17.5703125" style="12" customWidth="1"/>
    <col min="9" max="10" width="14.28515625" style="12" customWidth="1"/>
    <col min="11" max="16384" width="14.28515625" style="12"/>
  </cols>
  <sheetData>
    <row r="1" spans="1:13" ht="15" customHeight="1">
      <c r="A1" s="544" t="s">
        <v>332</v>
      </c>
      <c r="B1" s="20"/>
      <c r="C1" s="20"/>
      <c r="D1" s="20"/>
      <c r="E1" s="21">
        <v>93</v>
      </c>
      <c r="F1" s="240">
        <v>93</v>
      </c>
    </row>
    <row r="2" spans="1:13" ht="14.25" customHeight="1"/>
    <row r="3" spans="1:13" ht="14.25" customHeight="1"/>
    <row r="4" spans="1:13" ht="14.25" customHeight="1"/>
    <row r="5" spans="1:13" ht="14.25" customHeight="1"/>
    <row r="6" spans="1:13" ht="14.25" customHeight="1"/>
    <row r="7" spans="1:13" ht="14.25" customHeight="1"/>
    <row r="8" spans="1:13" ht="25.5" customHeight="1">
      <c r="A8" s="8"/>
      <c r="B8" s="8"/>
      <c r="C8" s="8"/>
      <c r="D8" s="8"/>
      <c r="E8" s="8"/>
    </row>
    <row r="9" spans="1:13" ht="21" customHeight="1">
      <c r="A9" s="93" t="s">
        <v>2010</v>
      </c>
      <c r="B9" s="8"/>
      <c r="C9" s="8"/>
      <c r="D9" s="8"/>
      <c r="E9" s="8"/>
    </row>
    <row r="10" spans="1:13" ht="18" customHeight="1">
      <c r="A10" s="93" t="s">
        <v>1759</v>
      </c>
      <c r="B10" s="8"/>
      <c r="C10" s="927"/>
      <c r="D10" s="8"/>
      <c r="E10" s="8"/>
      <c r="G10" s="871"/>
      <c r="H10" s="871"/>
    </row>
    <row r="11" spans="1:13" ht="14.25" customHeight="1">
      <c r="A11" s="91" t="s">
        <v>416</v>
      </c>
      <c r="B11" s="8"/>
      <c r="C11" s="8"/>
      <c r="D11" s="8"/>
      <c r="E11" s="8"/>
      <c r="F11" s="102"/>
      <c r="G11" s="1215"/>
      <c r="H11" s="1215"/>
      <c r="I11" s="1215"/>
      <c r="J11" s="1215"/>
      <c r="K11" s="13"/>
      <c r="L11" s="13"/>
      <c r="M11" s="13"/>
    </row>
    <row r="12" spans="1:13" ht="15.75" customHeight="1">
      <c r="A12" s="1817" t="s">
        <v>344</v>
      </c>
      <c r="B12" s="1831" t="s">
        <v>335</v>
      </c>
      <c r="C12" s="1831"/>
      <c r="D12" s="1831"/>
      <c r="E12" s="1831"/>
      <c r="F12" s="102"/>
      <c r="G12" s="1215"/>
      <c r="H12" s="1215"/>
      <c r="I12" s="1215"/>
      <c r="J12" s="1215"/>
      <c r="K12" s="13"/>
      <c r="L12" s="13"/>
      <c r="M12" s="13"/>
    </row>
    <row r="13" spans="1:13" ht="15.75" customHeight="1">
      <c r="A13" s="1817"/>
      <c r="B13" s="534" t="s">
        <v>358</v>
      </c>
      <c r="C13" s="1592" t="s">
        <v>357</v>
      </c>
      <c r="D13" s="1592" t="s">
        <v>359</v>
      </c>
      <c r="E13" s="1592" t="s">
        <v>1564</v>
      </c>
      <c r="F13" s="102"/>
      <c r="G13" s="1215"/>
      <c r="H13" s="1215"/>
      <c r="I13" s="1215"/>
      <c r="J13" s="1215"/>
      <c r="K13" s="13"/>
      <c r="L13" s="13"/>
      <c r="M13" s="13"/>
    </row>
    <row r="14" spans="1:13" ht="15" customHeight="1">
      <c r="A14" s="539" t="s">
        <v>324</v>
      </c>
      <c r="B14" s="954">
        <v>124612821780.47029</v>
      </c>
      <c r="C14" s="954">
        <v>9002754996.0609093</v>
      </c>
      <c r="D14" s="954">
        <v>2079829950.2787807</v>
      </c>
      <c r="E14" s="954">
        <v>135695406726.81</v>
      </c>
      <c r="F14" s="102"/>
      <c r="G14" s="1626"/>
      <c r="H14" s="1627"/>
      <c r="I14" s="1627"/>
      <c r="J14" s="1627"/>
      <c r="K14" s="1627"/>
      <c r="L14" s="13"/>
      <c r="M14" s="13"/>
    </row>
    <row r="15" spans="1:13" ht="15" customHeight="1">
      <c r="A15" s="540" t="s">
        <v>421</v>
      </c>
      <c r="B15" s="954">
        <v>36095366387.619995</v>
      </c>
      <c r="C15" s="954">
        <v>3222948959.48</v>
      </c>
      <c r="D15" s="954">
        <v>864304970.25000012</v>
      </c>
      <c r="E15" s="954">
        <v>40182620317.349991</v>
      </c>
      <c r="F15" s="102"/>
      <c r="G15" s="1628"/>
      <c r="H15" s="1627"/>
      <c r="I15" s="1627"/>
      <c r="J15" s="1627"/>
      <c r="K15" s="1627"/>
      <c r="L15" s="13"/>
      <c r="M15" s="13"/>
    </row>
    <row r="16" spans="1:13" ht="15" customHeight="1">
      <c r="A16" s="861" t="s">
        <v>1474</v>
      </c>
      <c r="B16" s="281">
        <v>1370637340.05</v>
      </c>
      <c r="C16" s="281">
        <v>479158319.73000008</v>
      </c>
      <c r="D16" s="281">
        <v>122143893.2</v>
      </c>
      <c r="E16" s="953">
        <v>1971939552.98</v>
      </c>
      <c r="F16" s="102"/>
      <c r="G16" s="1629"/>
      <c r="H16" s="1630"/>
      <c r="I16" s="1630"/>
      <c r="J16" s="1630"/>
      <c r="K16" s="1630"/>
      <c r="L16" s="13"/>
      <c r="M16" s="13"/>
    </row>
    <row r="17" spans="1:13" ht="15" customHeight="1">
      <c r="A17" s="861" t="s">
        <v>1475</v>
      </c>
      <c r="B17" s="281">
        <v>26057733494.579998</v>
      </c>
      <c r="C17" s="281">
        <v>1850997502.21</v>
      </c>
      <c r="D17" s="281">
        <v>585080371.67000008</v>
      </c>
      <c r="E17" s="953">
        <v>28493811368.459999</v>
      </c>
      <c r="F17" s="102"/>
      <c r="G17" s="1629"/>
      <c r="H17" s="1630"/>
      <c r="I17" s="1630"/>
      <c r="J17" s="1630"/>
      <c r="K17" s="1630"/>
      <c r="L17" s="13"/>
      <c r="M17" s="13"/>
    </row>
    <row r="18" spans="1:13" ht="15" customHeight="1">
      <c r="A18" s="861" t="s">
        <v>318</v>
      </c>
      <c r="B18" s="281">
        <v>3180087903.02</v>
      </c>
      <c r="C18" s="281">
        <v>368308221.16999996</v>
      </c>
      <c r="D18" s="281">
        <v>80858411.13000001</v>
      </c>
      <c r="E18" s="953">
        <v>3629254535.3200002</v>
      </c>
      <c r="F18" s="102"/>
      <c r="G18" s="1629"/>
      <c r="H18" s="1630"/>
      <c r="I18" s="1630"/>
      <c r="J18" s="1630"/>
      <c r="K18" s="1630"/>
      <c r="L18" s="13"/>
      <c r="M18" s="13"/>
    </row>
    <row r="19" spans="1:13" ht="15" customHeight="1">
      <c r="A19" s="861" t="s">
        <v>1476</v>
      </c>
      <c r="B19" s="281">
        <v>384874215.27999997</v>
      </c>
      <c r="C19" s="281">
        <v>23797665.890000001</v>
      </c>
      <c r="D19" s="281">
        <v>8002325.3099999996</v>
      </c>
      <c r="E19" s="953">
        <v>416674206.47999996</v>
      </c>
      <c r="F19" s="102"/>
      <c r="G19" s="1629"/>
      <c r="H19" s="1630"/>
      <c r="I19" s="1630"/>
      <c r="J19" s="1630"/>
      <c r="K19" s="1630"/>
      <c r="L19" s="13"/>
      <c r="M19" s="13"/>
    </row>
    <row r="20" spans="1:13" ht="15" customHeight="1">
      <c r="A20" s="861" t="s">
        <v>319</v>
      </c>
      <c r="B20" s="281">
        <v>1152407483.8699999</v>
      </c>
      <c r="C20" s="281">
        <v>61452649.57</v>
      </c>
      <c r="D20" s="281">
        <v>9734425.370000001</v>
      </c>
      <c r="E20" s="953">
        <v>1223594558.8099997</v>
      </c>
      <c r="F20" s="102"/>
      <c r="G20" s="1629"/>
      <c r="H20" s="1630"/>
      <c r="I20" s="1630"/>
      <c r="J20" s="1630"/>
      <c r="K20" s="1630"/>
      <c r="L20" s="13"/>
      <c r="M20" s="13"/>
    </row>
    <row r="21" spans="1:13" ht="15" customHeight="1">
      <c r="A21" s="861" t="s">
        <v>320</v>
      </c>
      <c r="B21" s="281">
        <v>1237667022.8800004</v>
      </c>
      <c r="C21" s="281">
        <v>50892477.829999991</v>
      </c>
      <c r="D21" s="281">
        <v>22998600.249999996</v>
      </c>
      <c r="E21" s="953">
        <v>1311558100.9600003</v>
      </c>
      <c r="F21" s="102"/>
      <c r="G21" s="1629"/>
      <c r="H21" s="1630"/>
      <c r="I21" s="1630"/>
      <c r="J21" s="1630"/>
      <c r="K21" s="1630"/>
      <c r="L21" s="13"/>
      <c r="M21" s="13"/>
    </row>
    <row r="22" spans="1:13" ht="15" customHeight="1">
      <c r="A22" s="861" t="s">
        <v>1442</v>
      </c>
      <c r="B22" s="281">
        <v>2711958927.9400001</v>
      </c>
      <c r="C22" s="281">
        <v>388342123.07999998</v>
      </c>
      <c r="D22" s="281">
        <v>35486943.320000008</v>
      </c>
      <c r="E22" s="953">
        <v>3135787994.3400002</v>
      </c>
      <c r="F22" s="102"/>
      <c r="G22" s="1629"/>
      <c r="H22" s="1630"/>
      <c r="I22" s="1630"/>
      <c r="J22" s="1630"/>
      <c r="K22" s="1630"/>
      <c r="L22" s="13"/>
      <c r="M22" s="13"/>
    </row>
    <row r="23" spans="1:13" ht="15" customHeight="1">
      <c r="A23" s="540" t="s">
        <v>1324</v>
      </c>
      <c r="B23" s="954">
        <v>63796560689.639984</v>
      </c>
      <c r="C23" s="954">
        <v>4634050738.2600012</v>
      </c>
      <c r="D23" s="954">
        <v>929453613.50000012</v>
      </c>
      <c r="E23" s="954">
        <v>69360065041.400009</v>
      </c>
      <c r="F23" s="102"/>
      <c r="G23" s="1613"/>
      <c r="H23" s="1627"/>
      <c r="I23" s="1627"/>
      <c r="J23" s="1627"/>
      <c r="K23" s="1627"/>
      <c r="L23" s="13"/>
      <c r="M23" s="13"/>
    </row>
    <row r="24" spans="1:13" ht="15" customHeight="1">
      <c r="A24" s="861" t="s">
        <v>1477</v>
      </c>
      <c r="B24" s="281">
        <v>54197360302.919998</v>
      </c>
      <c r="C24" s="281">
        <v>4497545033.4200001</v>
      </c>
      <c r="D24" s="281">
        <v>835978548.05000007</v>
      </c>
      <c r="E24" s="953">
        <v>59530883884.389999</v>
      </c>
      <c r="F24" s="102"/>
      <c r="G24" s="1629"/>
      <c r="H24" s="1630"/>
      <c r="I24" s="1630"/>
      <c r="J24" s="1630"/>
      <c r="K24" s="1630"/>
      <c r="L24" s="13"/>
      <c r="M24" s="13"/>
    </row>
    <row r="25" spans="1:13" ht="15.75" customHeight="1">
      <c r="A25" s="861" t="s">
        <v>1557</v>
      </c>
      <c r="B25" s="281">
        <v>8428260595.71</v>
      </c>
      <c r="C25" s="281">
        <v>0</v>
      </c>
      <c r="D25" s="281">
        <v>0</v>
      </c>
      <c r="E25" s="953">
        <v>8428260595.71</v>
      </c>
      <c r="F25" s="102"/>
      <c r="G25" s="1629"/>
      <c r="H25" s="1630"/>
      <c r="I25" s="102"/>
      <c r="J25" s="102"/>
      <c r="K25" s="1630"/>
      <c r="L25" s="13"/>
      <c r="M25" s="13"/>
    </row>
    <row r="26" spans="1:13" ht="16.5" customHeight="1">
      <c r="A26" s="861" t="s">
        <v>1393</v>
      </c>
      <c r="B26" s="281">
        <v>198120581.38</v>
      </c>
      <c r="C26" s="281">
        <v>92072891.790000007</v>
      </c>
      <c r="D26" s="281">
        <v>89153088.63000001</v>
      </c>
      <c r="E26" s="953">
        <v>379346561.80000001</v>
      </c>
      <c r="F26" s="102"/>
      <c r="G26" s="1629"/>
      <c r="H26" s="1630"/>
      <c r="I26" s="1630"/>
      <c r="J26" s="1630"/>
      <c r="K26" s="1630"/>
      <c r="L26" s="13"/>
      <c r="M26" s="13"/>
    </row>
    <row r="27" spans="1:13" ht="16.5" customHeight="1">
      <c r="A27" s="861" t="s">
        <v>1478</v>
      </c>
      <c r="B27" s="281">
        <v>524224340.13</v>
      </c>
      <c r="C27" s="281">
        <v>6587915.0099999998</v>
      </c>
      <c r="D27" s="281">
        <v>0</v>
      </c>
      <c r="E27" s="953">
        <v>530812255.13999999</v>
      </c>
      <c r="F27" s="102"/>
      <c r="G27" s="1629"/>
      <c r="H27" s="1630"/>
      <c r="I27" s="1630"/>
      <c r="J27" s="1630"/>
      <c r="K27" s="1630"/>
      <c r="L27" s="13"/>
      <c r="M27" s="13"/>
    </row>
    <row r="28" spans="1:13" ht="16.5" customHeight="1">
      <c r="A28" s="861" t="s">
        <v>1479</v>
      </c>
      <c r="B28" s="281">
        <v>203608669.26999998</v>
      </c>
      <c r="C28" s="281">
        <v>24239735.850000001</v>
      </c>
      <c r="D28" s="281">
        <v>0</v>
      </c>
      <c r="E28" s="953">
        <v>227848405.11999997</v>
      </c>
      <c r="F28" s="102"/>
      <c r="G28" s="1629"/>
      <c r="H28" s="1630"/>
      <c r="I28" s="1630"/>
      <c r="J28" s="1630"/>
      <c r="K28" s="1630"/>
      <c r="L28" s="13"/>
      <c r="M28" s="13"/>
    </row>
    <row r="29" spans="1:13" ht="16.5" customHeight="1">
      <c r="A29" s="861" t="s">
        <v>1480</v>
      </c>
      <c r="B29" s="281">
        <v>50202394.880000003</v>
      </c>
      <c r="C29" s="281">
        <v>2869732.85</v>
      </c>
      <c r="D29" s="281">
        <v>1912946.84</v>
      </c>
      <c r="E29" s="953">
        <v>54985074.570000008</v>
      </c>
      <c r="F29" s="102"/>
      <c r="G29" s="1629"/>
      <c r="H29" s="1630"/>
      <c r="I29" s="1630"/>
      <c r="J29" s="1630"/>
      <c r="K29" s="1630"/>
      <c r="L29" s="13"/>
      <c r="M29" s="13"/>
    </row>
    <row r="30" spans="1:13" ht="16.5" customHeight="1">
      <c r="A30" s="861" t="s">
        <v>1481</v>
      </c>
      <c r="B30" s="281">
        <v>62356673.079999998</v>
      </c>
      <c r="C30" s="281">
        <v>5591557.5600000005</v>
      </c>
      <c r="D30" s="281">
        <v>1137979.23</v>
      </c>
      <c r="E30" s="953">
        <v>69086209.870000005</v>
      </c>
      <c r="F30" s="102"/>
      <c r="G30" s="1629"/>
      <c r="H30" s="1630"/>
      <c r="I30" s="1630"/>
      <c r="J30" s="1630"/>
      <c r="K30" s="1630"/>
      <c r="L30" s="13"/>
      <c r="M30" s="13"/>
    </row>
    <row r="31" spans="1:13" ht="16.5" customHeight="1">
      <c r="A31" s="861" t="s">
        <v>1482</v>
      </c>
      <c r="B31" s="281">
        <v>132427132.27</v>
      </c>
      <c r="C31" s="281">
        <v>5143871.78</v>
      </c>
      <c r="D31" s="281">
        <v>1271050.75</v>
      </c>
      <c r="E31" s="953">
        <v>138842054.79999998</v>
      </c>
      <c r="F31" s="102"/>
      <c r="G31" s="1629"/>
      <c r="H31" s="1630"/>
      <c r="I31" s="1630"/>
      <c r="J31" s="1630"/>
      <c r="K31" s="1630"/>
      <c r="L31" s="13"/>
      <c r="M31" s="13"/>
    </row>
    <row r="32" spans="1:13" ht="15" customHeight="1">
      <c r="A32" s="540" t="s">
        <v>1323</v>
      </c>
      <c r="B32" s="954">
        <v>23988852828.049999</v>
      </c>
      <c r="C32" s="954">
        <v>1021791829.6900001</v>
      </c>
      <c r="D32" s="954">
        <v>246176710.32000002</v>
      </c>
      <c r="E32" s="954">
        <v>25256821368.060001</v>
      </c>
      <c r="F32" s="102"/>
      <c r="G32" s="1613"/>
      <c r="H32" s="1627"/>
      <c r="I32" s="1627"/>
      <c r="J32" s="1627"/>
      <c r="K32" s="1627"/>
      <c r="L32" s="13"/>
      <c r="M32" s="13"/>
    </row>
    <row r="33" spans="1:13" ht="15" customHeight="1">
      <c r="A33" s="861" t="s">
        <v>1440</v>
      </c>
      <c r="B33" s="953">
        <v>6832191726.1300001</v>
      </c>
      <c r="C33" s="953">
        <v>241249882.15000001</v>
      </c>
      <c r="D33" s="953">
        <v>32141665.950000007</v>
      </c>
      <c r="E33" s="953">
        <v>7105583274.2299995</v>
      </c>
      <c r="F33" s="102"/>
      <c r="G33" s="1629"/>
      <c r="H33" s="1630"/>
      <c r="I33" s="1630"/>
      <c r="J33" s="1630"/>
      <c r="K33" s="1630"/>
      <c r="L33" s="13"/>
      <c r="M33" s="13"/>
    </row>
    <row r="34" spans="1:13" ht="15" customHeight="1">
      <c r="A34" s="861" t="s">
        <v>1558</v>
      </c>
      <c r="B34" s="953">
        <v>2205825311.1399999</v>
      </c>
      <c r="C34" s="953">
        <v>28353965.139999993</v>
      </c>
      <c r="D34" s="953">
        <v>8264100.2800000003</v>
      </c>
      <c r="E34" s="953">
        <v>2242443376.5599999</v>
      </c>
      <c r="F34" s="102"/>
      <c r="G34" s="1629"/>
      <c r="H34" s="1630"/>
      <c r="I34" s="1630"/>
      <c r="J34" s="1630"/>
      <c r="K34" s="1630"/>
      <c r="L34" s="13"/>
      <c r="M34" s="13"/>
    </row>
    <row r="35" spans="1:13" ht="15" customHeight="1">
      <c r="A35" s="861" t="s">
        <v>1443</v>
      </c>
      <c r="B35" s="953">
        <v>8693560927.8199997</v>
      </c>
      <c r="C35" s="953">
        <v>330064173.71999991</v>
      </c>
      <c r="D35" s="953">
        <v>61525001.739999995</v>
      </c>
      <c r="E35" s="953">
        <v>9085150103.2799988</v>
      </c>
      <c r="F35" s="102"/>
      <c r="G35" s="1629"/>
      <c r="H35" s="1630"/>
      <c r="I35" s="1630"/>
      <c r="J35" s="1630"/>
      <c r="K35" s="1630"/>
      <c r="L35" s="13"/>
      <c r="M35" s="13"/>
    </row>
    <row r="36" spans="1:13" ht="15" customHeight="1">
      <c r="A36" s="861" t="s">
        <v>1483</v>
      </c>
      <c r="B36" s="953">
        <v>109148017.78000002</v>
      </c>
      <c r="C36" s="953">
        <v>87244292.61999999</v>
      </c>
      <c r="D36" s="953">
        <v>28683242.059999999</v>
      </c>
      <c r="E36" s="953">
        <v>225075552.46000001</v>
      </c>
      <c r="F36" s="102"/>
      <c r="G36" s="1629"/>
      <c r="H36" s="1630"/>
      <c r="I36" s="1630"/>
      <c r="J36" s="1630"/>
      <c r="K36" s="1630"/>
      <c r="L36" s="13"/>
      <c r="M36" s="13"/>
    </row>
    <row r="37" spans="1:13" ht="15" customHeight="1">
      <c r="A37" s="861" t="s">
        <v>1596</v>
      </c>
      <c r="B37" s="953">
        <v>512501359.5</v>
      </c>
      <c r="C37" s="953">
        <v>86971072.480000004</v>
      </c>
      <c r="D37" s="953">
        <v>8212362.8300000001</v>
      </c>
      <c r="E37" s="953">
        <v>607684794.81000006</v>
      </c>
      <c r="F37" s="102"/>
      <c r="G37" s="1629"/>
      <c r="H37" s="1630"/>
      <c r="I37" s="1630"/>
      <c r="J37" s="1630"/>
      <c r="K37" s="1630"/>
      <c r="L37" s="13"/>
      <c r="M37" s="13"/>
    </row>
    <row r="38" spans="1:13" ht="15" customHeight="1">
      <c r="A38" s="861" t="s">
        <v>1441</v>
      </c>
      <c r="B38" s="953">
        <v>4362083502.5900002</v>
      </c>
      <c r="C38" s="953">
        <v>74967716.719999999</v>
      </c>
      <c r="D38" s="953">
        <v>31878106.34</v>
      </c>
      <c r="E38" s="953">
        <v>4468929325.6500006</v>
      </c>
      <c r="F38" s="102"/>
      <c r="G38" s="1629"/>
      <c r="H38" s="1630"/>
      <c r="I38" s="1630"/>
      <c r="J38" s="1630"/>
      <c r="K38" s="1630"/>
      <c r="L38" s="13"/>
      <c r="M38" s="13"/>
    </row>
    <row r="39" spans="1:13" ht="15" customHeight="1">
      <c r="A39" s="861" t="s">
        <v>1485</v>
      </c>
      <c r="B39" s="953">
        <v>1273541983.0899999</v>
      </c>
      <c r="C39" s="953">
        <v>172940726.86000001</v>
      </c>
      <c r="D39" s="953">
        <v>75472231.120000005</v>
      </c>
      <c r="E39" s="953">
        <v>1521954941.0699997</v>
      </c>
      <c r="F39" s="102"/>
      <c r="G39" s="1629"/>
      <c r="H39" s="1630"/>
      <c r="I39" s="1630"/>
      <c r="J39" s="1630"/>
      <c r="K39" s="1630"/>
      <c r="L39" s="13"/>
      <c r="M39" s="13"/>
    </row>
    <row r="40" spans="1:13" ht="15" customHeight="1">
      <c r="A40" s="1399" t="s">
        <v>1343</v>
      </c>
      <c r="B40" s="953">
        <v>732041875.16031194</v>
      </c>
      <c r="C40" s="953">
        <v>123963468.630908</v>
      </c>
      <c r="D40" s="953">
        <v>39894656.208780602</v>
      </c>
      <c r="E40" s="953">
        <v>895900000.0000006</v>
      </c>
      <c r="F40" s="102"/>
      <c r="G40" s="1629"/>
      <c r="H40" s="1630"/>
      <c r="I40" s="1630"/>
      <c r="J40" s="1630"/>
      <c r="K40" s="1630"/>
      <c r="L40" s="13"/>
      <c r="M40" s="13"/>
    </row>
    <row r="41" spans="1:13" ht="15" customHeight="1">
      <c r="A41" s="539" t="s">
        <v>325</v>
      </c>
      <c r="B41" s="954">
        <v>17066020398.450001</v>
      </c>
      <c r="C41" s="954">
        <v>3052508232.3899999</v>
      </c>
      <c r="D41" s="954">
        <v>528654958.60000002</v>
      </c>
      <c r="E41" s="954">
        <v>20647183589.440002</v>
      </c>
      <c r="F41" s="102"/>
      <c r="G41" s="13"/>
      <c r="H41" s="13"/>
      <c r="I41" s="13"/>
      <c r="J41" s="13"/>
      <c r="K41" s="13"/>
      <c r="L41" s="13"/>
      <c r="M41" s="13"/>
    </row>
    <row r="42" spans="1:13" ht="15" customHeight="1">
      <c r="A42" s="861" t="s">
        <v>229</v>
      </c>
      <c r="B42" s="1630">
        <v>3937450498.4700003</v>
      </c>
      <c r="C42" s="1630">
        <v>1431663529.5</v>
      </c>
      <c r="D42" s="1630">
        <v>299119186.92000002</v>
      </c>
      <c r="E42" s="953">
        <v>5668233214.8900003</v>
      </c>
      <c r="F42" s="102"/>
      <c r="G42" s="13"/>
      <c r="H42" s="13"/>
      <c r="I42" s="13"/>
      <c r="J42" s="13"/>
      <c r="K42" s="13"/>
      <c r="L42" s="13"/>
      <c r="M42" s="13"/>
    </row>
    <row r="43" spans="1:13" ht="15" customHeight="1">
      <c r="A43" s="861" t="s">
        <v>1386</v>
      </c>
      <c r="B43" s="281">
        <v>2926736245.3499999</v>
      </c>
      <c r="C43" s="281">
        <v>554363138.5</v>
      </c>
      <c r="D43" s="281">
        <v>62555926.379999995</v>
      </c>
      <c r="E43" s="953">
        <v>3543655310.23</v>
      </c>
      <c r="F43" s="102"/>
      <c r="G43" s="13"/>
      <c r="H43" s="13"/>
      <c r="I43" s="13"/>
      <c r="J43" s="13"/>
      <c r="K43" s="13"/>
      <c r="L43" s="13"/>
      <c r="M43" s="13"/>
    </row>
    <row r="44" spans="1:13" ht="15" customHeight="1">
      <c r="A44" s="861" t="s">
        <v>1387</v>
      </c>
      <c r="B44" s="281">
        <v>1375094611.2499998</v>
      </c>
      <c r="C44" s="281">
        <v>423774714.79000008</v>
      </c>
      <c r="D44" s="281">
        <v>71576366.909999996</v>
      </c>
      <c r="E44" s="953">
        <v>1870445692.95</v>
      </c>
      <c r="F44" s="102"/>
      <c r="G44" s="13"/>
      <c r="H44" s="1614"/>
      <c r="I44" s="1614"/>
      <c r="J44" s="1614"/>
      <c r="K44" s="13"/>
      <c r="L44" s="13"/>
      <c r="M44" s="13"/>
    </row>
    <row r="45" spans="1:13" ht="15" customHeight="1">
      <c r="A45" s="861" t="s">
        <v>1444</v>
      </c>
      <c r="B45" s="281">
        <v>259917830.89000002</v>
      </c>
      <c r="C45" s="281">
        <v>106566857.78</v>
      </c>
      <c r="D45" s="281">
        <v>21958324.609999996</v>
      </c>
      <c r="E45" s="953">
        <v>388443013.28000003</v>
      </c>
      <c r="F45" s="102"/>
      <c r="G45" s="13"/>
      <c r="H45" s="13"/>
      <c r="I45" s="13"/>
      <c r="J45" s="13"/>
      <c r="K45" s="13"/>
      <c r="L45" s="13"/>
      <c r="M45" s="13"/>
    </row>
    <row r="46" spans="1:13" ht="15" customHeight="1">
      <c r="A46" s="861" t="s">
        <v>1484</v>
      </c>
      <c r="B46" s="281">
        <v>707963837.15999997</v>
      </c>
      <c r="C46" s="281">
        <v>269134159.29999995</v>
      </c>
      <c r="D46" s="281">
        <v>27938905.139999993</v>
      </c>
      <c r="E46" s="953">
        <v>1005036901.5999999</v>
      </c>
      <c r="F46" s="102"/>
      <c r="G46" s="1615"/>
      <c r="H46" s="1616"/>
      <c r="I46" s="1616"/>
      <c r="J46" s="1616"/>
      <c r="K46" s="13"/>
      <c r="L46" s="13"/>
      <c r="M46" s="13"/>
    </row>
    <row r="47" spans="1:13" ht="15" customHeight="1">
      <c r="A47" s="861" t="s">
        <v>1494</v>
      </c>
      <c r="B47" s="281">
        <v>626805727.49000001</v>
      </c>
      <c r="C47" s="281">
        <v>47688969.620000005</v>
      </c>
      <c r="D47" s="281">
        <v>6030479</v>
      </c>
      <c r="E47" s="953">
        <v>680525176.11000001</v>
      </c>
      <c r="F47" s="102"/>
      <c r="G47" s="13"/>
      <c r="H47" s="13"/>
      <c r="I47" s="13"/>
      <c r="J47" s="13"/>
      <c r="K47" s="13"/>
      <c r="L47" s="13"/>
      <c r="M47" s="13"/>
    </row>
    <row r="48" spans="1:13" ht="15" customHeight="1">
      <c r="A48" s="861" t="s">
        <v>1486</v>
      </c>
      <c r="B48" s="281">
        <v>6573415780.9899998</v>
      </c>
      <c r="C48" s="281">
        <v>14664982.710000001</v>
      </c>
      <c r="D48" s="281">
        <v>2666227.9899999998</v>
      </c>
      <c r="E48" s="953">
        <v>6590746991.6899996</v>
      </c>
      <c r="F48" s="102"/>
      <c r="G48" s="1617"/>
      <c r="H48" s="1627"/>
      <c r="I48" s="1627"/>
      <c r="J48" s="1627"/>
      <c r="K48" s="1627"/>
      <c r="L48" s="13"/>
      <c r="M48" s="13"/>
    </row>
    <row r="49" spans="1:13" ht="15" customHeight="1">
      <c r="A49" s="1399" t="s">
        <v>1320</v>
      </c>
      <c r="B49" s="387">
        <v>658635866.85000002</v>
      </c>
      <c r="C49" s="387">
        <v>204651880.18999994</v>
      </c>
      <c r="D49" s="387">
        <v>36809541.649999999</v>
      </c>
      <c r="E49" s="954">
        <v>900097288.68999994</v>
      </c>
      <c r="F49" s="102"/>
      <c r="G49" s="1629"/>
      <c r="H49" s="1630"/>
      <c r="I49" s="1630"/>
      <c r="J49" s="1630"/>
      <c r="K49" s="1630"/>
      <c r="L49" s="13"/>
      <c r="M49" s="13"/>
    </row>
    <row r="50" spans="1:13" ht="15" customHeight="1">
      <c r="A50" s="539" t="s">
        <v>1322</v>
      </c>
      <c r="B50" s="954">
        <v>163451071941.25998</v>
      </c>
      <c r="C50" s="954">
        <v>19536859804.689999</v>
      </c>
      <c r="D50" s="954">
        <v>2170295998.6399999</v>
      </c>
      <c r="E50" s="954">
        <v>185158227744.59</v>
      </c>
      <c r="F50" s="102"/>
      <c r="G50" s="1629"/>
      <c r="H50" s="1630"/>
      <c r="I50" s="1630"/>
      <c r="J50" s="1630"/>
      <c r="K50" s="1630"/>
      <c r="L50" s="13"/>
      <c r="M50" s="13"/>
    </row>
    <row r="51" spans="1:13" ht="15" customHeight="1">
      <c r="A51" s="540" t="s">
        <v>1327</v>
      </c>
      <c r="B51" s="954">
        <v>80633200105.659988</v>
      </c>
      <c r="C51" s="954">
        <v>9460493580.0599995</v>
      </c>
      <c r="D51" s="954">
        <v>1955555280.1700001</v>
      </c>
      <c r="E51" s="954">
        <v>92049248965.889984</v>
      </c>
      <c r="F51" s="102"/>
      <c r="G51" s="1618"/>
      <c r="H51" s="1630"/>
      <c r="I51" s="1630"/>
      <c r="J51" s="1630"/>
      <c r="K51" s="1630"/>
      <c r="L51" s="13"/>
      <c r="M51" s="13"/>
    </row>
    <row r="52" spans="1:13" s="11" customFormat="1" ht="15" customHeight="1">
      <c r="A52" s="861" t="s">
        <v>490</v>
      </c>
      <c r="B52" s="281">
        <v>80633200105.659988</v>
      </c>
      <c r="C52" s="281">
        <v>9460493580.0599995</v>
      </c>
      <c r="D52" s="281">
        <v>1955555280.1700001</v>
      </c>
      <c r="E52" s="953">
        <v>92049248965.889984</v>
      </c>
      <c r="F52" s="1619"/>
      <c r="G52" s="1629"/>
      <c r="H52" s="1630"/>
      <c r="I52" s="1630"/>
      <c r="J52" s="1630"/>
      <c r="K52" s="1630"/>
      <c r="L52" s="1619"/>
      <c r="M52" s="1619"/>
    </row>
    <row r="53" spans="1:13" ht="15" customHeight="1">
      <c r="A53" s="1251" t="s">
        <v>1328</v>
      </c>
      <c r="B53" s="954">
        <v>72134189809.110001</v>
      </c>
      <c r="C53" s="954">
        <v>8326397120.0100012</v>
      </c>
      <c r="D53" s="954">
        <v>7559622.9900000002</v>
      </c>
      <c r="E53" s="954">
        <v>80468146552.110001</v>
      </c>
      <c r="F53" s="102"/>
      <c r="G53" s="1618"/>
      <c r="H53" s="1630"/>
      <c r="I53" s="1630"/>
      <c r="J53" s="1630"/>
      <c r="K53" s="1630"/>
      <c r="L53" s="13"/>
      <c r="M53" s="13"/>
    </row>
    <row r="54" spans="1:13" ht="15" customHeight="1">
      <c r="A54" s="885" t="s">
        <v>477</v>
      </c>
      <c r="B54" s="281">
        <v>962813936.54999995</v>
      </c>
      <c r="C54" s="281">
        <v>4218586104.6100006</v>
      </c>
      <c r="D54" s="281">
        <v>0</v>
      </c>
      <c r="E54" s="953">
        <v>5181400041.1600008</v>
      </c>
      <c r="F54" s="102"/>
      <c r="G54" s="1629"/>
      <c r="H54" s="1630"/>
      <c r="I54" s="1630"/>
      <c r="J54" s="1630"/>
      <c r="K54" s="1630"/>
      <c r="L54" s="13"/>
      <c r="M54" s="13"/>
    </row>
    <row r="55" spans="1:13" ht="15" customHeight="1">
      <c r="A55" s="861" t="s">
        <v>1487</v>
      </c>
      <c r="B55" s="281">
        <v>12732807212.98</v>
      </c>
      <c r="C55" s="281">
        <v>25395136.379999999</v>
      </c>
      <c r="D55" s="281">
        <v>0</v>
      </c>
      <c r="E55" s="953">
        <v>12758202349.359999</v>
      </c>
      <c r="F55" s="102"/>
      <c r="G55" s="1629"/>
      <c r="H55" s="1630"/>
      <c r="I55" s="1630"/>
      <c r="J55" s="1630"/>
      <c r="K55" s="1630"/>
      <c r="L55" s="13"/>
      <c r="M55" s="13"/>
    </row>
    <row r="56" spans="1:13" ht="15" customHeight="1">
      <c r="A56" s="861" t="s">
        <v>1488</v>
      </c>
      <c r="B56" s="281">
        <v>125287380.97999999</v>
      </c>
      <c r="C56" s="281">
        <v>3650069276.9999995</v>
      </c>
      <c r="D56" s="281">
        <v>0</v>
      </c>
      <c r="E56" s="953">
        <v>3775356657.9799995</v>
      </c>
      <c r="F56" s="102"/>
      <c r="G56" s="1620"/>
      <c r="H56" s="1630"/>
      <c r="I56" s="1630"/>
      <c r="J56" s="1630"/>
      <c r="K56" s="1630"/>
      <c r="L56" s="13"/>
      <c r="M56" s="13"/>
    </row>
    <row r="57" spans="1:13" ht="15" customHeight="1">
      <c r="A57" s="861" t="s">
        <v>1489</v>
      </c>
      <c r="B57" s="281">
        <v>12771596795.4</v>
      </c>
      <c r="C57" s="281">
        <v>58747471.009999998</v>
      </c>
      <c r="D57" s="281">
        <v>0</v>
      </c>
      <c r="E57" s="953">
        <v>12830344266.41</v>
      </c>
      <c r="F57" s="102"/>
      <c r="G57" s="1613"/>
      <c r="H57" s="1627"/>
      <c r="I57" s="1627"/>
      <c r="J57" s="1627"/>
      <c r="K57" s="1627"/>
      <c r="L57" s="13"/>
      <c r="M57" s="13"/>
    </row>
    <row r="58" spans="1:13" ht="15" customHeight="1">
      <c r="A58" s="861" t="s">
        <v>1490</v>
      </c>
      <c r="B58" s="281">
        <v>34146862627.700001</v>
      </c>
      <c r="C58" s="281">
        <v>0</v>
      </c>
      <c r="D58" s="281">
        <v>0</v>
      </c>
      <c r="E58" s="953">
        <v>34146862627.700001</v>
      </c>
      <c r="F58" s="102"/>
      <c r="G58" s="1613"/>
      <c r="H58" s="1627"/>
      <c r="I58" s="1627"/>
      <c r="J58" s="1627"/>
      <c r="K58" s="1627"/>
      <c r="L58" s="13"/>
      <c r="M58" s="13"/>
    </row>
    <row r="59" spans="1:13" ht="15" customHeight="1">
      <c r="A59" s="861" t="s">
        <v>1491</v>
      </c>
      <c r="B59" s="281">
        <v>6464512470.6100006</v>
      </c>
      <c r="C59" s="281">
        <v>213975027.38999999</v>
      </c>
      <c r="D59" s="281">
        <v>7359622.3900000006</v>
      </c>
      <c r="E59" s="953">
        <v>6685847120.3900013</v>
      </c>
      <c r="F59" s="102"/>
      <c r="G59" s="1618"/>
      <c r="H59" s="1630"/>
      <c r="I59" s="1630"/>
      <c r="J59" s="1630"/>
      <c r="K59" s="1630"/>
      <c r="L59" s="13"/>
      <c r="M59" s="13"/>
    </row>
    <row r="60" spans="1:13" ht="15" customHeight="1">
      <c r="A60" s="861" t="s">
        <v>1492</v>
      </c>
      <c r="B60" s="281">
        <v>4608092470.1499996</v>
      </c>
      <c r="C60" s="281">
        <v>140130615.09999999</v>
      </c>
      <c r="D60" s="281">
        <v>0</v>
      </c>
      <c r="E60" s="953">
        <v>4748223085.25</v>
      </c>
      <c r="F60" s="102"/>
      <c r="G60" s="1621"/>
      <c r="H60" s="1627"/>
      <c r="I60" s="1627"/>
      <c r="J60" s="1627"/>
      <c r="K60" s="1627"/>
      <c r="L60" s="13"/>
      <c r="M60" s="13"/>
    </row>
    <row r="61" spans="1:13" ht="15" customHeight="1">
      <c r="A61" s="861" t="s">
        <v>222</v>
      </c>
      <c r="B61" s="281">
        <v>322216914.73999995</v>
      </c>
      <c r="C61" s="281">
        <v>19493488.52</v>
      </c>
      <c r="D61" s="281">
        <v>200000.6</v>
      </c>
      <c r="E61" s="953">
        <v>341910403.85999995</v>
      </c>
      <c r="F61" s="102"/>
      <c r="G61" s="1629"/>
      <c r="H61" s="1630"/>
      <c r="I61" s="1630"/>
      <c r="J61" s="1630"/>
      <c r="K61" s="1630"/>
      <c r="L61" s="13"/>
      <c r="M61" s="13"/>
    </row>
    <row r="62" spans="1:13" ht="15" customHeight="1">
      <c r="A62" s="540" t="s">
        <v>207</v>
      </c>
      <c r="B62" s="954">
        <v>10226481626.940001</v>
      </c>
      <c r="C62" s="954">
        <v>1689959834.7</v>
      </c>
      <c r="D62" s="954">
        <v>176336947.57999998</v>
      </c>
      <c r="E62" s="954">
        <v>12092778409.220003</v>
      </c>
      <c r="F62" s="102"/>
      <c r="G62" s="1629"/>
      <c r="H62" s="1630"/>
      <c r="I62" s="1630"/>
      <c r="J62" s="1630"/>
      <c r="K62" s="1630"/>
      <c r="L62" s="13"/>
      <c r="M62" s="13"/>
    </row>
    <row r="63" spans="1:13" ht="15" customHeight="1">
      <c r="A63" s="861" t="s">
        <v>1493</v>
      </c>
      <c r="B63" s="281">
        <v>8171782727.6000004</v>
      </c>
      <c r="C63" s="281">
        <v>716658771.19000018</v>
      </c>
      <c r="D63" s="281">
        <v>14751922.699999999</v>
      </c>
      <c r="E63" s="953">
        <v>8903193421.4900017</v>
      </c>
      <c r="F63" s="102"/>
      <c r="G63" s="1629"/>
      <c r="H63" s="1630"/>
      <c r="I63" s="1630"/>
      <c r="J63" s="1630"/>
      <c r="K63" s="1630"/>
      <c r="L63" s="13"/>
      <c r="M63" s="13"/>
    </row>
    <row r="64" spans="1:13" ht="15" customHeight="1">
      <c r="A64" s="861" t="s">
        <v>259</v>
      </c>
      <c r="B64" s="281">
        <v>1478253482</v>
      </c>
      <c r="C64" s="281">
        <v>467331520</v>
      </c>
      <c r="D64" s="281">
        <v>33729320</v>
      </c>
      <c r="E64" s="953">
        <v>1979314322</v>
      </c>
      <c r="F64" s="102"/>
      <c r="G64" s="1629"/>
      <c r="H64" s="1630"/>
      <c r="I64" s="1630"/>
      <c r="J64" s="1630"/>
      <c r="K64" s="1630"/>
      <c r="L64" s="13"/>
      <c r="M64" s="13"/>
    </row>
    <row r="65" spans="1:13" ht="15" customHeight="1">
      <c r="A65" s="861" t="s">
        <v>1380</v>
      </c>
      <c r="B65" s="281">
        <v>576095890.81000006</v>
      </c>
      <c r="C65" s="281">
        <v>505969543.50999999</v>
      </c>
      <c r="D65" s="281">
        <v>127855704.88</v>
      </c>
      <c r="E65" s="953">
        <v>1209921139.2000003</v>
      </c>
      <c r="F65" s="102"/>
      <c r="G65" s="1629"/>
      <c r="H65" s="1630"/>
      <c r="I65" s="1630"/>
      <c r="J65" s="1630"/>
      <c r="K65" s="1630"/>
      <c r="L65" s="13"/>
      <c r="M65" s="13"/>
    </row>
    <row r="66" spans="1:13" ht="15.75" customHeight="1">
      <c r="A66" s="1319" t="s">
        <v>192</v>
      </c>
      <c r="B66" s="281">
        <v>349526.53</v>
      </c>
      <c r="C66" s="281">
        <v>0</v>
      </c>
      <c r="D66" s="281">
        <v>0</v>
      </c>
      <c r="E66" s="953">
        <v>349526.53</v>
      </c>
      <c r="F66" s="102"/>
      <c r="G66" s="1629"/>
      <c r="H66" s="1630"/>
      <c r="I66" s="1630"/>
      <c r="J66" s="1630"/>
      <c r="K66" s="1630"/>
      <c r="L66" s="13"/>
      <c r="M66" s="13"/>
    </row>
    <row r="67" spans="1:13" ht="15" customHeight="1">
      <c r="A67" s="1399" t="s">
        <v>1344</v>
      </c>
      <c r="B67" s="1611">
        <v>457200399.55000001</v>
      </c>
      <c r="C67" s="1611">
        <v>60009269.920000002</v>
      </c>
      <c r="D67" s="1611">
        <v>30844147.899999999</v>
      </c>
      <c r="E67" s="954">
        <v>548053817.37</v>
      </c>
      <c r="F67" s="102"/>
      <c r="G67" s="1629"/>
      <c r="H67" s="1630"/>
      <c r="I67" s="1630"/>
      <c r="J67" s="1630"/>
      <c r="K67" s="1630"/>
      <c r="L67" s="13"/>
      <c r="M67" s="13"/>
    </row>
    <row r="68" spans="1:13" ht="15" customHeight="1">
      <c r="A68" s="540" t="s">
        <v>1332</v>
      </c>
      <c r="B68" s="954">
        <v>5891999359.9499998</v>
      </c>
      <c r="C68" s="954">
        <v>1799759.13</v>
      </c>
      <c r="D68" s="954">
        <v>0</v>
      </c>
      <c r="E68" s="954">
        <v>5893799119.0799999</v>
      </c>
      <c r="F68" s="102"/>
      <c r="G68" s="1618"/>
      <c r="H68" s="1630"/>
      <c r="I68" s="1630"/>
      <c r="J68" s="1630"/>
      <c r="K68" s="1630"/>
      <c r="L68" s="13"/>
      <c r="M68" s="13"/>
    </row>
    <row r="69" spans="1:13" ht="15" customHeight="1">
      <c r="A69" s="1319" t="s">
        <v>1559</v>
      </c>
      <c r="B69" s="281">
        <v>5891713864.1099997</v>
      </c>
      <c r="C69" s="281">
        <v>0</v>
      </c>
      <c r="D69" s="953">
        <v>0</v>
      </c>
      <c r="E69" s="953">
        <v>5891713864.1099997</v>
      </c>
      <c r="F69" s="102"/>
      <c r="G69" s="1628"/>
      <c r="H69" s="1627"/>
      <c r="I69" s="1627"/>
      <c r="J69" s="1627"/>
      <c r="K69" s="1627"/>
      <c r="L69" s="13"/>
      <c r="M69" s="13"/>
    </row>
    <row r="70" spans="1:13" ht="15" customHeight="1">
      <c r="A70" s="1319" t="s">
        <v>192</v>
      </c>
      <c r="B70" s="281">
        <v>285495.84000000003</v>
      </c>
      <c r="C70" s="281">
        <v>1799759.13</v>
      </c>
      <c r="D70" s="953">
        <v>0</v>
      </c>
      <c r="E70" s="953">
        <v>2085254.97</v>
      </c>
      <c r="F70" s="102"/>
      <c r="G70" s="1618"/>
      <c r="H70" s="1630"/>
      <c r="I70" s="1630"/>
      <c r="J70" s="1630"/>
      <c r="K70" s="1630"/>
      <c r="L70" s="13"/>
      <c r="M70" s="13"/>
    </row>
    <row r="71" spans="1:13" ht="15" customHeight="1">
      <c r="A71" s="539" t="s">
        <v>1333</v>
      </c>
      <c r="B71" s="954">
        <v>616486721.47000003</v>
      </c>
      <c r="C71" s="954">
        <v>50297859.559999995</v>
      </c>
      <c r="D71" s="954">
        <v>45139.58</v>
      </c>
      <c r="E71" s="954">
        <v>666829720.61000001</v>
      </c>
      <c r="F71" s="102"/>
      <c r="G71" s="1618"/>
      <c r="H71" s="1630"/>
      <c r="I71" s="1630"/>
      <c r="J71" s="1630"/>
      <c r="K71" s="1630"/>
      <c r="L71" s="13"/>
      <c r="M71" s="13"/>
    </row>
    <row r="72" spans="1:13" ht="15" customHeight="1">
      <c r="A72" s="885" t="s">
        <v>1334</v>
      </c>
      <c r="B72" s="281">
        <v>616486721.47000003</v>
      </c>
      <c r="C72" s="281">
        <v>50297859.559999995</v>
      </c>
      <c r="D72" s="281">
        <v>45139.58</v>
      </c>
      <c r="E72" s="953">
        <v>666829720.61000001</v>
      </c>
      <c r="F72" s="102"/>
      <c r="G72" s="1618"/>
      <c r="H72" s="1630"/>
      <c r="I72" s="1630"/>
      <c r="J72" s="1630"/>
      <c r="K72" s="1630"/>
      <c r="L72" s="13"/>
      <c r="M72" s="13"/>
    </row>
    <row r="73" spans="1:13" ht="15" customHeight="1">
      <c r="A73" s="539" t="s">
        <v>1335</v>
      </c>
      <c r="B73" s="954">
        <v>1809279840</v>
      </c>
      <c r="C73" s="954">
        <v>239425563.72</v>
      </c>
      <c r="D73" s="954">
        <v>1907345.41</v>
      </c>
      <c r="E73" s="954">
        <v>2050612749.1300001</v>
      </c>
      <c r="F73" s="102"/>
      <c r="G73" s="1618"/>
      <c r="H73" s="190"/>
      <c r="I73" s="102"/>
      <c r="J73" s="102"/>
      <c r="K73" s="102"/>
      <c r="L73" s="13"/>
      <c r="M73" s="13"/>
    </row>
    <row r="74" spans="1:13" ht="15" customHeight="1">
      <c r="A74" s="1320" t="s">
        <v>1560</v>
      </c>
      <c r="B74" s="281">
        <v>1793302689.95</v>
      </c>
      <c r="C74" s="281">
        <v>232474633.5</v>
      </c>
      <c r="D74" s="953">
        <v>0</v>
      </c>
      <c r="E74" s="953">
        <v>2025777323.45</v>
      </c>
      <c r="F74" s="102"/>
      <c r="G74" s="1620"/>
      <c r="H74" s="102"/>
      <c r="I74" s="102"/>
      <c r="J74" s="102"/>
      <c r="K74" s="102"/>
      <c r="L74" s="13"/>
      <c r="M74" s="13"/>
    </row>
    <row r="75" spans="1:13" ht="15" customHeight="1">
      <c r="A75" s="1432" t="s">
        <v>1336</v>
      </c>
      <c r="B75" s="1612">
        <v>15977150.050000001</v>
      </c>
      <c r="C75" s="1612">
        <v>6950930.2200000007</v>
      </c>
      <c r="D75" s="1612">
        <v>1907345.41</v>
      </c>
      <c r="E75" s="953">
        <v>24835425.680000003</v>
      </c>
      <c r="F75" s="102"/>
      <c r="G75" s="1626"/>
      <c r="H75" s="1627"/>
      <c r="I75" s="1627"/>
      <c r="J75" s="1627"/>
      <c r="K75" s="1627"/>
      <c r="L75" s="13"/>
      <c r="M75" s="13"/>
    </row>
    <row r="76" spans="1:13" ht="15" customHeight="1">
      <c r="A76" s="386" t="s">
        <v>1337</v>
      </c>
      <c r="B76" s="387">
        <v>2408642528.7099009</v>
      </c>
      <c r="C76" s="387">
        <v>120576.40999999999</v>
      </c>
      <c r="D76" s="387">
        <v>25985.14</v>
      </c>
      <c r="E76" s="387">
        <v>2408789090.259901</v>
      </c>
      <c r="F76" s="102"/>
      <c r="G76" s="1629"/>
      <c r="H76" s="1630"/>
      <c r="I76" s="1630"/>
      <c r="J76" s="1630"/>
      <c r="K76" s="1630"/>
      <c r="L76" s="13"/>
      <c r="M76" s="13"/>
    </row>
    <row r="77" spans="1:13" ht="15" customHeight="1">
      <c r="A77" s="885" t="s">
        <v>1561</v>
      </c>
      <c r="B77" s="1630">
        <v>2240137535.6999998</v>
      </c>
      <c r="C77" s="953">
        <v>0</v>
      </c>
      <c r="D77" s="953">
        <v>0</v>
      </c>
      <c r="E77" s="953">
        <v>2240137535.6999998</v>
      </c>
      <c r="F77" s="102"/>
      <c r="G77" s="1629"/>
      <c r="H77" s="1630"/>
      <c r="I77" s="1630"/>
      <c r="J77" s="1630"/>
      <c r="K77" s="1630"/>
      <c r="L77" s="13"/>
      <c r="M77" s="13"/>
    </row>
    <row r="78" spans="1:13" ht="15" customHeight="1">
      <c r="A78" s="885" t="s">
        <v>1345</v>
      </c>
      <c r="B78" s="1612">
        <v>107708659.059901</v>
      </c>
      <c r="C78" s="1612">
        <v>0</v>
      </c>
      <c r="D78" s="1612">
        <v>0</v>
      </c>
      <c r="E78" s="953">
        <v>107708659.059901</v>
      </c>
      <c r="F78" s="102"/>
      <c r="G78" s="1617"/>
      <c r="H78" s="1627"/>
      <c r="I78" s="1627"/>
      <c r="J78" s="1627"/>
      <c r="K78" s="1627"/>
      <c r="L78" s="13"/>
      <c r="M78" s="13"/>
    </row>
    <row r="79" spans="1:13" ht="15" customHeight="1">
      <c r="A79" s="885" t="s">
        <v>1346</v>
      </c>
      <c r="B79" s="1612">
        <v>56453406.740000002</v>
      </c>
      <c r="C79" s="1612">
        <v>120576.40999999999</v>
      </c>
      <c r="D79" s="1612">
        <v>25985.14</v>
      </c>
      <c r="E79" s="953">
        <v>56599968.289999999</v>
      </c>
      <c r="F79" s="102"/>
      <c r="G79" s="1622"/>
      <c r="H79" s="1630"/>
      <c r="I79" s="1630"/>
      <c r="J79" s="1630"/>
      <c r="K79" s="1630"/>
      <c r="L79" s="13"/>
      <c r="M79" s="13"/>
    </row>
    <row r="80" spans="1:13" ht="15" customHeight="1">
      <c r="A80" s="885" t="s">
        <v>191</v>
      </c>
      <c r="B80" s="1612">
        <v>4342927.21</v>
      </c>
      <c r="C80" s="1612">
        <v>0</v>
      </c>
      <c r="D80" s="1612">
        <v>0</v>
      </c>
      <c r="E80" s="953">
        <v>4342927.21</v>
      </c>
      <c r="F80" s="102"/>
      <c r="G80" s="1617"/>
      <c r="H80" s="1627"/>
      <c r="I80" s="1627"/>
      <c r="J80" s="1627"/>
      <c r="K80" s="1627"/>
      <c r="L80" s="13"/>
      <c r="M80" s="13"/>
    </row>
    <row r="81" spans="1:14" ht="17.25" customHeight="1">
      <c r="A81" s="403" t="s">
        <v>474</v>
      </c>
      <c r="B81" s="978">
        <v>315856322570.31018</v>
      </c>
      <c r="C81" s="978">
        <v>31883766791.960907</v>
      </c>
      <c r="D81" s="978">
        <v>4780759377.6487808</v>
      </c>
      <c r="E81" s="978">
        <v>352520848739.91992</v>
      </c>
      <c r="F81" s="102"/>
      <c r="G81" s="1623"/>
      <c r="H81" s="1630"/>
      <c r="I81" s="1630"/>
      <c r="J81" s="1630"/>
      <c r="K81" s="1630"/>
      <c r="L81" s="13"/>
      <c r="M81" s="13"/>
    </row>
    <row r="82" spans="1:14" ht="15" customHeight="1">
      <c r="A82" s="8" t="s">
        <v>1218</v>
      </c>
      <c r="B82" s="152"/>
      <c r="C82" s="953"/>
      <c r="D82" s="1609"/>
      <c r="F82" s="102"/>
      <c r="G82" s="1624"/>
      <c r="H82" s="102"/>
      <c r="I82" s="102"/>
      <c r="J82" s="102"/>
      <c r="K82" s="102"/>
      <c r="L82" s="13"/>
      <c r="M82" s="13"/>
    </row>
    <row r="83" spans="1:14" ht="15" customHeight="1">
      <c r="A83" s="1173" t="s">
        <v>2052</v>
      </c>
      <c r="B83" s="59"/>
      <c r="C83" s="59"/>
      <c r="D83" s="59"/>
      <c r="E83" s="29"/>
      <c r="F83" s="102"/>
      <c r="G83" s="1625"/>
      <c r="H83" s="1627"/>
      <c r="I83" s="1627"/>
      <c r="J83" s="1627"/>
      <c r="K83" s="1627"/>
      <c r="L83" s="13"/>
      <c r="M83" s="13"/>
    </row>
    <row r="84" spans="1:14" s="272" customFormat="1" ht="15" customHeight="1">
      <c r="A84" s="8" t="s">
        <v>648</v>
      </c>
      <c r="B84" s="1671"/>
      <c r="C84" s="1671"/>
      <c r="D84" s="1672"/>
      <c r="E84" s="1673"/>
      <c r="F84" s="322"/>
      <c r="G84" s="1663"/>
      <c r="H84" s="1664"/>
      <c r="I84" s="1664"/>
      <c r="J84" s="1664"/>
      <c r="K84" s="1664"/>
      <c r="L84" s="322"/>
      <c r="M84" s="322"/>
    </row>
    <row r="85" spans="1:14">
      <c r="A85" s="8" t="s">
        <v>1562</v>
      </c>
      <c r="B85" s="1612"/>
      <c r="C85" s="1670"/>
      <c r="D85" s="871"/>
      <c r="E85" s="1611"/>
      <c r="F85" s="89"/>
      <c r="G85" s="1663"/>
      <c r="H85" s="89"/>
      <c r="I85" s="89"/>
      <c r="J85" s="89"/>
      <c r="K85" s="89"/>
      <c r="L85" s="15"/>
      <c r="M85" s="15"/>
    </row>
    <row r="86" spans="1:14">
      <c r="A86" s="8" t="s">
        <v>1563</v>
      </c>
      <c r="B86" s="1612"/>
      <c r="C86" s="871"/>
      <c r="D86" s="1674"/>
      <c r="E86" s="1675"/>
      <c r="F86" s="89"/>
      <c r="G86" s="1663"/>
      <c r="H86" s="89"/>
      <c r="I86" s="89"/>
      <c r="J86" s="89"/>
      <c r="K86" s="89"/>
      <c r="L86" s="15"/>
      <c r="M86" s="15"/>
    </row>
    <row r="87" spans="1:14" ht="29.25" customHeight="1">
      <c r="A87" s="1813" t="s">
        <v>2000</v>
      </c>
      <c r="B87" s="1813"/>
      <c r="C87" s="1813"/>
      <c r="D87" s="1813"/>
      <c r="E87" s="1813"/>
      <c r="F87" s="89"/>
      <c r="G87" s="1663"/>
      <c r="H87" s="89"/>
      <c r="I87" s="89"/>
      <c r="J87" s="89"/>
      <c r="K87" s="89"/>
      <c r="L87" s="15"/>
      <c r="M87" s="15"/>
    </row>
    <row r="88" spans="1:14" ht="17.25">
      <c r="A88" s="930" t="s">
        <v>1981</v>
      </c>
      <c r="B88" s="871"/>
      <c r="C88" s="1138"/>
      <c r="D88" s="871"/>
      <c r="E88" s="871"/>
      <c r="F88" s="89"/>
      <c r="G88" s="1665"/>
      <c r="H88" s="1666"/>
      <c r="I88" s="1666"/>
      <c r="J88" s="1666"/>
      <c r="K88" s="1666"/>
      <c r="L88" s="15"/>
      <c r="M88" s="15"/>
    </row>
    <row r="89" spans="1:14">
      <c r="C89" s="871"/>
      <c r="D89" s="871"/>
      <c r="E89" s="871"/>
      <c r="F89" s="91"/>
      <c r="G89" s="437"/>
      <c r="H89" s="1667"/>
      <c r="I89" s="1668"/>
      <c r="J89" s="8"/>
      <c r="K89" s="8"/>
      <c r="L89" s="8"/>
      <c r="M89" s="8"/>
    </row>
    <row r="90" spans="1:14" ht="27" customHeight="1">
      <c r="C90" s="871"/>
      <c r="D90" s="871"/>
      <c r="E90" s="871"/>
      <c r="F90" s="91"/>
      <c r="G90" s="437"/>
      <c r="H90" s="1667"/>
      <c r="I90" s="1668"/>
      <c r="J90" s="8"/>
      <c r="K90" s="8"/>
      <c r="L90" s="8"/>
      <c r="M90" s="8"/>
    </row>
    <row r="91" spans="1:14">
      <c r="C91" s="1610"/>
      <c r="F91" s="91"/>
      <c r="G91" s="437"/>
      <c r="H91" s="1669"/>
      <c r="I91" s="8"/>
      <c r="J91" s="8"/>
      <c r="K91" s="8"/>
      <c r="L91" s="8"/>
      <c r="M91" s="8"/>
    </row>
    <row r="92" spans="1:14" s="8" customFormat="1" ht="15">
      <c r="B92" s="1087"/>
      <c r="C92" s="1087"/>
      <c r="D92" s="1087"/>
      <c r="E92" s="1087"/>
      <c r="G92" s="437"/>
      <c r="H92" s="1087"/>
      <c r="I92" s="1088"/>
      <c r="J92" s="1088"/>
      <c r="K92" s="1088"/>
      <c r="L92" s="1088"/>
      <c r="M92" s="1088"/>
      <c r="N92" s="870"/>
    </row>
    <row r="93" spans="1:14" s="8" customFormat="1" ht="15">
      <c r="A93" s="1397"/>
      <c r="B93" s="1087"/>
      <c r="C93" s="1087"/>
      <c r="D93" s="1087"/>
      <c r="E93" s="1087"/>
      <c r="H93" s="1088"/>
      <c r="I93" s="1088"/>
      <c r="J93" s="1088"/>
      <c r="K93" s="1088"/>
      <c r="L93" s="1088"/>
      <c r="M93" s="1088"/>
      <c r="N93" s="870"/>
    </row>
    <row r="94" spans="1:14" s="8" customFormat="1" ht="15">
      <c r="A94" s="29"/>
      <c r="B94" s="1088"/>
      <c r="D94" s="1088"/>
      <c r="E94" s="1088"/>
      <c r="H94" s="1088"/>
      <c r="I94" s="1088"/>
      <c r="J94" s="1088"/>
      <c r="K94" s="1088"/>
      <c r="L94" s="1088"/>
      <c r="M94" s="1088"/>
      <c r="N94" s="870"/>
    </row>
    <row r="95" spans="1:14">
      <c r="A95" s="29"/>
    </row>
    <row r="96" spans="1:14">
      <c r="A96" s="31"/>
    </row>
  </sheetData>
  <customSheetViews>
    <customSheetView guid="{45E423DD-7FD2-487F-8372-5798D7D06C15}" showPageBreaks="1" showGridLines="0" printArea="1">
      <selection activeCell="E2" sqref="E2"/>
      <pageMargins left="1.03" right="0.86614173228346458" top="0.31496062992125984" bottom="1.1023622047244095" header="0" footer="0"/>
      <printOptions horizontalCentered="1" verticalCentered="1"/>
      <pageSetup scale="73" orientation="portrait" r:id="rId1"/>
      <headerFooter alignWithMargins="0"/>
    </customSheetView>
    <customSheetView guid="{B297ACE3-C144-4411-A206-EE5C8D41CE1C}" showGridLines="0">
      <selection activeCell="A33" sqref="A33"/>
      <pageMargins left="1.03" right="0.86614173228346458" top="0.31496062992125984" bottom="1.1023622047244095" header="0" footer="0"/>
      <printOptions horizontalCentered="1" verticalCentered="1"/>
      <pageSetup scale="85" orientation="portrait" r:id="rId2"/>
      <headerFooter alignWithMargins="0"/>
    </customSheetView>
    <customSheetView guid="{67BA8672-8137-4028-84CD-AA630649A2B3}" showGridLines="0" showRuler="0">
      <selection activeCell="A6" sqref="A6"/>
      <pageMargins left="1.03" right="0.86614173228346458" top="0.31496062992125984" bottom="1.1023622047244095" header="0" footer="0"/>
      <printOptions horizontalCentered="1" verticalCentered="1"/>
      <pageSetup scale="85" orientation="portrait" r:id="rId3"/>
      <headerFooter alignWithMargins="0"/>
    </customSheetView>
    <customSheetView guid="{51F1D52B-5D55-4FCC-809B-9B4CC86C88B9}" showGridLines="0">
      <selection activeCell="E2" sqref="E2"/>
      <pageMargins left="1.03" right="0.86614173228346458" top="0.31496062992125984" bottom="1.1023622047244095" header="0" footer="0"/>
      <printOptions horizontalCentered="1" verticalCentered="1"/>
      <pageSetup scale="73" orientation="portrait" r:id="rId4"/>
      <headerFooter alignWithMargins="0"/>
    </customSheetView>
  </customSheetViews>
  <mergeCells count="3">
    <mergeCell ref="A12:A13"/>
    <mergeCell ref="B12:E12"/>
    <mergeCell ref="A87:E87"/>
  </mergeCells>
  <phoneticPr fontId="0" type="noConversion"/>
  <printOptions horizontalCentered="1" verticalCentered="1"/>
  <pageMargins left="0.67" right="0.39370078740157483" top="0.43307086614173229" bottom="0.39370078740157483" header="0" footer="0"/>
  <pageSetup scale="53" orientation="portrait" r:id="rId5"/>
  <headerFooter alignWithMargins="0"/>
  <drawing r:id="rId6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>
    <pageSetUpPr fitToPage="1"/>
  </sheetPr>
  <dimension ref="A1"/>
  <sheetViews>
    <sheetView showGridLines="0" topLeftCell="A28" zoomScale="80" zoomScaleNormal="80" workbookViewId="0">
      <selection activeCell="Q56" sqref="Q56"/>
    </sheetView>
  </sheetViews>
  <sheetFormatPr defaultRowHeight="12.75"/>
  <sheetData/>
  <customSheetViews>
    <customSheetView guid="{45E423DD-7FD2-487F-8372-5798D7D06C15}" showPageBreaks="1" showGridLines="0" fitToPage="1" topLeftCell="A10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1"/>
      <headerFooter alignWithMargins="0"/>
    </customSheetView>
    <customSheetView guid="{B297ACE3-C144-4411-A206-EE5C8D41CE1C}" showGridLines="0" fitToPage="1" topLeftCell="A28">
      <selection activeCell="H39" sqref="H39"/>
      <pageMargins left="0.74803149606299213" right="0.74803149606299213" top="0.98425196850393704" bottom="0.98425196850393704" header="0.51181102362204722" footer="0.51181102362204722"/>
      <pageSetup scale="94" orientation="portrait" r:id="rId2"/>
      <headerFooter alignWithMargins="0"/>
    </customSheetView>
    <customSheetView guid="{67BA8672-8137-4028-84CD-AA630649A2B3}" showGridLines="0" fitToPage="1" showRuler="0" topLeftCell="A28">
      <selection activeCell="H50" sqref="H50"/>
      <pageMargins left="0.74803149606299213" right="0.74803149606299213" top="0.98425196850393704" bottom="0.98425196850393704" header="0.51181102362204722" footer="0.51181102362204722"/>
      <pageSetup scale="94" orientation="portrait" r:id="rId3"/>
      <headerFooter alignWithMargins="0"/>
    </customSheetView>
    <customSheetView guid="{51F1D52B-5D55-4FCC-809B-9B4CC86C88B9}" showGridLines="0" fitToPage="1" topLeftCell="A10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4"/>
      <headerFooter alignWithMargins="0"/>
    </customSheetView>
  </customSheetViews>
  <phoneticPr fontId="0" type="noConversion"/>
  <pageMargins left="0.74803149606299213" right="0.74803149606299213" top="0.9" bottom="0.9" header="0.51181102362204722" footer="0.51181102362204722"/>
  <pageSetup scale="90" orientation="portrait" r:id="rId5"/>
  <headerFooter alignWithMargins="0"/>
  <drawing r:id="rId6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>
    <pageSetUpPr fitToPage="1"/>
  </sheetPr>
  <dimension ref="A6:D41"/>
  <sheetViews>
    <sheetView showGridLines="0" zoomScale="80" zoomScaleNormal="80" zoomScaleSheetLayoutView="70" workbookViewId="0">
      <selection activeCell="B43" sqref="B43"/>
    </sheetView>
  </sheetViews>
  <sheetFormatPr defaultRowHeight="30.75" customHeight="1"/>
  <cols>
    <col min="1" max="1" width="19.85546875" style="496" customWidth="1"/>
    <col min="2" max="2" width="127.7109375" style="497" customWidth="1"/>
    <col min="3" max="3" width="29.140625" style="496" customWidth="1"/>
    <col min="4" max="4" width="9.140625" style="497" hidden="1" customWidth="1"/>
    <col min="5" max="6" width="9.140625" style="497"/>
    <col min="7" max="7" width="9" style="497" customWidth="1"/>
    <col min="8" max="8" width="12.85546875" style="497" customWidth="1"/>
    <col min="9" max="9" width="10.7109375" style="497" customWidth="1"/>
    <col min="10" max="16384" width="9.140625" style="497"/>
  </cols>
  <sheetData>
    <row r="6" spans="1:3" ht="33" customHeight="1">
      <c r="A6" s="503"/>
    </row>
    <row r="7" spans="1:3" ht="28.5" customHeight="1">
      <c r="A7" s="503"/>
      <c r="B7" s="510" t="s">
        <v>336</v>
      </c>
      <c r="C7" s="1823" t="s">
        <v>268</v>
      </c>
    </row>
    <row r="8" spans="1:3" ht="20.25" customHeight="1">
      <c r="A8" s="514"/>
      <c r="B8" s="515"/>
      <c r="C8" s="1832"/>
    </row>
    <row r="9" spans="1:3" s="506" customFormat="1" ht="30" customHeight="1">
      <c r="A9" s="503">
        <v>3.01</v>
      </c>
      <c r="B9" s="508" t="s">
        <v>1760</v>
      </c>
      <c r="C9" s="503">
        <v>96</v>
      </c>
    </row>
    <row r="10" spans="1:3" s="506" customFormat="1" ht="30" customHeight="1">
      <c r="A10" s="503">
        <v>3.02</v>
      </c>
      <c r="B10" s="508" t="s">
        <v>1761</v>
      </c>
      <c r="C10" s="503">
        <v>97</v>
      </c>
    </row>
    <row r="11" spans="1:3" s="506" customFormat="1" ht="30" customHeight="1">
      <c r="A11" s="503">
        <v>3.03</v>
      </c>
      <c r="B11" s="508" t="s">
        <v>1762</v>
      </c>
      <c r="C11" s="503">
        <v>98</v>
      </c>
    </row>
    <row r="12" spans="1:3" s="506" customFormat="1" ht="30" customHeight="1">
      <c r="A12" s="503" t="s">
        <v>1566</v>
      </c>
      <c r="B12" s="508" t="s">
        <v>1763</v>
      </c>
      <c r="C12" s="503">
        <v>99</v>
      </c>
    </row>
    <row r="13" spans="1:3" s="506" customFormat="1" ht="30" customHeight="1">
      <c r="A13" s="503" t="s">
        <v>1567</v>
      </c>
      <c r="B13" s="508" t="s">
        <v>1764</v>
      </c>
      <c r="C13" s="503">
        <v>100</v>
      </c>
    </row>
    <row r="14" spans="1:3" s="506" customFormat="1" ht="30" customHeight="1">
      <c r="A14" s="503" t="s">
        <v>1568</v>
      </c>
      <c r="B14" s="508" t="s">
        <v>1765</v>
      </c>
      <c r="C14" s="503">
        <v>101</v>
      </c>
    </row>
    <row r="15" spans="1:3" s="506" customFormat="1" ht="30" customHeight="1">
      <c r="A15" s="503" t="s">
        <v>1569</v>
      </c>
      <c r="B15" s="508" t="s">
        <v>1766</v>
      </c>
      <c r="C15" s="503">
        <v>102</v>
      </c>
    </row>
    <row r="16" spans="1:3" s="506" customFormat="1" ht="30" customHeight="1">
      <c r="A16" s="503" t="s">
        <v>1570</v>
      </c>
      <c r="B16" s="508" t="s">
        <v>1767</v>
      </c>
      <c r="C16" s="503">
        <v>103</v>
      </c>
    </row>
    <row r="17" spans="1:3" s="506" customFormat="1" ht="30" customHeight="1">
      <c r="A17" s="503" t="s">
        <v>1571</v>
      </c>
      <c r="B17" s="508" t="s">
        <v>1768</v>
      </c>
      <c r="C17" s="503">
        <v>104</v>
      </c>
    </row>
    <row r="18" spans="1:3" s="506" customFormat="1" ht="30" customHeight="1">
      <c r="A18" s="503" t="s">
        <v>1572</v>
      </c>
      <c r="B18" s="508" t="s">
        <v>1769</v>
      </c>
      <c r="C18" s="503">
        <v>105</v>
      </c>
    </row>
    <row r="19" spans="1:3" s="506" customFormat="1" ht="30" customHeight="1">
      <c r="A19" s="503" t="s">
        <v>1573</v>
      </c>
      <c r="B19" s="508" t="s">
        <v>1770</v>
      </c>
      <c r="C19" s="503">
        <v>106</v>
      </c>
    </row>
    <row r="20" spans="1:3" s="506" customFormat="1" ht="30" customHeight="1">
      <c r="A20" s="503" t="s">
        <v>1574</v>
      </c>
      <c r="B20" s="508" t="s">
        <v>1771</v>
      </c>
      <c r="C20" s="503">
        <v>107</v>
      </c>
    </row>
    <row r="21" spans="1:3" s="506" customFormat="1" ht="30" customHeight="1">
      <c r="A21" s="503" t="s">
        <v>1575</v>
      </c>
      <c r="B21" s="508" t="s">
        <v>1772</v>
      </c>
      <c r="C21" s="503">
        <v>108</v>
      </c>
    </row>
    <row r="22" spans="1:3" s="506" customFormat="1" ht="30" customHeight="1">
      <c r="A22" s="503">
        <v>3.04</v>
      </c>
      <c r="B22" s="508" t="s">
        <v>1773</v>
      </c>
      <c r="C22" s="503">
        <v>109</v>
      </c>
    </row>
    <row r="23" spans="1:3" s="506" customFormat="1" ht="30" customHeight="1">
      <c r="A23" s="503">
        <v>3.05</v>
      </c>
      <c r="B23" s="508" t="s">
        <v>1774</v>
      </c>
      <c r="C23" s="503">
        <v>110</v>
      </c>
    </row>
    <row r="24" spans="1:3" s="506" customFormat="1" ht="30" customHeight="1">
      <c r="A24" s="503">
        <v>3.06</v>
      </c>
      <c r="B24" s="508" t="s">
        <v>1775</v>
      </c>
      <c r="C24" s="503">
        <v>111</v>
      </c>
    </row>
    <row r="25" spans="1:3" s="506" customFormat="1" ht="30" customHeight="1">
      <c r="A25" s="503">
        <v>3.07</v>
      </c>
      <c r="B25" s="508" t="s">
        <v>1776</v>
      </c>
      <c r="C25" s="503">
        <v>112</v>
      </c>
    </row>
    <row r="26" spans="1:3" s="506" customFormat="1" ht="30" customHeight="1">
      <c r="A26" s="503">
        <v>3.08</v>
      </c>
      <c r="B26" s="508" t="s">
        <v>1777</v>
      </c>
      <c r="C26" s="503">
        <v>113</v>
      </c>
    </row>
    <row r="27" spans="1:3" s="506" customFormat="1" ht="30" customHeight="1">
      <c r="A27" s="512">
        <v>3.09</v>
      </c>
      <c r="B27" s="508" t="s">
        <v>1778</v>
      </c>
      <c r="C27" s="503">
        <v>114</v>
      </c>
    </row>
    <row r="28" spans="1:3" s="506" customFormat="1" ht="30" customHeight="1">
      <c r="A28" s="512">
        <v>3.1</v>
      </c>
      <c r="B28" s="508" t="s">
        <v>1779</v>
      </c>
      <c r="C28" s="503">
        <v>115</v>
      </c>
    </row>
    <row r="29" spans="1:3" s="506" customFormat="1" ht="30" customHeight="1">
      <c r="A29" s="512">
        <v>3.11</v>
      </c>
      <c r="B29" s="508" t="s">
        <v>1780</v>
      </c>
      <c r="C29" s="503">
        <v>116</v>
      </c>
    </row>
    <row r="30" spans="1:3" s="506" customFormat="1" ht="30" customHeight="1">
      <c r="A30" s="512">
        <v>3.12</v>
      </c>
      <c r="B30" s="508" t="s">
        <v>1781</v>
      </c>
      <c r="C30" s="503">
        <v>117</v>
      </c>
    </row>
    <row r="31" spans="1:3" s="506" customFormat="1" ht="30" customHeight="1">
      <c r="A31" s="512">
        <v>3.13</v>
      </c>
      <c r="B31" s="508" t="s">
        <v>1782</v>
      </c>
      <c r="C31" s="503">
        <v>118</v>
      </c>
    </row>
    <row r="32" spans="1:3" s="506" customFormat="1" ht="30" customHeight="1">
      <c r="A32" s="512">
        <v>3.14</v>
      </c>
      <c r="B32" s="508" t="s">
        <v>1783</v>
      </c>
      <c r="C32" s="503">
        <v>119</v>
      </c>
    </row>
    <row r="33" spans="1:3" s="506" customFormat="1" ht="30" customHeight="1">
      <c r="A33" s="512">
        <v>3.15</v>
      </c>
      <c r="B33" s="508" t="s">
        <v>1784</v>
      </c>
      <c r="C33" s="503">
        <v>120</v>
      </c>
    </row>
    <row r="34" spans="1:3" s="506" customFormat="1" ht="30" customHeight="1">
      <c r="A34" s="512">
        <v>3.16</v>
      </c>
      <c r="B34" s="508" t="s">
        <v>1785</v>
      </c>
      <c r="C34" s="503">
        <v>121</v>
      </c>
    </row>
    <row r="35" spans="1:3" s="506" customFormat="1" ht="30" customHeight="1">
      <c r="A35" s="512">
        <v>3.17</v>
      </c>
      <c r="B35" s="508" t="s">
        <v>1786</v>
      </c>
      <c r="C35" s="503">
        <v>121</v>
      </c>
    </row>
    <row r="36" spans="1:3" s="506" customFormat="1" ht="30" customHeight="1">
      <c r="A36" s="512">
        <v>3.18</v>
      </c>
      <c r="B36" s="508" t="s">
        <v>1787</v>
      </c>
      <c r="C36" s="503">
        <v>122</v>
      </c>
    </row>
    <row r="37" spans="1:3" s="506" customFormat="1" ht="30" customHeight="1">
      <c r="A37" s="512">
        <v>3.19</v>
      </c>
      <c r="B37" s="508" t="s">
        <v>1868</v>
      </c>
      <c r="C37" s="503">
        <v>123</v>
      </c>
    </row>
    <row r="38" spans="1:3" s="506" customFormat="1" ht="30" customHeight="1">
      <c r="A38" s="512">
        <v>3.2</v>
      </c>
      <c r="B38" s="508" t="s">
        <v>1788</v>
      </c>
      <c r="C38" s="503">
        <v>124</v>
      </c>
    </row>
    <row r="39" spans="1:3" s="506" customFormat="1" ht="30" customHeight="1">
      <c r="A39" s="512">
        <v>3.21</v>
      </c>
      <c r="B39" s="508" t="s">
        <v>1789</v>
      </c>
      <c r="C39" s="503">
        <v>125</v>
      </c>
    </row>
    <row r="40" spans="1:3" s="506" customFormat="1" ht="30" customHeight="1">
      <c r="A40" s="512">
        <v>3.22</v>
      </c>
      <c r="B40" s="508" t="s">
        <v>1790</v>
      </c>
      <c r="C40" s="503">
        <v>126</v>
      </c>
    </row>
    <row r="41" spans="1:3" s="506" customFormat="1" ht="30" customHeight="1">
      <c r="A41" s="503">
        <v>3.23</v>
      </c>
      <c r="B41" s="506" t="s">
        <v>624</v>
      </c>
      <c r="C41" s="503">
        <v>127</v>
      </c>
    </row>
  </sheetData>
  <mergeCells count="1">
    <mergeCell ref="C7:C8"/>
  </mergeCells>
  <phoneticPr fontId="0" type="noConversion"/>
  <pageMargins left="0.70866141732283472" right="0.70866141732283472" top="0.74803149606299213" bottom="0.74803149606299213" header="0.31496062992125984" footer="0.31496062992125984"/>
  <pageSetup scale="52" orientation="portrait" r:id="rId1"/>
  <headerFooter alignWithMargins="0"/>
  <colBreaks count="1" manualBreakCount="1">
    <brk id="1" max="40" man="1"/>
  </colBreaks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">
    <pageSetUpPr fitToPage="1"/>
  </sheetPr>
  <dimension ref="A1:S46"/>
  <sheetViews>
    <sheetView showGridLines="0" topLeftCell="A13" zoomScaleNormal="100" workbookViewId="0">
      <selection activeCell="A13" sqref="A13:A14"/>
    </sheetView>
  </sheetViews>
  <sheetFormatPr defaultColWidth="11.42578125" defaultRowHeight="15"/>
  <cols>
    <col min="1" max="1" width="14.85546875" style="66" customWidth="1"/>
    <col min="2" max="9" width="11.28515625" style="66" customWidth="1"/>
    <col min="10" max="10" width="11.85546875" style="66" bestFit="1" customWidth="1"/>
    <col min="11" max="16384" width="11.42578125" style="66"/>
  </cols>
  <sheetData>
    <row r="1" spans="1:19" s="71" customFormat="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96</v>
      </c>
    </row>
    <row r="9" spans="1:19">
      <c r="A9" s="150" t="s">
        <v>1520</v>
      </c>
    </row>
    <row r="10" spans="1:19">
      <c r="A10" s="150" t="s">
        <v>1246</v>
      </c>
    </row>
    <row r="11" spans="1:19">
      <c r="A11" s="150" t="s">
        <v>1791</v>
      </c>
    </row>
    <row r="12" spans="1:19">
      <c r="A12" s="66" t="s">
        <v>416</v>
      </c>
    </row>
    <row r="13" spans="1:19" ht="11.25" customHeight="1">
      <c r="A13" s="1805" t="s">
        <v>383</v>
      </c>
      <c r="B13" s="1833">
        <v>2007</v>
      </c>
      <c r="C13" s="1833" t="s">
        <v>2069</v>
      </c>
      <c r="D13" s="1833">
        <v>2009</v>
      </c>
      <c r="E13" s="1833">
        <v>2010</v>
      </c>
      <c r="F13" s="1833">
        <v>2011</v>
      </c>
      <c r="G13" s="1833">
        <v>2012</v>
      </c>
      <c r="H13" s="1833" t="s">
        <v>2070</v>
      </c>
      <c r="I13" s="1833" t="s">
        <v>2071</v>
      </c>
      <c r="J13" s="1833">
        <v>2015</v>
      </c>
      <c r="K13" s="1833" t="s">
        <v>2072</v>
      </c>
    </row>
    <row r="14" spans="1:19" ht="9" customHeight="1">
      <c r="A14" s="1805"/>
      <c r="B14" s="1833"/>
      <c r="C14" s="1833"/>
      <c r="D14" s="1833"/>
      <c r="E14" s="1833"/>
      <c r="F14" s="1833"/>
      <c r="G14" s="1833"/>
      <c r="H14" s="1833"/>
      <c r="I14" s="1833"/>
      <c r="J14" s="1833"/>
      <c r="K14" s="1833"/>
    </row>
    <row r="15" spans="1:19">
      <c r="A15" s="402"/>
      <c r="B15" s="154"/>
      <c r="C15" s="154"/>
      <c r="D15" s="154"/>
      <c r="E15" s="154"/>
      <c r="H15" s="563"/>
    </row>
    <row r="16" spans="1:19">
      <c r="A16" s="102" t="s">
        <v>384</v>
      </c>
      <c r="B16" s="159">
        <v>44.33</v>
      </c>
      <c r="C16" s="159">
        <v>29.07</v>
      </c>
      <c r="D16" s="159">
        <v>26.508300600000005</v>
      </c>
      <c r="E16" s="159">
        <v>24.563620559999997</v>
      </c>
      <c r="F16" s="159">
        <v>26.95106041</v>
      </c>
      <c r="G16" s="563">
        <v>50.501339380000005</v>
      </c>
      <c r="H16" s="563">
        <v>54.208806270000004</v>
      </c>
      <c r="I16" s="114">
        <v>37.679606290000002</v>
      </c>
      <c r="J16" s="114">
        <v>33.194001909999997</v>
      </c>
      <c r="K16" s="101">
        <v>30.426189939999997</v>
      </c>
      <c r="L16" s="270"/>
      <c r="M16" s="270"/>
      <c r="N16" s="270"/>
      <c r="O16" s="270"/>
      <c r="P16" s="270"/>
      <c r="Q16" s="270"/>
      <c r="R16" s="270"/>
      <c r="S16" s="270"/>
    </row>
    <row r="17" spans="1:11">
      <c r="A17" s="102" t="s">
        <v>385</v>
      </c>
      <c r="B17" s="159">
        <v>20.75</v>
      </c>
      <c r="C17" s="159">
        <v>31.19</v>
      </c>
      <c r="D17" s="159">
        <v>25.302375170000001</v>
      </c>
      <c r="E17" s="159">
        <v>41.222675759999994</v>
      </c>
      <c r="F17" s="159">
        <v>48.420598659999996</v>
      </c>
      <c r="G17" s="563">
        <v>51.029509939999997</v>
      </c>
      <c r="H17" s="563">
        <v>130.99209623000002</v>
      </c>
      <c r="I17" s="114">
        <v>72.76581564</v>
      </c>
      <c r="J17" s="114">
        <v>86.796983480000009</v>
      </c>
      <c r="K17" s="101">
        <v>107.34844823</v>
      </c>
    </row>
    <row r="18" spans="1:11">
      <c r="A18" s="102" t="s">
        <v>386</v>
      </c>
      <c r="B18" s="159">
        <v>120.79</v>
      </c>
      <c r="C18" s="159">
        <v>2682.35</v>
      </c>
      <c r="D18" s="159">
        <v>281.75964665999999</v>
      </c>
      <c r="E18" s="159">
        <v>326.30512591000002</v>
      </c>
      <c r="F18" s="159">
        <v>368.12032041000003</v>
      </c>
      <c r="G18" s="563">
        <v>285.92833612999999</v>
      </c>
      <c r="H18" s="563">
        <v>325.50744374999999</v>
      </c>
      <c r="I18" s="114">
        <v>390.63657231000002</v>
      </c>
      <c r="J18" s="114">
        <v>402.56877821</v>
      </c>
      <c r="K18" s="101">
        <v>516.77936251999995</v>
      </c>
    </row>
    <row r="19" spans="1:11">
      <c r="A19" s="102" t="s">
        <v>387</v>
      </c>
      <c r="B19" s="159">
        <v>76.180000000000007</v>
      </c>
      <c r="C19" s="159">
        <v>50.83</v>
      </c>
      <c r="D19" s="159">
        <v>51.126173179999995</v>
      </c>
      <c r="E19" s="159">
        <v>64.87621836000001</v>
      </c>
      <c r="F19" s="159">
        <v>53.746921520000001</v>
      </c>
      <c r="G19" s="563">
        <v>137.75031602000001</v>
      </c>
      <c r="H19" s="563">
        <v>328.65665594000001</v>
      </c>
      <c r="I19" s="114">
        <v>85.948941250000004</v>
      </c>
      <c r="J19" s="114">
        <v>73.950508200000002</v>
      </c>
      <c r="K19" s="101">
        <v>186.93309223</v>
      </c>
    </row>
    <row r="20" spans="1:11">
      <c r="A20" s="102" t="s">
        <v>388</v>
      </c>
      <c r="B20" s="159">
        <v>22.71</v>
      </c>
      <c r="C20" s="159">
        <v>19.100000000000001</v>
      </c>
      <c r="D20" s="159">
        <v>41.345677049999999</v>
      </c>
      <c r="E20" s="159">
        <v>37.468246399999991</v>
      </c>
      <c r="F20" s="159">
        <v>54.958951149999997</v>
      </c>
      <c r="G20" s="563">
        <v>48.118756700000006</v>
      </c>
      <c r="H20" s="563">
        <v>117.54939924</v>
      </c>
      <c r="I20" s="114">
        <v>65.305514130000006</v>
      </c>
      <c r="J20" s="114">
        <v>60.254620530000004</v>
      </c>
      <c r="K20" s="101">
        <v>68.008391799999998</v>
      </c>
    </row>
    <row r="21" spans="1:11">
      <c r="A21" s="102" t="s">
        <v>389</v>
      </c>
      <c r="B21" s="159">
        <v>164.78</v>
      </c>
      <c r="C21" s="159">
        <v>299.3</v>
      </c>
      <c r="D21" s="159">
        <v>354.14222443000006</v>
      </c>
      <c r="E21" s="159">
        <v>357.67529781999991</v>
      </c>
      <c r="F21" s="159">
        <v>368.47446079000002</v>
      </c>
      <c r="G21" s="563">
        <v>238.85028928</v>
      </c>
      <c r="H21" s="563">
        <v>349.95633600999997</v>
      </c>
      <c r="I21" s="114">
        <v>324.90879501000001</v>
      </c>
      <c r="J21" s="114">
        <v>354.74414144000002</v>
      </c>
      <c r="K21" s="101">
        <v>370.33818948000004</v>
      </c>
    </row>
    <row r="22" spans="1:11">
      <c r="A22" s="102" t="s">
        <v>390</v>
      </c>
      <c r="B22" s="159">
        <v>110.74</v>
      </c>
      <c r="C22" s="159">
        <v>49.2</v>
      </c>
      <c r="D22" s="159">
        <v>50.662974259999999</v>
      </c>
      <c r="E22" s="159">
        <v>62.14173444</v>
      </c>
      <c r="F22" s="159">
        <v>64.539597479999998</v>
      </c>
      <c r="G22" s="563">
        <v>155.29283459999999</v>
      </c>
      <c r="H22" s="563">
        <v>196.58088669999998</v>
      </c>
      <c r="I22" s="114">
        <v>77.189548520000002</v>
      </c>
      <c r="J22" s="114">
        <v>82.667043879999994</v>
      </c>
      <c r="K22" s="101">
        <v>75.702413659999991</v>
      </c>
    </row>
    <row r="23" spans="1:11">
      <c r="A23" s="102" t="s">
        <v>391</v>
      </c>
      <c r="B23" s="159">
        <v>22.99</v>
      </c>
      <c r="C23" s="159">
        <v>25.98</v>
      </c>
      <c r="D23" s="159">
        <v>60.55668338000001</v>
      </c>
      <c r="E23" s="159">
        <v>48.758177289999999</v>
      </c>
      <c r="F23" s="159">
        <v>69.750375000000005</v>
      </c>
      <c r="G23" s="563">
        <v>65.025035939999995</v>
      </c>
      <c r="H23" s="563">
        <v>155.79010488</v>
      </c>
      <c r="I23" s="114">
        <v>78.842381239999995</v>
      </c>
      <c r="J23" s="114">
        <v>89.561258760000001</v>
      </c>
      <c r="K23" s="101">
        <v>107.96024661</v>
      </c>
    </row>
    <row r="24" spans="1:11">
      <c r="A24" s="102" t="s">
        <v>392</v>
      </c>
      <c r="B24" s="159">
        <v>118.3</v>
      </c>
      <c r="C24" s="159">
        <v>197.4</v>
      </c>
      <c r="D24" s="159">
        <v>225.28861749000001</v>
      </c>
      <c r="E24" s="159">
        <v>229.61891572000002</v>
      </c>
      <c r="F24" s="159">
        <v>236.11772316999998</v>
      </c>
      <c r="G24" s="563">
        <v>173.24189824000001</v>
      </c>
      <c r="H24" s="563">
        <v>241.35066759</v>
      </c>
      <c r="I24" s="114">
        <v>227.35013215999999</v>
      </c>
      <c r="J24" s="114">
        <v>214.24830915000001</v>
      </c>
      <c r="K24" s="101">
        <v>244.26135119</v>
      </c>
    </row>
    <row r="25" spans="1:11">
      <c r="A25" s="102" t="s">
        <v>393</v>
      </c>
      <c r="B25" s="159">
        <v>99.07</v>
      </c>
      <c r="C25" s="159">
        <v>39.450000000000003</v>
      </c>
      <c r="D25" s="159">
        <v>55.416313530000025</v>
      </c>
      <c r="E25" s="159">
        <v>48.796806020000005</v>
      </c>
      <c r="F25" s="159">
        <v>47.47105724</v>
      </c>
      <c r="G25" s="563">
        <v>112.7622657</v>
      </c>
      <c r="H25" s="563">
        <v>78.237764439999992</v>
      </c>
      <c r="I25" s="114">
        <v>62.261659469999998</v>
      </c>
      <c r="J25" s="114">
        <v>64.423438539999992</v>
      </c>
      <c r="K25" s="101">
        <v>60.494904099999999</v>
      </c>
    </row>
    <row r="26" spans="1:11">
      <c r="A26" s="102" t="s">
        <v>394</v>
      </c>
      <c r="B26" s="159">
        <v>31.34</v>
      </c>
      <c r="C26" s="159">
        <v>38.14</v>
      </c>
      <c r="D26" s="159">
        <v>42.341712080000001</v>
      </c>
      <c r="E26" s="159">
        <v>45.378885500000003</v>
      </c>
      <c r="F26" s="159">
        <v>57.515146000000001</v>
      </c>
      <c r="G26" s="563">
        <v>36.462996400000002</v>
      </c>
      <c r="H26" s="563">
        <v>50.695058770000003</v>
      </c>
      <c r="I26" s="114">
        <v>51.749180490000001</v>
      </c>
      <c r="J26" s="114">
        <v>52.154378189999996</v>
      </c>
      <c r="K26" s="101">
        <v>48.846150639999998</v>
      </c>
    </row>
    <row r="27" spans="1:11">
      <c r="A27" s="102" t="s">
        <v>395</v>
      </c>
      <c r="B27" s="159">
        <v>113.67</v>
      </c>
      <c r="C27" s="159">
        <v>137.02000000000001</v>
      </c>
      <c r="D27" s="159">
        <v>181.68844577000004</v>
      </c>
      <c r="E27" s="159">
        <v>161.95932908</v>
      </c>
      <c r="F27" s="159">
        <v>176.0278587</v>
      </c>
      <c r="G27" s="563">
        <v>146.42991040000001</v>
      </c>
      <c r="H27" s="563">
        <v>156.59099088999997</v>
      </c>
      <c r="I27" s="114">
        <v>148.49063056</v>
      </c>
      <c r="J27" s="114">
        <v>179.85606442</v>
      </c>
      <c r="K27" s="101">
        <v>154.85955168000001</v>
      </c>
    </row>
    <row r="28" spans="1:11">
      <c r="A28" s="102"/>
      <c r="B28" s="154"/>
      <c r="C28" s="154"/>
      <c r="D28" s="154"/>
      <c r="E28" s="154"/>
    </row>
    <row r="29" spans="1:11">
      <c r="A29" s="403" t="s">
        <v>345</v>
      </c>
      <c r="B29" s="185">
        <v>945.64999999999986</v>
      </c>
      <c r="C29" s="185">
        <v>3599.0299999999997</v>
      </c>
      <c r="D29" s="185">
        <v>1396.1391436000001</v>
      </c>
      <c r="E29" s="185">
        <v>1448.7650328600002</v>
      </c>
      <c r="F29" s="185">
        <v>1572.09407053</v>
      </c>
      <c r="G29" s="185">
        <v>1501.3934887299999</v>
      </c>
      <c r="H29" s="185">
        <v>2186.1162107100004</v>
      </c>
      <c r="I29" s="185">
        <v>1623.1287770700001</v>
      </c>
      <c r="J29" s="185">
        <v>1694.4195267100001</v>
      </c>
      <c r="K29" s="185">
        <v>1971.9582920799999</v>
      </c>
    </row>
    <row r="30" spans="1:11" s="83" customFormat="1" ht="13.5" customHeight="1">
      <c r="A30" s="72"/>
    </row>
    <row r="31" spans="1:11">
      <c r="A31" s="79" t="s">
        <v>396</v>
      </c>
      <c r="B31" s="367"/>
      <c r="C31" s="367" t="s">
        <v>517</v>
      </c>
      <c r="D31" s="367" t="s">
        <v>518</v>
      </c>
      <c r="E31" s="367" t="s">
        <v>519</v>
      </c>
      <c r="F31" s="367" t="s">
        <v>520</v>
      </c>
      <c r="G31" s="367" t="s">
        <v>521</v>
      </c>
      <c r="H31" s="367" t="s">
        <v>604</v>
      </c>
      <c r="I31" s="367" t="s">
        <v>704</v>
      </c>
      <c r="J31" s="367" t="s">
        <v>1347</v>
      </c>
      <c r="K31" s="367" t="s">
        <v>1792</v>
      </c>
    </row>
    <row r="32" spans="1:11">
      <c r="A32" s="937" t="s">
        <v>397</v>
      </c>
      <c r="B32" s="800"/>
      <c r="C32" s="800">
        <v>2.805879553746101</v>
      </c>
      <c r="D32" s="800">
        <v>-0.61207904807684288</v>
      </c>
      <c r="E32" s="800">
        <v>3.7693871346019314E-2</v>
      </c>
      <c r="F32" s="800">
        <v>8.5127011539294584E-2</v>
      </c>
      <c r="G32" s="800">
        <v>-4.4972233612053936E-2</v>
      </c>
      <c r="H32" s="800">
        <v>0.45605814006772749</v>
      </c>
      <c r="I32" s="800">
        <v>-0.25752859380570392</v>
      </c>
      <c r="J32" s="800">
        <v>4.3921807466620777E-2</v>
      </c>
      <c r="K32" s="800">
        <v>0.16379577843327131</v>
      </c>
    </row>
    <row r="33" spans="1:10" s="83" customFormat="1" ht="15.75">
      <c r="A33" s="56" t="s">
        <v>752</v>
      </c>
      <c r="B33" s="901"/>
      <c r="C33" s="901"/>
      <c r="D33" s="451"/>
      <c r="E33" s="891"/>
      <c r="F33" s="451"/>
      <c r="J33" s="892"/>
    </row>
    <row r="34" spans="1:10" s="83" customFormat="1" ht="15.75">
      <c r="A34" s="1126" t="s">
        <v>2073</v>
      </c>
      <c r="B34" s="901"/>
      <c r="C34" s="901"/>
      <c r="D34" s="451"/>
      <c r="E34" s="891"/>
      <c r="F34" s="451"/>
      <c r="J34" s="892"/>
    </row>
    <row r="35" spans="1:10" ht="15.75">
      <c r="A35" s="1126" t="s">
        <v>2066</v>
      </c>
      <c r="J35" s="151"/>
    </row>
    <row r="36" spans="1:10" ht="15.75">
      <c r="A36" s="872" t="s">
        <v>2067</v>
      </c>
      <c r="J36" s="151"/>
    </row>
    <row r="37" spans="1:10">
      <c r="A37" s="1516" t="s">
        <v>2068</v>
      </c>
      <c r="J37" s="151"/>
    </row>
    <row r="38" spans="1:10" ht="15.75">
      <c r="A38" s="930" t="s">
        <v>1981</v>
      </c>
      <c r="F38" s="406"/>
      <c r="J38" s="151"/>
    </row>
    <row r="39" spans="1:10">
      <c r="A39" s="83"/>
      <c r="J39" s="151"/>
    </row>
    <row r="40" spans="1:10">
      <c r="J40" s="151"/>
    </row>
    <row r="41" spans="1:10">
      <c r="A41" s="83"/>
      <c r="J41" s="151"/>
    </row>
    <row r="42" spans="1:10">
      <c r="A42" s="83"/>
      <c r="J42" s="151"/>
    </row>
    <row r="43" spans="1:10">
      <c r="A43" s="83"/>
      <c r="J43" s="151"/>
    </row>
    <row r="44" spans="1:10">
      <c r="A44" s="83"/>
      <c r="J44" s="151"/>
    </row>
    <row r="45" spans="1:10">
      <c r="A45" s="83"/>
      <c r="J45" s="151"/>
    </row>
    <row r="46" spans="1:10">
      <c r="A46" s="83"/>
    </row>
  </sheetData>
  <customSheetViews>
    <customSheetView guid="{45E423DD-7FD2-487F-8372-5798D7D06C15}" showPageBreaks="1" showGridLines="0" printArea="1">
      <selection activeCell="K2" sqref="K2"/>
      <pageMargins left="0.92" right="0.74803149606299213" top="0.82677165354330717" bottom="0.9055118110236221" header="0" footer="0"/>
      <printOptions horizontalCentered="1" verticalCentered="1"/>
      <pageSetup scale="80" orientation="landscape" r:id="rId1"/>
      <headerFooter alignWithMargins="0"/>
    </customSheetView>
    <customSheetView guid="{B297ACE3-C144-4411-A206-EE5C8D41CE1C}" showGridLines="0" topLeftCell="A7">
      <selection activeCell="H39" sqref="H39"/>
      <pageMargins left="0.92" right="0.74803149606299213" top="0.82677165354330717" bottom="0.9055118110236221" header="0" footer="0"/>
      <printOptions horizontalCentered="1" verticalCentered="1"/>
      <pageSetup scale="80" orientation="landscape" r:id="rId2"/>
      <headerFooter alignWithMargins="0"/>
    </customSheetView>
    <customSheetView guid="{67BA8672-8137-4028-84CD-AA630649A2B3}" showGridLines="0" showRuler="0" topLeftCell="A10">
      <selection activeCell="H34" sqref="H34"/>
      <pageMargins left="0.92" right="0.74803149606299213" top="0.82677165354330717" bottom="0.9055118110236221" header="0" footer="0"/>
      <printOptions horizontalCentered="1" verticalCentered="1"/>
      <pageSetup scale="80" orientation="landscape" r:id="rId3"/>
      <headerFooter alignWithMargins="0"/>
    </customSheetView>
    <customSheetView guid="{51F1D52B-5D55-4FCC-809B-9B4CC86C88B9}" showGridLines="0">
      <selection activeCell="K2" sqref="K2"/>
      <pageMargins left="0.92" right="0.74803149606299213" top="0.82677165354330717" bottom="0.9055118110236221" header="0" footer="0"/>
      <printOptions horizontalCentered="1" verticalCentered="1"/>
      <pageSetup scale="80" orientation="landscape" r:id="rId4"/>
      <headerFooter alignWithMargins="0"/>
    </customSheetView>
  </customSheetViews>
  <mergeCells count="11">
    <mergeCell ref="K13:K14"/>
    <mergeCell ref="J13:J14"/>
    <mergeCell ref="I13:I14"/>
    <mergeCell ref="A13:A14"/>
    <mergeCell ref="D13:D14"/>
    <mergeCell ref="B13:B14"/>
    <mergeCell ref="H13:H14"/>
    <mergeCell ref="G13:G14"/>
    <mergeCell ref="F13:F14"/>
    <mergeCell ref="E13:E14"/>
    <mergeCell ref="C13:C14"/>
  </mergeCells>
  <phoneticPr fontId="0" type="noConversion"/>
  <printOptions horizontalCentered="1" verticalCentered="1"/>
  <pageMargins left="0.17" right="0.25" top="0.69" bottom="0.67" header="0" footer="0"/>
  <pageSetup scale="81" orientation="landscape" r:id="rId5"/>
  <headerFooter alignWithMargins="0"/>
  <drawing r:id="rId6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">
    <pageSetUpPr fitToPage="1"/>
  </sheetPr>
  <dimension ref="A1:P53"/>
  <sheetViews>
    <sheetView showGridLines="0" topLeftCell="A16" zoomScaleNormal="100" workbookViewId="0">
      <selection activeCell="E29" sqref="E29"/>
    </sheetView>
  </sheetViews>
  <sheetFormatPr defaultRowHeight="15"/>
  <cols>
    <col min="1" max="1" width="20.7109375" style="71" customWidth="1"/>
    <col min="2" max="9" width="10.7109375" style="71" customWidth="1"/>
    <col min="10" max="10" width="10" style="71" customWidth="1"/>
    <col min="11" max="11" width="9.85546875" style="71" bestFit="1" customWidth="1"/>
    <col min="12" max="16384" width="9.140625" style="71"/>
  </cols>
  <sheetData>
    <row r="1" spans="1:1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97</v>
      </c>
    </row>
    <row r="9" spans="1:11">
      <c r="A9" s="73" t="s">
        <v>1521</v>
      </c>
    </row>
    <row r="10" spans="1:11">
      <c r="A10" s="150" t="s">
        <v>1247</v>
      </c>
    </row>
    <row r="11" spans="1:11">
      <c r="A11" s="150" t="s">
        <v>1791</v>
      </c>
    </row>
    <row r="12" spans="1:11">
      <c r="A12" s="71" t="s">
        <v>416</v>
      </c>
    </row>
    <row r="13" spans="1:11" ht="13.5" customHeight="1">
      <c r="A13" s="1805" t="s">
        <v>383</v>
      </c>
      <c r="B13" s="1834">
        <v>2007</v>
      </c>
      <c r="C13" s="1834">
        <v>2008</v>
      </c>
      <c r="D13" s="1834">
        <v>2009</v>
      </c>
      <c r="E13" s="1834">
        <v>2010</v>
      </c>
      <c r="F13" s="1834">
        <v>2011</v>
      </c>
      <c r="G13" s="1834" t="s">
        <v>1228</v>
      </c>
      <c r="H13" s="1834" t="s">
        <v>1227</v>
      </c>
      <c r="I13" s="1834" t="s">
        <v>1226</v>
      </c>
      <c r="J13" s="1834" t="s">
        <v>1542</v>
      </c>
      <c r="K13" s="1834" t="s">
        <v>1887</v>
      </c>
    </row>
    <row r="14" spans="1:11" ht="10.5" customHeight="1">
      <c r="A14" s="1836"/>
      <c r="B14" s="1835"/>
      <c r="C14" s="1835"/>
      <c r="D14" s="1835"/>
      <c r="E14" s="1835"/>
      <c r="F14" s="1835"/>
      <c r="G14" s="1835"/>
      <c r="H14" s="1835"/>
      <c r="I14" s="1835"/>
      <c r="J14" s="1835"/>
      <c r="K14" s="1835"/>
    </row>
    <row r="15" spans="1:11">
      <c r="A15" s="364"/>
      <c r="I15" s="563"/>
    </row>
    <row r="16" spans="1:11">
      <c r="A16" s="71" t="s">
        <v>384</v>
      </c>
      <c r="B16" s="408">
        <v>7035.09</v>
      </c>
      <c r="C16" s="408">
        <v>1969.27</v>
      </c>
      <c r="D16" s="408">
        <v>1671.8657862800001</v>
      </c>
      <c r="E16" s="407">
        <v>1488.6658974499999</v>
      </c>
      <c r="F16" s="241">
        <v>1625.3560077899999</v>
      </c>
      <c r="G16" s="563">
        <v>2087.5259606100003</v>
      </c>
      <c r="H16" s="563">
        <v>2875.9696860900003</v>
      </c>
      <c r="I16" s="563">
        <v>3368.8662899299998</v>
      </c>
      <c r="J16" s="563">
        <v>4803.4134810799997</v>
      </c>
      <c r="K16" s="101">
        <v>3764.6459895900002</v>
      </c>
    </row>
    <row r="17" spans="1:16">
      <c r="A17" s="71" t="s">
        <v>385</v>
      </c>
      <c r="B17" s="408">
        <v>1104.71</v>
      </c>
      <c r="C17" s="408">
        <v>1783.33</v>
      </c>
      <c r="D17" s="408">
        <v>1672.5862908899996</v>
      </c>
      <c r="E17" s="407">
        <v>1721.0340145700002</v>
      </c>
      <c r="F17" s="241">
        <v>1647.3172843</v>
      </c>
      <c r="G17" s="563">
        <v>2065.3703866699998</v>
      </c>
      <c r="H17" s="563">
        <v>3473.9316409400008</v>
      </c>
      <c r="I17" s="563">
        <v>4167.6324280600002</v>
      </c>
      <c r="J17" s="563">
        <v>3436.7153971399998</v>
      </c>
      <c r="K17" s="101">
        <v>3391.0049879799999</v>
      </c>
    </row>
    <row r="18" spans="1:16">
      <c r="A18" s="71" t="s">
        <v>386</v>
      </c>
      <c r="B18" s="408">
        <v>1215.93</v>
      </c>
      <c r="C18" s="408">
        <v>3384.54</v>
      </c>
      <c r="D18" s="408">
        <v>1548.4081135000006</v>
      </c>
      <c r="E18" s="407">
        <v>1642.59495105</v>
      </c>
      <c r="F18" s="241">
        <v>1543.2740531099998</v>
      </c>
      <c r="G18" s="563">
        <v>2041.0054199599999</v>
      </c>
      <c r="H18" s="563">
        <v>3609.1906405300001</v>
      </c>
      <c r="I18" s="563">
        <v>5018.2770862400012</v>
      </c>
      <c r="J18" s="563">
        <v>3542.4042918600003</v>
      </c>
      <c r="K18" s="101">
        <v>5207.7077591899997</v>
      </c>
    </row>
    <row r="19" spans="1:16">
      <c r="A19" s="71" t="s">
        <v>387</v>
      </c>
      <c r="B19" s="408">
        <v>3547.08</v>
      </c>
      <c r="C19" s="408">
        <v>5254.72</v>
      </c>
      <c r="D19" s="408">
        <v>4518.0857553699998</v>
      </c>
      <c r="E19" s="407">
        <v>4815.397984780001</v>
      </c>
      <c r="F19" s="241">
        <v>4007.8826989999998</v>
      </c>
      <c r="G19" s="563">
        <v>6273.6541137900003</v>
      </c>
      <c r="H19" s="563">
        <v>9782.9500809999972</v>
      </c>
      <c r="I19" s="563">
        <v>21265.155385069997</v>
      </c>
      <c r="J19" s="563">
        <v>12189.299055540001</v>
      </c>
      <c r="K19" s="101">
        <v>11023.45413851</v>
      </c>
    </row>
    <row r="20" spans="1:16">
      <c r="A20" s="71" t="s">
        <v>388</v>
      </c>
      <c r="B20" s="408">
        <v>3730.52</v>
      </c>
      <c r="C20" s="408">
        <v>1859.44</v>
      </c>
      <c r="D20" s="408">
        <v>1547.5478457500003</v>
      </c>
      <c r="E20" s="407">
        <v>1512.3312952099998</v>
      </c>
      <c r="F20" s="241">
        <v>2926.1821716999998</v>
      </c>
      <c r="G20" s="563">
        <v>12759.826412460001</v>
      </c>
      <c r="H20" s="563">
        <v>3441.00095194</v>
      </c>
      <c r="I20" s="563">
        <v>3166.06290657</v>
      </c>
      <c r="J20" s="563">
        <v>3471.3215179600002</v>
      </c>
      <c r="K20" s="101">
        <v>3457.3682601700002</v>
      </c>
    </row>
    <row r="21" spans="1:16">
      <c r="A21" s="71" t="s">
        <v>389</v>
      </c>
      <c r="B21" s="408">
        <v>1481.33</v>
      </c>
      <c r="C21" s="408">
        <v>1827.69</v>
      </c>
      <c r="D21" s="408">
        <v>1687.4803772100004</v>
      </c>
      <c r="E21" s="407">
        <v>1597.21525505</v>
      </c>
      <c r="F21" s="241">
        <v>1916.3537892100001</v>
      </c>
      <c r="G21" s="563">
        <v>3095.0237664699998</v>
      </c>
      <c r="H21" s="563">
        <v>3636.18119222</v>
      </c>
      <c r="I21" s="563">
        <v>3558.9166934699997</v>
      </c>
      <c r="J21" s="563">
        <v>3528.4670321999997</v>
      </c>
      <c r="K21" s="101">
        <v>4173.3467682399996</v>
      </c>
      <c r="P21" s="563"/>
    </row>
    <row r="22" spans="1:16">
      <c r="A22" s="71" t="s">
        <v>390</v>
      </c>
      <c r="B22" s="408">
        <v>1614.06</v>
      </c>
      <c r="C22" s="408">
        <v>1839.97</v>
      </c>
      <c r="D22" s="408">
        <v>1671.1290831700001</v>
      </c>
      <c r="E22" s="407">
        <v>1554.8107925300005</v>
      </c>
      <c r="F22" s="241">
        <v>1818.13380691</v>
      </c>
      <c r="G22" s="563">
        <v>4473.0391856900005</v>
      </c>
      <c r="H22" s="563">
        <v>3963.5130563100001</v>
      </c>
      <c r="I22" s="563">
        <v>5157.7807566500005</v>
      </c>
      <c r="J22" s="563">
        <v>4083.0556471199998</v>
      </c>
      <c r="K22" s="101">
        <v>5711.5328423700003</v>
      </c>
    </row>
    <row r="23" spans="1:16">
      <c r="A23" s="71" t="s">
        <v>391</v>
      </c>
      <c r="B23" s="408">
        <v>1716.88</v>
      </c>
      <c r="C23" s="408">
        <v>1633.12</v>
      </c>
      <c r="D23" s="408">
        <v>1485.8134652700001</v>
      </c>
      <c r="E23" s="407">
        <v>1376.0135725000005</v>
      </c>
      <c r="F23" s="241">
        <v>1769.8995359999999</v>
      </c>
      <c r="G23" s="563">
        <v>2421.2066224</v>
      </c>
      <c r="H23" s="563">
        <v>3437.6234793099998</v>
      </c>
      <c r="I23" s="563">
        <v>3734.6596941299999</v>
      </c>
      <c r="J23" s="563">
        <v>4490.2750198699996</v>
      </c>
      <c r="K23" s="101">
        <v>4077.8913824000001</v>
      </c>
    </row>
    <row r="24" spans="1:16">
      <c r="A24" s="71" t="s">
        <v>392</v>
      </c>
      <c r="B24" s="408">
        <v>2414.7199999999998</v>
      </c>
      <c r="C24" s="408">
        <v>1426.66</v>
      </c>
      <c r="D24" s="408">
        <v>1621.1680073199991</v>
      </c>
      <c r="E24" s="407">
        <v>1424.7154836300001</v>
      </c>
      <c r="F24" s="241">
        <v>1646.6913508</v>
      </c>
      <c r="G24" s="563">
        <v>2532.7863279300004</v>
      </c>
      <c r="H24" s="563">
        <v>3314.6957751199998</v>
      </c>
      <c r="I24" s="563">
        <v>3718.8205737899998</v>
      </c>
      <c r="J24" s="563">
        <v>3311.1663227199997</v>
      </c>
      <c r="K24" s="101">
        <v>3939.7943417399997</v>
      </c>
    </row>
    <row r="25" spans="1:16">
      <c r="A25" s="71" t="s">
        <v>393</v>
      </c>
      <c r="B25" s="408">
        <v>2352.85</v>
      </c>
      <c r="C25" s="408">
        <v>1598.66</v>
      </c>
      <c r="D25" s="408">
        <v>1515.8558255099997</v>
      </c>
      <c r="E25" s="407">
        <v>1508.4976538100002</v>
      </c>
      <c r="F25" s="241">
        <v>2036.37430857</v>
      </c>
      <c r="G25" s="563">
        <v>2779.2907133499998</v>
      </c>
      <c r="H25" s="563">
        <v>4500.4220688900004</v>
      </c>
      <c r="I25" s="563">
        <v>5566.8606320900017</v>
      </c>
      <c r="J25" s="563">
        <v>3817.0914459999999</v>
      </c>
      <c r="K25" s="101">
        <v>5027.4237867300008</v>
      </c>
    </row>
    <row r="26" spans="1:16">
      <c r="A26" s="71" t="s">
        <v>394</v>
      </c>
      <c r="B26" s="408">
        <v>1932.54</v>
      </c>
      <c r="C26" s="408">
        <v>2390.33</v>
      </c>
      <c r="D26" s="408">
        <v>1337.0653723199994</v>
      </c>
      <c r="E26" s="407">
        <v>1298.7603007599998</v>
      </c>
      <c r="F26" s="241">
        <v>1911.1460933000001</v>
      </c>
      <c r="G26" s="563">
        <v>3678.8524797500004</v>
      </c>
      <c r="H26" s="563">
        <v>4307.3237541600001</v>
      </c>
      <c r="I26" s="563">
        <v>3456.2095590599997</v>
      </c>
      <c r="J26" s="563">
        <v>3236.7686431599955</v>
      </c>
      <c r="K26" s="101">
        <v>4750.2171379199999</v>
      </c>
    </row>
    <row r="27" spans="1:16">
      <c r="A27" s="71" t="s">
        <v>395</v>
      </c>
      <c r="B27" s="408">
        <v>1849.66</v>
      </c>
      <c r="C27" s="408">
        <v>1634.35</v>
      </c>
      <c r="D27" s="408">
        <v>2146.7213258500001</v>
      </c>
      <c r="E27" s="407">
        <v>1474.3360146799998</v>
      </c>
      <c r="F27" s="241">
        <v>2051.0639053999998</v>
      </c>
      <c r="G27" s="563">
        <v>2205.70693643</v>
      </c>
      <c r="H27" s="563">
        <v>4351.2267741500009</v>
      </c>
      <c r="I27" s="563">
        <v>4724.3988829400005</v>
      </c>
      <c r="J27" s="563">
        <v>3382.7645761999997</v>
      </c>
      <c r="K27" s="101">
        <v>5006.4964895499998</v>
      </c>
    </row>
    <row r="28" spans="1:16">
      <c r="B28" s="407"/>
      <c r="C28" s="407"/>
      <c r="D28" s="407"/>
      <c r="E28" s="407"/>
    </row>
    <row r="29" spans="1:16">
      <c r="A29" s="366" t="s">
        <v>345</v>
      </c>
      <c r="B29" s="409">
        <v>29995.37</v>
      </c>
      <c r="C29" s="409">
        <v>26602.080000000002</v>
      </c>
      <c r="D29" s="409">
        <v>22423.727248439998</v>
      </c>
      <c r="E29" s="409">
        <v>21414.373216020005</v>
      </c>
      <c r="F29" s="409">
        <v>24899.675006090001</v>
      </c>
      <c r="G29" s="409">
        <v>46413.288325509995</v>
      </c>
      <c r="H29" s="409">
        <v>50694.029100660009</v>
      </c>
      <c r="I29" s="409">
        <v>66903.640887999994</v>
      </c>
      <c r="J29" s="409">
        <v>53292.74243084999</v>
      </c>
      <c r="K29" s="409">
        <v>59530.883884390001</v>
      </c>
    </row>
    <row r="30" spans="1:16" ht="13.5" customHeight="1">
      <c r="A30" s="410"/>
    </row>
    <row r="31" spans="1:16">
      <c r="A31" s="79" t="s">
        <v>396</v>
      </c>
      <c r="B31" s="367"/>
      <c r="C31" s="367" t="s">
        <v>517</v>
      </c>
      <c r="D31" s="367" t="s">
        <v>518</v>
      </c>
      <c r="E31" s="367" t="s">
        <v>519</v>
      </c>
      <c r="F31" s="367" t="s">
        <v>520</v>
      </c>
      <c r="G31" s="367" t="s">
        <v>521</v>
      </c>
      <c r="H31" s="367" t="s">
        <v>604</v>
      </c>
      <c r="I31" s="367" t="s">
        <v>704</v>
      </c>
      <c r="J31" s="367" t="s">
        <v>1347</v>
      </c>
      <c r="K31" s="367" t="s">
        <v>1792</v>
      </c>
    </row>
    <row r="32" spans="1:16" ht="13.5" customHeight="1">
      <c r="A32" s="937" t="s">
        <v>397</v>
      </c>
      <c r="B32" s="800"/>
      <c r="C32" s="800">
        <v>-0.11312712595310537</v>
      </c>
      <c r="D32" s="800">
        <v>-0.15706864845004609</v>
      </c>
      <c r="E32" s="800">
        <v>-4.501276800404419E-2</v>
      </c>
      <c r="F32" s="800">
        <v>0.16275525577665073</v>
      </c>
      <c r="G32" s="800">
        <v>0.86401181196775312</v>
      </c>
      <c r="H32" s="800">
        <v>9.2230930614696449E-2</v>
      </c>
      <c r="I32" s="800">
        <v>0.31975386598594402</v>
      </c>
      <c r="J32" s="800">
        <v>-0.20344032516758426</v>
      </c>
      <c r="K32" s="800">
        <v>0.11705423982701424</v>
      </c>
    </row>
    <row r="33" spans="1:7" s="1442" customFormat="1" ht="13.5" customHeight="1">
      <c r="A33" s="39" t="s">
        <v>677</v>
      </c>
      <c r="B33" s="801"/>
      <c r="C33" s="801"/>
      <c r="D33" s="801"/>
      <c r="E33" s="801"/>
      <c r="F33" s="801"/>
      <c r="G33" s="801"/>
    </row>
    <row r="34" spans="1:7" ht="15.75">
      <c r="A34" s="22" t="s">
        <v>753</v>
      </c>
    </row>
    <row r="35" spans="1:7" ht="15.75">
      <c r="A35" s="871" t="s">
        <v>1213</v>
      </c>
    </row>
    <row r="36" spans="1:7" ht="15.75">
      <c r="A36" s="871" t="s">
        <v>1225</v>
      </c>
    </row>
    <row r="37" spans="1:7" ht="15" customHeight="1">
      <c r="A37" s="871" t="s">
        <v>1888</v>
      </c>
    </row>
    <row r="38" spans="1:7" ht="15" customHeight="1">
      <c r="A38" s="871" t="s">
        <v>1495</v>
      </c>
    </row>
    <row r="39" spans="1:7" ht="15" customHeight="1">
      <c r="A39" s="66" t="s">
        <v>2074</v>
      </c>
    </row>
    <row r="40" spans="1:7" s="89" customFormat="1" ht="15.75">
      <c r="A40" s="872" t="s">
        <v>2075</v>
      </c>
    </row>
    <row r="41" spans="1:7" ht="15.75">
      <c r="A41" s="930" t="s">
        <v>1981</v>
      </c>
    </row>
    <row r="42" spans="1:7">
      <c r="F42" s="115"/>
    </row>
    <row r="43" spans="1:7" ht="14.25" customHeight="1">
      <c r="B43" s="799"/>
      <c r="C43" s="799"/>
      <c r="D43" s="799"/>
      <c r="E43" s="799"/>
      <c r="F43" s="799"/>
      <c r="G43" s="799"/>
    </row>
    <row r="45" spans="1:7">
      <c r="A45" s="1174"/>
    </row>
    <row r="46" spans="1:7">
      <c r="A46" s="66"/>
    </row>
    <row r="47" spans="1:7">
      <c r="A47" s="66"/>
    </row>
    <row r="48" spans="1:7">
      <c r="A48" s="66"/>
    </row>
    <row r="49" spans="1:1">
      <c r="A49" s="66"/>
    </row>
    <row r="50" spans="1:1">
      <c r="A50" s="102"/>
    </row>
    <row r="51" spans="1:1">
      <c r="A51" s="102"/>
    </row>
    <row r="52" spans="1:1">
      <c r="A52" s="102"/>
    </row>
    <row r="53" spans="1:1">
      <c r="A53" s="102"/>
    </row>
  </sheetData>
  <customSheetViews>
    <customSheetView guid="{45E423DD-7FD2-487F-8372-5798D7D06C15}" showPageBreaks="1" showGridLines="0" printArea="1">
      <selection activeCell="K2" sqref="K2"/>
      <pageMargins left="1.42" right="1.01" top="0.79" bottom="0.4" header="0.5" footer="0.26"/>
      <pageSetup scale="85" orientation="landscape" r:id="rId1"/>
      <headerFooter alignWithMargins="0"/>
    </customSheetView>
    <customSheetView guid="{B297ACE3-C144-4411-A206-EE5C8D41CE1C}" topLeftCell="A4">
      <selection activeCell="H39" sqref="H39"/>
      <pageMargins left="1.42" right="1.01" top="0.79" bottom="0.4" header="0.5" footer="0.26"/>
      <pageSetup scale="85" orientation="landscape" r:id="rId2"/>
      <headerFooter alignWithMargins="0"/>
    </customSheetView>
    <customSheetView guid="{67BA8672-8137-4028-84CD-AA630649A2B3}" showRuler="0">
      <selection activeCell="L31" sqref="L31"/>
      <pageMargins left="1.42" right="1.01" top="0.79" bottom="0.4" header="0.5" footer="0.26"/>
      <pageSetup scale="85" orientation="landscape" r:id="rId3"/>
      <headerFooter alignWithMargins="0"/>
    </customSheetView>
    <customSheetView guid="{51F1D52B-5D55-4FCC-809B-9B4CC86C88B9}" showGridLines="0">
      <selection activeCell="K2" sqref="K2"/>
      <pageMargins left="1.42" right="1.01" top="0.79" bottom="0.4" header="0.5" footer="0.26"/>
      <pageSetup scale="85" orientation="landscape" r:id="rId4"/>
      <headerFooter alignWithMargins="0"/>
    </customSheetView>
  </customSheetViews>
  <mergeCells count="11">
    <mergeCell ref="K13:K14"/>
    <mergeCell ref="J13:J14"/>
    <mergeCell ref="A13:A14"/>
    <mergeCell ref="D13:D14"/>
    <mergeCell ref="B13:B14"/>
    <mergeCell ref="C13:C14"/>
    <mergeCell ref="I13:I14"/>
    <mergeCell ref="H13:H14"/>
    <mergeCell ref="G13:G14"/>
    <mergeCell ref="F13:F14"/>
    <mergeCell ref="E13:E14"/>
  </mergeCells>
  <phoneticPr fontId="19" type="noConversion"/>
  <pageMargins left="1.05" right="0.35" top="0.6" bottom="0.55000000000000004" header="0.15748031496062992" footer="0.27559055118110237"/>
  <pageSetup scale="86" orientation="landscape" r:id="rId5"/>
  <headerFooter alignWithMargins="0"/>
  <drawing r:id="rId6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"/>
  <dimension ref="A1:T46"/>
  <sheetViews>
    <sheetView showGridLines="0" topLeftCell="A10" zoomScaleNormal="100" workbookViewId="0">
      <selection activeCell="A12" sqref="A12:A13"/>
    </sheetView>
  </sheetViews>
  <sheetFormatPr defaultRowHeight="15"/>
  <cols>
    <col min="1" max="1" width="19.7109375" style="83" customWidth="1"/>
    <col min="2" max="8" width="11.28515625" style="83" customWidth="1"/>
    <col min="9" max="9" width="11.85546875" style="83" customWidth="1"/>
    <col min="10" max="10" width="12.140625" style="83" customWidth="1"/>
    <col min="11" max="11" width="12.7109375" style="83" customWidth="1"/>
    <col min="12" max="20" width="9.85546875" style="83" bestFit="1" customWidth="1"/>
    <col min="21" max="16384" width="9.140625" style="83"/>
  </cols>
  <sheetData>
    <row r="1" spans="1:20" ht="15.75" customHeight="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98</v>
      </c>
    </row>
    <row r="2" spans="1:20">
      <c r="A2" s="71"/>
      <c r="B2" s="71"/>
      <c r="C2" s="71"/>
      <c r="D2" s="71"/>
    </row>
    <row r="3" spans="1:20">
      <c r="A3" s="71"/>
      <c r="B3" s="71"/>
      <c r="C3" s="71"/>
      <c r="D3" s="71"/>
    </row>
    <row r="4" spans="1:20">
      <c r="A4" s="71"/>
      <c r="B4" s="71"/>
      <c r="C4" s="71"/>
      <c r="D4" s="71"/>
    </row>
    <row r="5" spans="1:20">
      <c r="A5" s="71"/>
      <c r="B5" s="71"/>
      <c r="C5" s="71"/>
      <c r="D5" s="71"/>
    </row>
    <row r="6" spans="1:20">
      <c r="A6" s="71"/>
      <c r="B6" s="71"/>
      <c r="C6" s="71"/>
      <c r="D6" s="71"/>
    </row>
    <row r="7" spans="1:20">
      <c r="A7" s="71"/>
      <c r="B7" s="71"/>
      <c r="C7" s="71"/>
      <c r="D7" s="71"/>
    </row>
    <row r="8" spans="1:20">
      <c r="A8" s="94" t="s">
        <v>1522</v>
      </c>
      <c r="B8" s="71"/>
      <c r="C8" s="71"/>
      <c r="D8" s="71"/>
    </row>
    <row r="9" spans="1:20">
      <c r="A9" s="150" t="s">
        <v>1248</v>
      </c>
      <c r="B9" s="71"/>
      <c r="C9" s="71"/>
      <c r="D9" s="71"/>
    </row>
    <row r="10" spans="1:20">
      <c r="A10" s="150" t="s">
        <v>1791</v>
      </c>
      <c r="B10" s="71"/>
      <c r="C10" s="71"/>
      <c r="D10" s="71"/>
    </row>
    <row r="11" spans="1:20">
      <c r="A11" s="71" t="s">
        <v>416</v>
      </c>
      <c r="B11" s="71"/>
      <c r="C11" s="71"/>
      <c r="D11" s="71"/>
    </row>
    <row r="12" spans="1:20" ht="12.75" customHeight="1">
      <c r="A12" s="1805" t="s">
        <v>383</v>
      </c>
      <c r="B12" s="1834">
        <v>2007</v>
      </c>
      <c r="C12" s="1834">
        <v>2008</v>
      </c>
      <c r="D12" s="1834">
        <v>2009</v>
      </c>
      <c r="E12" s="1805">
        <v>2010</v>
      </c>
      <c r="F12" s="1805">
        <v>2011</v>
      </c>
      <c r="G12" s="1805">
        <v>2012</v>
      </c>
      <c r="H12" s="1805">
        <v>2013</v>
      </c>
      <c r="I12" s="1805">
        <v>2014</v>
      </c>
      <c r="J12" s="1805">
        <v>2015</v>
      </c>
      <c r="K12" s="1805" t="s">
        <v>1757</v>
      </c>
    </row>
    <row r="13" spans="1:20" ht="12.75" customHeight="1">
      <c r="A13" s="1805"/>
      <c r="B13" s="1834"/>
      <c r="C13" s="1834"/>
      <c r="D13" s="1834"/>
      <c r="E13" s="1805"/>
      <c r="F13" s="1805"/>
      <c r="G13" s="1805"/>
      <c r="H13" s="1805"/>
      <c r="I13" s="1805"/>
      <c r="J13" s="1805"/>
      <c r="K13" s="1805"/>
    </row>
    <row r="14" spans="1:20" ht="8.25" customHeight="1">
      <c r="A14" s="364"/>
      <c r="B14" s="71"/>
      <c r="C14" s="71"/>
      <c r="D14" s="71"/>
      <c r="G14" s="268"/>
      <c r="H14" s="268"/>
    </row>
    <row r="15" spans="1:20">
      <c r="A15" s="71" t="s">
        <v>384</v>
      </c>
      <c r="B15" s="408">
        <v>3839.98</v>
      </c>
      <c r="C15" s="408">
        <v>3003.02</v>
      </c>
      <c r="D15" s="413">
        <v>3487.44645464</v>
      </c>
      <c r="E15" s="129">
        <v>2960.7</v>
      </c>
      <c r="F15" s="241">
        <v>3761.2860991999996</v>
      </c>
      <c r="G15" s="241">
        <v>4987.6356797099997</v>
      </c>
      <c r="H15" s="130">
        <v>4536.4469827000003</v>
      </c>
      <c r="I15" s="551">
        <v>5369.5568224899998</v>
      </c>
      <c r="J15" s="551">
        <v>5982.2882879099998</v>
      </c>
      <c r="K15" s="1127">
        <v>8477.2446502300008</v>
      </c>
      <c r="L15" s="892"/>
      <c r="M15" s="892"/>
      <c r="N15" s="892"/>
      <c r="O15" s="892"/>
      <c r="P15" s="892"/>
      <c r="Q15" s="892"/>
      <c r="R15" s="892"/>
      <c r="S15" s="892"/>
      <c r="T15" s="892"/>
    </row>
    <row r="16" spans="1:20">
      <c r="A16" s="71" t="s">
        <v>385</v>
      </c>
      <c r="B16" s="408">
        <v>1498.71</v>
      </c>
      <c r="C16" s="408">
        <v>1807.88</v>
      </c>
      <c r="D16" s="413">
        <v>1753.7512895499999</v>
      </c>
      <c r="E16" s="129">
        <v>1842.3999999999999</v>
      </c>
      <c r="F16" s="130">
        <v>2157.5836656999995</v>
      </c>
      <c r="G16" s="241">
        <v>2928.2490434000001</v>
      </c>
      <c r="H16" s="130">
        <v>3076.9917040199998</v>
      </c>
      <c r="I16" s="551">
        <v>3805.5971434100002</v>
      </c>
      <c r="J16" s="551">
        <v>4079.7053386500011</v>
      </c>
      <c r="K16" s="1127">
        <v>4519.0066753599995</v>
      </c>
    </row>
    <row r="17" spans="1:11">
      <c r="A17" s="71" t="s">
        <v>386</v>
      </c>
      <c r="B17" s="408">
        <v>1727.52</v>
      </c>
      <c r="C17" s="408">
        <v>2060.94</v>
      </c>
      <c r="D17" s="413">
        <v>4175.7321708899999</v>
      </c>
      <c r="E17" s="129">
        <v>2037.6000000000004</v>
      </c>
      <c r="F17" s="130">
        <v>2001.81691755</v>
      </c>
      <c r="G17" s="130">
        <v>2773.2954725999998</v>
      </c>
      <c r="H17" s="130">
        <v>3508.8597929899997</v>
      </c>
      <c r="I17" s="551">
        <v>3705.2336237500008</v>
      </c>
      <c r="J17" s="551">
        <v>4205.8520019099997</v>
      </c>
      <c r="K17" s="1127">
        <v>5737.2068884499995</v>
      </c>
    </row>
    <row r="18" spans="1:11">
      <c r="A18" s="71" t="s">
        <v>387</v>
      </c>
      <c r="B18" s="408">
        <v>2209.6</v>
      </c>
      <c r="C18" s="408">
        <v>2874.09</v>
      </c>
      <c r="D18" s="413">
        <v>3209.3543907199996</v>
      </c>
      <c r="E18" s="129">
        <v>2893.1000000000004</v>
      </c>
      <c r="F18" s="130">
        <v>3585.6117491499999</v>
      </c>
      <c r="G18" s="130">
        <v>3387.4076381900004</v>
      </c>
      <c r="H18" s="130">
        <v>3894.3795608200003</v>
      </c>
      <c r="I18" s="551">
        <v>4301.4909869700004</v>
      </c>
      <c r="J18" s="551">
        <v>4739.920862330001</v>
      </c>
      <c r="K18" s="1127">
        <v>4800.9566672600004</v>
      </c>
    </row>
    <row r="19" spans="1:11">
      <c r="A19" s="71" t="s">
        <v>388</v>
      </c>
      <c r="B19" s="408">
        <v>1966.03</v>
      </c>
      <c r="C19" s="408">
        <v>2720.94</v>
      </c>
      <c r="D19" s="413">
        <v>2704.5942722899999</v>
      </c>
      <c r="E19" s="129">
        <v>2818.4999999999995</v>
      </c>
      <c r="F19" s="130">
        <v>3797.1946766500005</v>
      </c>
      <c r="G19" s="130">
        <v>5810.5367649300006</v>
      </c>
      <c r="H19" s="130">
        <v>4249.8743115900006</v>
      </c>
      <c r="I19" s="551">
        <v>4839.695380950001</v>
      </c>
      <c r="J19" s="551">
        <v>5015.5991871700007</v>
      </c>
      <c r="K19" s="1127">
        <v>6339.5877941100007</v>
      </c>
    </row>
    <row r="20" spans="1:11">
      <c r="A20" s="71" t="s">
        <v>389</v>
      </c>
      <c r="B20" s="408">
        <v>2199.4499999999998</v>
      </c>
      <c r="C20" s="408">
        <v>1712</v>
      </c>
      <c r="D20" s="413">
        <v>2199.4410290999999</v>
      </c>
      <c r="E20" s="129">
        <v>2803.1</v>
      </c>
      <c r="F20" s="130">
        <v>3306.0812422899999</v>
      </c>
      <c r="G20" s="130">
        <v>3275.9273508900001</v>
      </c>
      <c r="H20" s="130">
        <v>3791.4558833699994</v>
      </c>
      <c r="I20" s="551">
        <v>3706.7683986499997</v>
      </c>
      <c r="J20" s="551">
        <v>4186.7158334599999</v>
      </c>
      <c r="K20" s="1127">
        <v>4422.2982504499996</v>
      </c>
    </row>
    <row r="21" spans="1:11">
      <c r="A21" s="71" t="s">
        <v>390</v>
      </c>
      <c r="B21" s="408">
        <v>1956.11</v>
      </c>
      <c r="C21" s="408">
        <v>2553.9699999999998</v>
      </c>
      <c r="D21" s="413">
        <v>2559.6953929299998</v>
      </c>
      <c r="E21" s="129">
        <v>2369.2000000000003</v>
      </c>
      <c r="F21" s="130">
        <v>5599.7122908599995</v>
      </c>
      <c r="G21" s="130">
        <v>2957.2376989300001</v>
      </c>
      <c r="H21" s="130">
        <v>3242.53798125</v>
      </c>
      <c r="I21" s="551">
        <v>4059.0878190800004</v>
      </c>
      <c r="J21" s="551">
        <v>4163.9880621699995</v>
      </c>
      <c r="K21" s="1127">
        <v>4665.8445268399992</v>
      </c>
    </row>
    <row r="22" spans="1:11">
      <c r="A22" s="71" t="s">
        <v>391</v>
      </c>
      <c r="B22" s="408">
        <v>1658.45</v>
      </c>
      <c r="C22" s="408">
        <v>1909.27</v>
      </c>
      <c r="D22" s="413">
        <v>1791.6418306199998</v>
      </c>
      <c r="E22" s="129">
        <v>3811.2</v>
      </c>
      <c r="F22" s="130">
        <v>2535.3103004499999</v>
      </c>
      <c r="G22" s="130">
        <v>3376.2374597399998</v>
      </c>
      <c r="H22" s="130">
        <v>3562.6485020200003</v>
      </c>
      <c r="I22" s="551">
        <v>3627.4659180099998</v>
      </c>
      <c r="J22" s="551">
        <v>5730.3324386499989</v>
      </c>
      <c r="K22" s="1127">
        <v>4726.2135770700006</v>
      </c>
    </row>
    <row r="23" spans="1:11">
      <c r="A23" s="71" t="s">
        <v>392</v>
      </c>
      <c r="B23" s="408">
        <v>1755.19</v>
      </c>
      <c r="C23" s="408">
        <v>1805.35</v>
      </c>
      <c r="D23" s="413">
        <v>1678.7580939100001</v>
      </c>
      <c r="E23" s="129">
        <v>1728.5000000000002</v>
      </c>
      <c r="F23" s="130">
        <v>2476.9354950617567</v>
      </c>
      <c r="G23" s="130">
        <v>2983.6295296200001</v>
      </c>
      <c r="H23" s="130">
        <v>3347.0991514300003</v>
      </c>
      <c r="I23" s="551">
        <v>3442.2515197800003</v>
      </c>
      <c r="J23" s="551">
        <v>3698.4922130300015</v>
      </c>
      <c r="K23" s="1127">
        <v>4607.5818674700004</v>
      </c>
    </row>
    <row r="24" spans="1:11">
      <c r="A24" s="71" t="s">
        <v>393</v>
      </c>
      <c r="B24" s="408">
        <v>1587.21</v>
      </c>
      <c r="C24" s="408">
        <v>2234.0100000000002</v>
      </c>
      <c r="D24" s="413">
        <v>2355.2789383899999</v>
      </c>
      <c r="E24" s="129">
        <v>2056</v>
      </c>
      <c r="F24" s="130">
        <v>2466.4360342881673</v>
      </c>
      <c r="G24" s="130">
        <v>2944.6287480000001</v>
      </c>
      <c r="H24" s="130">
        <v>3411.1473101900006</v>
      </c>
      <c r="I24" s="551">
        <v>4175.2958279100003</v>
      </c>
      <c r="J24" s="551">
        <v>4332.7009973100003</v>
      </c>
      <c r="K24" s="1127">
        <v>4602.7924498299999</v>
      </c>
    </row>
    <row r="25" spans="1:11">
      <c r="A25" s="71" t="s">
        <v>394</v>
      </c>
      <c r="B25" s="408">
        <v>1810.48</v>
      </c>
      <c r="C25" s="408">
        <v>2632.73</v>
      </c>
      <c r="D25" s="413">
        <v>1766.93349754</v>
      </c>
      <c r="E25" s="129">
        <v>1966.7999999999997</v>
      </c>
      <c r="F25" s="130">
        <v>2626.3955234543087</v>
      </c>
      <c r="G25" s="130">
        <v>4349.1050808700002</v>
      </c>
      <c r="H25" s="130">
        <v>4604.039604489999</v>
      </c>
      <c r="I25" s="551">
        <v>3868.1543810399999</v>
      </c>
      <c r="J25" s="551">
        <v>4455.8406291800002</v>
      </c>
      <c r="K25" s="1127">
        <v>4516.6897890399996</v>
      </c>
    </row>
    <row r="26" spans="1:11">
      <c r="A26" s="71" t="s">
        <v>395</v>
      </c>
      <c r="B26" s="408">
        <v>1826.38</v>
      </c>
      <c r="C26" s="408">
        <v>2057.0100000000002</v>
      </c>
      <c r="D26" s="413">
        <v>1923.4384496</v>
      </c>
      <c r="E26" s="129">
        <v>2653.7</v>
      </c>
      <c r="F26" s="130">
        <v>3345.5180575833328</v>
      </c>
      <c r="G26" s="130">
        <v>3498.88418379</v>
      </c>
      <c r="H26" s="130">
        <v>5380.20055529</v>
      </c>
      <c r="I26" s="551">
        <v>4371.600872</v>
      </c>
      <c r="J26" s="551">
        <v>4361.5294818300008</v>
      </c>
      <c r="K26" s="1127">
        <v>6052.1782890800005</v>
      </c>
    </row>
    <row r="27" spans="1:11" ht="12.75" customHeight="1">
      <c r="A27" s="71"/>
      <c r="B27" s="407"/>
      <c r="C27" s="407"/>
      <c r="D27" s="365"/>
      <c r="F27" s="130"/>
      <c r="G27" s="130"/>
      <c r="I27" s="892"/>
    </row>
    <row r="28" spans="1:11" ht="15" customHeight="1">
      <c r="A28" s="366" t="s">
        <v>345</v>
      </c>
      <c r="B28" s="409">
        <v>24035.11</v>
      </c>
      <c r="C28" s="409">
        <v>27371.21</v>
      </c>
      <c r="D28" s="409">
        <v>29606.065810179996</v>
      </c>
      <c r="E28" s="409">
        <v>29940.799999999999</v>
      </c>
      <c r="F28" s="276">
        <v>37659.882052237561</v>
      </c>
      <c r="G28" s="276">
        <v>43272.774650670006</v>
      </c>
      <c r="H28" s="276">
        <v>46605.681340159994</v>
      </c>
      <c r="I28" s="276">
        <v>49272.198694040002</v>
      </c>
      <c r="J28" s="276">
        <v>54952.965333600005</v>
      </c>
      <c r="K28" s="276">
        <v>63467.601425189998</v>
      </c>
    </row>
    <row r="29" spans="1:11" ht="13.5" customHeight="1">
      <c r="A29" s="410"/>
      <c r="B29" s="411"/>
      <c r="C29" s="112"/>
      <c r="D29" s="71"/>
      <c r="I29" s="892"/>
    </row>
    <row r="30" spans="1:11" ht="15.75" customHeight="1" thickBot="1">
      <c r="A30" s="793" t="s">
        <v>396</v>
      </c>
      <c r="B30" s="405"/>
      <c r="C30" s="405" t="s">
        <v>517</v>
      </c>
      <c r="D30" s="405" t="s">
        <v>518</v>
      </c>
      <c r="E30" s="405" t="s">
        <v>519</v>
      </c>
      <c r="F30" s="737" t="s">
        <v>520</v>
      </c>
      <c r="G30" s="938" t="s">
        <v>521</v>
      </c>
      <c r="H30" s="938" t="s">
        <v>604</v>
      </c>
      <c r="I30" s="938" t="s">
        <v>704</v>
      </c>
      <c r="J30" s="938" t="s">
        <v>1347</v>
      </c>
      <c r="K30" s="938" t="s">
        <v>1792</v>
      </c>
    </row>
    <row r="31" spans="1:11" ht="15.75" customHeight="1" thickTop="1" thickBot="1">
      <c r="A31" s="794" t="s">
        <v>397</v>
      </c>
      <c r="B31" s="802"/>
      <c r="C31" s="802">
        <v>0.13880111220626823</v>
      </c>
      <c r="D31" s="802">
        <v>8.164987262821044E-2</v>
      </c>
      <c r="E31" s="802">
        <v>1.1306270544899855E-2</v>
      </c>
      <c r="F31" s="802">
        <v>0.2578114830678393</v>
      </c>
      <c r="G31" s="939">
        <v>0.14904169350947161</v>
      </c>
      <c r="H31" s="939">
        <v>7.7020868580665036E-2</v>
      </c>
      <c r="I31" s="939">
        <v>5.7214427022704628E-2</v>
      </c>
      <c r="J31" s="939">
        <v>0.11529354869741493</v>
      </c>
      <c r="K31" s="939">
        <v>0.15494406971308372</v>
      </c>
    </row>
    <row r="32" spans="1:11" s="286" customFormat="1" ht="15" customHeight="1" thickTop="1">
      <c r="A32" s="698" t="s">
        <v>754</v>
      </c>
      <c r="B32" s="452"/>
      <c r="C32" s="452"/>
      <c r="D32" s="452"/>
      <c r="E32" s="452"/>
      <c r="F32" s="452"/>
      <c r="I32" s="783"/>
    </row>
    <row r="33" spans="1:6" s="286" customFormat="1" ht="15" customHeight="1">
      <c r="A33" s="12" t="s">
        <v>1849</v>
      </c>
      <c r="B33" s="452"/>
      <c r="C33" s="452"/>
      <c r="D33" s="452"/>
      <c r="E33" s="452"/>
      <c r="F33" s="452"/>
    </row>
    <row r="34" spans="1:6" ht="15.75">
      <c r="A34" s="12" t="s">
        <v>1850</v>
      </c>
      <c r="B34" s="71"/>
      <c r="C34" s="71"/>
      <c r="D34" s="71"/>
    </row>
    <row r="35" spans="1:6" ht="15.75">
      <c r="A35" s="872" t="s">
        <v>1874</v>
      </c>
      <c r="B35" s="71"/>
      <c r="C35" s="71"/>
      <c r="D35" s="71"/>
    </row>
    <row r="36" spans="1:6" ht="15.75">
      <c r="A36" s="930" t="s">
        <v>1981</v>
      </c>
      <c r="B36" s="71"/>
      <c r="C36" s="71"/>
      <c r="D36" s="71"/>
    </row>
    <row r="37" spans="1:6">
      <c r="A37" s="66"/>
      <c r="B37" s="71"/>
      <c r="C37" s="71"/>
      <c r="D37" s="71"/>
    </row>
    <row r="38" spans="1:6">
      <c r="A38" s="66"/>
      <c r="B38" s="71"/>
      <c r="C38" s="71"/>
      <c r="D38" s="71"/>
    </row>
    <row r="39" spans="1:6">
      <c r="A39" s="66"/>
      <c r="B39" s="71"/>
      <c r="C39" s="71"/>
      <c r="D39" s="71"/>
    </row>
    <row r="40" spans="1:6">
      <c r="A40" s="66"/>
      <c r="B40" s="71"/>
      <c r="C40" s="71"/>
      <c r="D40" s="71"/>
    </row>
    <row r="41" spans="1:6">
      <c r="A41" s="66"/>
      <c r="B41" s="71"/>
      <c r="C41" s="71"/>
      <c r="D41" s="71"/>
    </row>
    <row r="42" spans="1:6">
      <c r="A42" s="66"/>
      <c r="B42" s="71"/>
      <c r="C42" s="71"/>
      <c r="D42" s="71"/>
    </row>
    <row r="43" spans="1:6">
      <c r="A43" s="66"/>
      <c r="B43" s="71"/>
      <c r="C43" s="71"/>
      <c r="D43" s="71"/>
    </row>
    <row r="44" spans="1:6">
      <c r="A44" s="66"/>
      <c r="B44" s="71"/>
      <c r="C44" s="71"/>
      <c r="D44" s="71"/>
    </row>
    <row r="45" spans="1:6">
      <c r="A45" s="66"/>
      <c r="B45" s="71"/>
      <c r="C45" s="71"/>
      <c r="D45" s="71"/>
    </row>
    <row r="46" spans="1:6">
      <c r="A46" s="66"/>
      <c r="B46" s="71"/>
      <c r="C46" s="71"/>
      <c r="D46" s="71"/>
    </row>
  </sheetData>
  <customSheetViews>
    <customSheetView guid="{45E423DD-7FD2-487F-8372-5798D7D06C15}" showPageBreaks="1" showGridLines="0" printArea="1">
      <selection activeCell="A6" sqref="A6"/>
      <pageMargins left="1" right="0.75" top="0.85" bottom="0.23" header="0.56000000000000005" footer="0.23"/>
      <pageSetup scale="82" orientation="landscape" r:id="rId1"/>
      <headerFooter alignWithMargins="0"/>
    </customSheetView>
    <customSheetView guid="{B297ACE3-C144-4411-A206-EE5C8D41CE1C}" scale="85">
      <selection activeCell="H39" sqref="H39"/>
      <pageMargins left="1" right="0.75" top="0.85" bottom="0.23" header="0.56000000000000005" footer="0.23"/>
      <pageSetup scale="85" orientation="landscape" r:id="rId2"/>
      <headerFooter alignWithMargins="0"/>
    </customSheetView>
    <customSheetView guid="{67BA8672-8137-4028-84CD-AA630649A2B3}" scale="85" showRuler="0">
      <selection activeCell="D30" sqref="D30"/>
      <pageMargins left="1" right="0.75" top="0.85" bottom="0.23" header="0.56000000000000005" footer="0.23"/>
      <pageSetup scale="85" orientation="landscape" r:id="rId3"/>
      <headerFooter alignWithMargins="0"/>
    </customSheetView>
    <customSheetView guid="{51F1D52B-5D55-4FCC-809B-9B4CC86C88B9}" showGridLines="0">
      <selection activeCell="A6" sqref="A6"/>
      <pageMargins left="1" right="0.75" top="0.85" bottom="0.23" header="0.56000000000000005" footer="0.23"/>
      <pageSetup scale="82" orientation="landscape" r:id="rId4"/>
      <headerFooter alignWithMargins="0"/>
    </customSheetView>
  </customSheetViews>
  <mergeCells count="11">
    <mergeCell ref="K12:K13"/>
    <mergeCell ref="J12:J13"/>
    <mergeCell ref="I12:I13"/>
    <mergeCell ref="A12:A13"/>
    <mergeCell ref="B12:B13"/>
    <mergeCell ref="C12:C13"/>
    <mergeCell ref="H12:H13"/>
    <mergeCell ref="G12:G13"/>
    <mergeCell ref="F12:F13"/>
    <mergeCell ref="E12:E13"/>
    <mergeCell ref="D12:D13"/>
  </mergeCells>
  <phoneticPr fontId="19" type="noConversion"/>
  <pageMargins left="1.3385826771653544" right="0.59055118110236227" top="0.62992125984251968" bottom="0.23622047244094491" header="0.55118110236220474" footer="0.23622047244094491"/>
  <pageSetup scale="75" orientation="landscape" r:id="rId5"/>
  <headerFooter alignWithMargins="0"/>
  <drawing r:id="rId6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"/>
  <dimension ref="A1:O44"/>
  <sheetViews>
    <sheetView topLeftCell="A7" zoomScaleNormal="100" workbookViewId="0">
      <selection activeCell="A17" sqref="A17:A18"/>
    </sheetView>
  </sheetViews>
  <sheetFormatPr defaultRowHeight="15"/>
  <cols>
    <col min="1" max="1" width="19" style="71" customWidth="1"/>
    <col min="2" max="10" width="11.140625" style="71" customWidth="1"/>
    <col min="11" max="16384" width="9.140625" style="71"/>
  </cols>
  <sheetData>
    <row r="1" spans="1:1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99</v>
      </c>
    </row>
    <row r="2" spans="1:11" ht="8.25" customHeight="1"/>
    <row r="3" spans="1:11" ht="8.25" customHeight="1"/>
    <row r="4" spans="1:11" ht="8.25" customHeight="1"/>
    <row r="5" spans="1:11" ht="8.25" customHeight="1"/>
    <row r="6" spans="1:11" ht="8.25" customHeight="1"/>
    <row r="7" spans="1:11" ht="8.25" customHeight="1"/>
    <row r="8" spans="1:11" ht="8.25" customHeight="1"/>
    <row r="9" spans="1:11" ht="8.25" customHeight="1"/>
    <row r="10" spans="1:11" ht="8.25" customHeight="1"/>
    <row r="11" spans="1:11" ht="8.25" customHeight="1"/>
    <row r="12" spans="1:11" ht="8.25" customHeight="1"/>
    <row r="13" spans="1:11">
      <c r="A13" s="971" t="s">
        <v>1523</v>
      </c>
    </row>
    <row r="14" spans="1:11">
      <c r="A14" s="882" t="s">
        <v>1249</v>
      </c>
    </row>
    <row r="15" spans="1:11">
      <c r="A15" s="971" t="s">
        <v>1791</v>
      </c>
    </row>
    <row r="16" spans="1:11">
      <c r="A16" s="83" t="s">
        <v>416</v>
      </c>
    </row>
    <row r="17" spans="1:15" ht="12.75" customHeight="1">
      <c r="A17" s="1805" t="s">
        <v>383</v>
      </c>
      <c r="B17" s="1833">
        <v>2007</v>
      </c>
      <c r="C17" s="1833">
        <v>2008</v>
      </c>
      <c r="D17" s="1833">
        <v>2009</v>
      </c>
      <c r="E17" s="1837">
        <v>2010</v>
      </c>
      <c r="F17" s="1837">
        <v>2011</v>
      </c>
      <c r="G17" s="1837">
        <v>2012</v>
      </c>
      <c r="H17" s="1837">
        <v>2013</v>
      </c>
      <c r="I17" s="1837">
        <v>2014</v>
      </c>
      <c r="J17" s="1837">
        <v>2015</v>
      </c>
      <c r="K17" s="1837" t="s">
        <v>1659</v>
      </c>
    </row>
    <row r="18" spans="1:15" ht="12.75" customHeight="1">
      <c r="A18" s="1805"/>
      <c r="B18" s="1838"/>
      <c r="C18" s="1838"/>
      <c r="D18" s="1838"/>
      <c r="E18" s="1837"/>
      <c r="F18" s="1837"/>
      <c r="G18" s="1837"/>
      <c r="H18" s="1837"/>
      <c r="I18" s="1837"/>
      <c r="J18" s="1837"/>
      <c r="K18" s="1837"/>
    </row>
    <row r="19" spans="1:15">
      <c r="A19" s="364"/>
      <c r="G19" s="876"/>
    </row>
    <row r="20" spans="1:15">
      <c r="A20" s="71" t="s">
        <v>384</v>
      </c>
      <c r="B20" s="415">
        <v>1197.8800000000001</v>
      </c>
      <c r="C20" s="407">
        <v>1230.68</v>
      </c>
      <c r="D20" s="407">
        <v>1395.7496731899996</v>
      </c>
      <c r="E20" s="407">
        <v>1511.85155506</v>
      </c>
      <c r="F20" s="873">
        <v>1689.9492170799999</v>
      </c>
      <c r="G20" s="884">
        <v>2045.0712437699999</v>
      </c>
      <c r="H20" s="884">
        <v>2170.0621646199997</v>
      </c>
      <c r="I20" s="884">
        <v>2583.5112290000002</v>
      </c>
      <c r="J20" s="884">
        <v>2955.2285793400001</v>
      </c>
      <c r="K20" s="884">
        <v>3232.18053887</v>
      </c>
    </row>
    <row r="21" spans="1:15">
      <c r="A21" s="71" t="s">
        <v>385</v>
      </c>
      <c r="B21" s="407">
        <v>865</v>
      </c>
      <c r="C21" s="407">
        <v>871.06</v>
      </c>
      <c r="D21" s="407">
        <v>970.21592508000003</v>
      </c>
      <c r="E21" s="407">
        <v>1055.05559687</v>
      </c>
      <c r="F21" s="873">
        <v>1262.6008373599998</v>
      </c>
      <c r="G21" s="884">
        <v>1443.9929384899999</v>
      </c>
      <c r="H21" s="884">
        <v>1508.0612774700001</v>
      </c>
      <c r="I21" s="884">
        <v>1995.85851189</v>
      </c>
      <c r="J21" s="884">
        <v>2279.2889470800001</v>
      </c>
      <c r="K21" s="884">
        <v>2509.3521626799998</v>
      </c>
    </row>
    <row r="22" spans="1:15">
      <c r="A22" s="71" t="s">
        <v>386</v>
      </c>
      <c r="B22" s="407">
        <v>678.37</v>
      </c>
      <c r="C22" s="407">
        <v>831.3</v>
      </c>
      <c r="D22" s="407">
        <v>908.71565859999976</v>
      </c>
      <c r="E22" s="407">
        <v>996.40118654999992</v>
      </c>
      <c r="F22" s="873">
        <v>1055.3853374299999</v>
      </c>
      <c r="G22" s="884">
        <v>1328.11882655</v>
      </c>
      <c r="H22" s="884">
        <v>1646.9952489500001</v>
      </c>
      <c r="I22" s="884">
        <v>1730.5131939600001</v>
      </c>
      <c r="J22" s="884">
        <v>2091.6485587799998</v>
      </c>
      <c r="K22" s="884">
        <v>2497.7341440100004</v>
      </c>
    </row>
    <row r="23" spans="1:15">
      <c r="A23" s="71" t="s">
        <v>387</v>
      </c>
      <c r="B23" s="407">
        <v>800.67</v>
      </c>
      <c r="C23" s="407">
        <v>825.52</v>
      </c>
      <c r="D23" s="407">
        <v>981.16412309000043</v>
      </c>
      <c r="E23" s="407">
        <v>1085.1854553199998</v>
      </c>
      <c r="F23" s="873">
        <v>1172.956451</v>
      </c>
      <c r="G23" s="884">
        <v>1229.43998403</v>
      </c>
      <c r="H23" s="884">
        <v>1453.75022975</v>
      </c>
      <c r="I23" s="884">
        <v>1950.46651058</v>
      </c>
      <c r="J23" s="884">
        <v>2278.8772143000001</v>
      </c>
      <c r="K23" s="884">
        <v>2355.6788397800001</v>
      </c>
    </row>
    <row r="24" spans="1:15">
      <c r="A24" s="71" t="s">
        <v>388</v>
      </c>
      <c r="B24" s="407">
        <v>824.64</v>
      </c>
      <c r="C24" s="407">
        <v>957.01</v>
      </c>
      <c r="D24" s="407">
        <v>1098.1838600400001</v>
      </c>
      <c r="E24" s="407">
        <v>1215.9928048699999</v>
      </c>
      <c r="F24" s="873">
        <v>1482.41943262</v>
      </c>
      <c r="G24" s="884">
        <v>1632.3178244800001</v>
      </c>
      <c r="H24" s="884">
        <v>1870.7889728599998</v>
      </c>
      <c r="I24" s="884">
        <v>2221.1390813800003</v>
      </c>
      <c r="J24" s="884">
        <v>2450.3055045900001</v>
      </c>
      <c r="K24" s="884">
        <v>2992.5913157499999</v>
      </c>
      <c r="O24" s="884"/>
    </row>
    <row r="25" spans="1:15">
      <c r="A25" s="71" t="s">
        <v>389</v>
      </c>
      <c r="B25" s="407">
        <v>677.91</v>
      </c>
      <c r="C25" s="407">
        <v>703.21</v>
      </c>
      <c r="D25" s="407">
        <v>779.95666066000024</v>
      </c>
      <c r="E25" s="407">
        <v>831.80037682999989</v>
      </c>
      <c r="F25" s="873">
        <v>927.79942059000007</v>
      </c>
      <c r="G25" s="884">
        <v>1159.4123437799999</v>
      </c>
      <c r="H25" s="884">
        <v>1273.16174531</v>
      </c>
      <c r="I25" s="884">
        <v>1616.7103670500001</v>
      </c>
      <c r="J25" s="884">
        <v>1903.5651898166668</v>
      </c>
      <c r="K25" s="884">
        <v>1927.88048097</v>
      </c>
      <c r="O25" s="884"/>
    </row>
    <row r="26" spans="1:15">
      <c r="A26" s="71" t="s">
        <v>390</v>
      </c>
      <c r="B26" s="407">
        <v>613.24</v>
      </c>
      <c r="C26" s="407">
        <v>729.91</v>
      </c>
      <c r="D26" s="407">
        <v>788.57270094000023</v>
      </c>
      <c r="E26" s="407">
        <v>864.04886223000005</v>
      </c>
      <c r="F26" s="873">
        <v>999.70715499999994</v>
      </c>
      <c r="G26" s="884">
        <v>1095.2554562799999</v>
      </c>
      <c r="H26" s="884">
        <v>1251.6307861800001</v>
      </c>
      <c r="I26" s="884">
        <v>1626.7904504100002</v>
      </c>
      <c r="J26" s="884">
        <v>1906.1219262499999</v>
      </c>
      <c r="K26" s="884">
        <v>1973.41443523</v>
      </c>
      <c r="O26" s="884"/>
    </row>
    <row r="27" spans="1:15">
      <c r="A27" s="71" t="s">
        <v>391</v>
      </c>
      <c r="B27" s="407">
        <v>670.54</v>
      </c>
      <c r="C27" s="407">
        <v>759.76</v>
      </c>
      <c r="D27" s="407">
        <v>826.51324448999992</v>
      </c>
      <c r="E27" s="407">
        <v>947.47800980000011</v>
      </c>
      <c r="F27" s="873">
        <v>1260.9411684200002</v>
      </c>
      <c r="G27" s="884">
        <v>1363.29164223</v>
      </c>
      <c r="H27" s="884">
        <v>1492.5946492400001</v>
      </c>
      <c r="I27" s="884">
        <v>1785.6954662200001</v>
      </c>
      <c r="J27" s="884">
        <v>2128.7587975199999</v>
      </c>
      <c r="K27" s="884">
        <v>2372.58004549</v>
      </c>
      <c r="O27" s="884"/>
    </row>
    <row r="28" spans="1:15">
      <c r="A28" s="71" t="s">
        <v>392</v>
      </c>
      <c r="B28" s="407">
        <v>566.44000000000005</v>
      </c>
      <c r="C28" s="407">
        <v>715.45</v>
      </c>
      <c r="D28" s="407">
        <v>766.21222040999999</v>
      </c>
      <c r="E28" s="407">
        <v>836.07470097999999</v>
      </c>
      <c r="F28" s="873">
        <v>1009.4901444000001</v>
      </c>
      <c r="G28" s="884">
        <v>1140.9455857</v>
      </c>
      <c r="H28" s="884">
        <v>1356.4435164200002</v>
      </c>
      <c r="I28" s="884">
        <v>1535.6771716600001</v>
      </c>
      <c r="J28" s="884">
        <v>1750.5437313766668</v>
      </c>
      <c r="K28" s="884">
        <v>2007.62373318</v>
      </c>
      <c r="O28" s="884"/>
    </row>
    <row r="29" spans="1:15">
      <c r="A29" s="71" t="s">
        <v>393</v>
      </c>
      <c r="B29" s="407">
        <v>579.01</v>
      </c>
      <c r="C29" s="407">
        <v>694.59</v>
      </c>
      <c r="D29" s="407">
        <v>760.57723743999964</v>
      </c>
      <c r="E29" s="407">
        <v>892.18787873999997</v>
      </c>
      <c r="F29" s="873">
        <v>1041.4463145</v>
      </c>
      <c r="G29" s="884">
        <v>1115.9870006900001</v>
      </c>
      <c r="H29" s="884">
        <v>1228.6640175699999</v>
      </c>
      <c r="I29" s="884">
        <v>1618.67883633</v>
      </c>
      <c r="J29" s="884">
        <v>1791.2360144566669</v>
      </c>
      <c r="K29" s="884">
        <v>2093.5397905499999</v>
      </c>
      <c r="O29" s="884"/>
    </row>
    <row r="30" spans="1:15">
      <c r="A30" s="71" t="s">
        <v>394</v>
      </c>
      <c r="B30" s="407">
        <v>664.06</v>
      </c>
      <c r="C30" s="407">
        <v>740.38</v>
      </c>
      <c r="D30" s="407">
        <v>801.75281169999994</v>
      </c>
      <c r="E30" s="407">
        <v>963.57276708999996</v>
      </c>
      <c r="F30" s="873">
        <v>1287.8494741099998</v>
      </c>
      <c r="G30" s="884">
        <v>1215.9371911199999</v>
      </c>
      <c r="H30" s="884">
        <v>1383.08394086</v>
      </c>
      <c r="I30" s="884">
        <v>1704.62471805</v>
      </c>
      <c r="J30" s="884">
        <v>2037.1550500599999</v>
      </c>
      <c r="K30" s="884">
        <v>2219.83272085</v>
      </c>
      <c r="O30" s="884"/>
    </row>
    <row r="31" spans="1:15">
      <c r="A31" s="71" t="s">
        <v>395</v>
      </c>
      <c r="B31" s="407">
        <v>597.64</v>
      </c>
      <c r="C31" s="407">
        <v>783.31</v>
      </c>
      <c r="D31" s="407">
        <v>870.73489784000014</v>
      </c>
      <c r="E31" s="407">
        <v>1057.87110078</v>
      </c>
      <c r="F31" s="873">
        <v>1304.9361446200001</v>
      </c>
      <c r="G31" s="884">
        <v>1255.1134666600001</v>
      </c>
      <c r="H31" s="884">
        <v>1460.1869734000002</v>
      </c>
      <c r="I31" s="884">
        <v>1715.20699945</v>
      </c>
      <c r="J31" s="884">
        <v>2031.0492181300001</v>
      </c>
      <c r="K31" s="884">
        <v>2311.4031611</v>
      </c>
      <c r="O31" s="884"/>
    </row>
    <row r="32" spans="1:15">
      <c r="B32" s="407"/>
      <c r="C32" s="407"/>
      <c r="D32" s="407"/>
      <c r="E32" s="407"/>
      <c r="O32" s="884"/>
    </row>
    <row r="33" spans="1:15">
      <c r="A33" s="366" t="s">
        <v>345</v>
      </c>
      <c r="B33" s="250">
        <v>8735.4</v>
      </c>
      <c r="C33" s="250">
        <v>9842.1799999999985</v>
      </c>
      <c r="D33" s="250">
        <v>10948.349013480001</v>
      </c>
      <c r="E33" s="250">
        <v>12257.520295119999</v>
      </c>
      <c r="F33" s="250">
        <v>14495.481097130001</v>
      </c>
      <c r="G33" s="250">
        <v>16024.883503779998</v>
      </c>
      <c r="H33" s="250">
        <v>18095.423522630001</v>
      </c>
      <c r="I33" s="250">
        <v>22084.872535980005</v>
      </c>
      <c r="J33" s="250">
        <v>25603.7787317</v>
      </c>
      <c r="K33" s="250">
        <v>28493.811368460003</v>
      </c>
      <c r="O33" s="884"/>
    </row>
    <row r="34" spans="1:15" ht="13.5" customHeight="1">
      <c r="A34" s="72"/>
      <c r="O34" s="884"/>
    </row>
    <row r="35" spans="1:15">
      <c r="A35" s="79" t="s">
        <v>396</v>
      </c>
      <c r="B35" s="367"/>
      <c r="C35" s="367" t="s">
        <v>517</v>
      </c>
      <c r="D35" s="367" t="s">
        <v>518</v>
      </c>
      <c r="E35" s="367" t="s">
        <v>519</v>
      </c>
      <c r="F35" s="367" t="s">
        <v>520</v>
      </c>
      <c r="G35" s="367" t="s">
        <v>521</v>
      </c>
      <c r="H35" s="367" t="s">
        <v>604</v>
      </c>
      <c r="I35" s="367" t="s">
        <v>704</v>
      </c>
      <c r="J35" s="367" t="s">
        <v>1347</v>
      </c>
      <c r="K35" s="367" t="s">
        <v>1792</v>
      </c>
      <c r="O35" s="884"/>
    </row>
    <row r="36" spans="1:15">
      <c r="A36" s="79" t="s">
        <v>397</v>
      </c>
      <c r="B36" s="800"/>
      <c r="C36" s="800">
        <v>0.12670055177782347</v>
      </c>
      <c r="D36" s="800">
        <v>0.11239065059570175</v>
      </c>
      <c r="E36" s="800">
        <v>0.11957705038705835</v>
      </c>
      <c r="F36" s="800">
        <v>0.18257859241734131</v>
      </c>
      <c r="G36" s="800">
        <v>0.10550890973551796</v>
      </c>
      <c r="H36" s="800">
        <v>0.12920780474701088</v>
      </c>
      <c r="I36" s="800">
        <v>0.22046729154257316</v>
      </c>
      <c r="J36" s="800">
        <v>0.15933559000565212</v>
      </c>
      <c r="K36" s="800">
        <v>0.11287523873114313</v>
      </c>
    </row>
    <row r="37" spans="1:15" ht="15" customHeight="1">
      <c r="A37" s="39" t="s">
        <v>757</v>
      </c>
    </row>
    <row r="38" spans="1:15" ht="15" customHeight="1">
      <c r="A38" s="1140" t="s">
        <v>1874</v>
      </c>
    </row>
    <row r="39" spans="1:15" ht="13.5" customHeight="1">
      <c r="A39" s="930" t="s">
        <v>1981</v>
      </c>
    </row>
    <row r="40" spans="1:15" ht="15" customHeight="1">
      <c r="A40" s="286"/>
    </row>
    <row r="41" spans="1:15">
      <c r="A41" s="286"/>
    </row>
    <row r="42" spans="1:15">
      <c r="A42" s="286"/>
    </row>
    <row r="43" spans="1:15">
      <c r="A43" s="286"/>
    </row>
    <row r="44" spans="1:15">
      <c r="A44" s="286"/>
    </row>
  </sheetData>
  <customSheetViews>
    <customSheetView guid="{45E423DD-7FD2-487F-8372-5798D7D06C15}" showPageBreaks="1" printArea="1">
      <selection activeCell="A10" sqref="A10"/>
      <pageMargins left="0.7" right="0.6692913385826772" top="1.0236220472440944" bottom="0.70866141732283472" header="0.51181102362204722" footer="0.51181102362204722"/>
      <pageSetup scale="80" orientation="landscape" r:id="rId1"/>
      <headerFooter alignWithMargins="0"/>
    </customSheetView>
    <customSheetView guid="{B297ACE3-C144-4411-A206-EE5C8D41CE1C}" topLeftCell="A19">
      <selection activeCell="H39" sqref="H39"/>
      <pageMargins left="0.94" right="0.65" top="1.04" bottom="0.72" header="0.5" footer="0.5"/>
      <pageSetup scale="83" orientation="portrait" r:id="rId2"/>
      <headerFooter alignWithMargins="0"/>
    </customSheetView>
    <customSheetView guid="{67BA8672-8137-4028-84CD-AA630649A2B3}" showRuler="0" topLeftCell="A37">
      <selection activeCell="J38" sqref="J38"/>
      <pageMargins left="0.94" right="0.65" top="1.04" bottom="0.72" header="0.5" footer="0.5"/>
      <pageSetup scale="87" orientation="portrait" r:id="rId3"/>
      <headerFooter alignWithMargins="0"/>
    </customSheetView>
    <customSheetView guid="{51F1D52B-5D55-4FCC-809B-9B4CC86C88B9}">
      <selection activeCell="A10" sqref="A10"/>
      <pageMargins left="0.7" right="0.6692913385826772" top="1.0236220472440944" bottom="0.70866141732283472" header="0.51181102362204722" footer="0.51181102362204722"/>
      <pageSetup scale="80" orientation="landscape" r:id="rId4"/>
      <headerFooter alignWithMargins="0"/>
    </customSheetView>
  </customSheetViews>
  <mergeCells count="11">
    <mergeCell ref="K17:K18"/>
    <mergeCell ref="J17:J18"/>
    <mergeCell ref="I17:I18"/>
    <mergeCell ref="H17:H18"/>
    <mergeCell ref="A17:A18"/>
    <mergeCell ref="E17:E18"/>
    <mergeCell ref="D17:D18"/>
    <mergeCell ref="C17:C18"/>
    <mergeCell ref="B17:B18"/>
    <mergeCell ref="G17:G18"/>
    <mergeCell ref="F17:F18"/>
  </mergeCells>
  <phoneticPr fontId="19" type="noConversion"/>
  <pageMargins left="0.98425196850393704" right="0.19685039370078741" top="0.82677165354330717" bottom="0.51181102362204722" header="0.19685039370078741" footer="0.51181102362204722"/>
  <pageSetup scale="85" orientation="landscape" r:id="rId5"/>
  <headerFooter alignWithMargins="0"/>
  <drawing r:id="rId6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"/>
  <dimension ref="A1:K39"/>
  <sheetViews>
    <sheetView showGridLines="0" topLeftCell="A11" zoomScaleNormal="100" zoomScaleSheetLayoutView="80" workbookViewId="0">
      <selection activeCell="A15" sqref="A15:A16"/>
    </sheetView>
  </sheetViews>
  <sheetFormatPr defaultRowHeight="15"/>
  <cols>
    <col min="1" max="1" width="19.42578125" style="83" customWidth="1"/>
    <col min="2" max="9" width="11.140625" style="83" customWidth="1"/>
    <col min="10" max="16384" width="9.140625" style="83"/>
  </cols>
  <sheetData>
    <row r="1" spans="1:1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100</v>
      </c>
    </row>
    <row r="11" spans="1:11">
      <c r="A11" s="82" t="s">
        <v>1524</v>
      </c>
      <c r="B11" s="71"/>
    </row>
    <row r="12" spans="1:11">
      <c r="A12" s="150" t="s">
        <v>1250</v>
      </c>
      <c r="B12" s="71"/>
    </row>
    <row r="13" spans="1:11">
      <c r="A13" s="150" t="s">
        <v>1791</v>
      </c>
      <c r="B13" s="71"/>
    </row>
    <row r="14" spans="1:11" ht="17.25" customHeight="1">
      <c r="A14" s="83" t="s">
        <v>416</v>
      </c>
      <c r="B14" s="71"/>
    </row>
    <row r="15" spans="1:11" ht="12.75" customHeight="1">
      <c r="A15" s="1805" t="s">
        <v>383</v>
      </c>
      <c r="B15" s="1833">
        <v>2007</v>
      </c>
      <c r="C15" s="1833">
        <v>2008</v>
      </c>
      <c r="D15" s="1833">
        <v>2009</v>
      </c>
      <c r="E15" s="1817">
        <v>2010</v>
      </c>
      <c r="F15" s="1817">
        <v>2011</v>
      </c>
      <c r="G15" s="1817">
        <v>2012</v>
      </c>
      <c r="H15" s="1817">
        <v>2013</v>
      </c>
      <c r="I15" s="1817">
        <v>2014</v>
      </c>
      <c r="J15" s="1817">
        <v>2015</v>
      </c>
      <c r="K15" s="1817" t="s">
        <v>1659</v>
      </c>
    </row>
    <row r="16" spans="1:11" ht="12.75" customHeight="1">
      <c r="A16" s="1805"/>
      <c r="B16" s="1838"/>
      <c r="C16" s="1838"/>
      <c r="D16" s="1838"/>
      <c r="E16" s="1817"/>
      <c r="F16" s="1817"/>
      <c r="G16" s="1817"/>
      <c r="H16" s="1817"/>
      <c r="I16" s="1817"/>
      <c r="J16" s="1817"/>
      <c r="K16" s="1817"/>
    </row>
    <row r="17" spans="1:11">
      <c r="A17" s="364"/>
      <c r="B17" s="71"/>
    </row>
    <row r="18" spans="1:11">
      <c r="A18" s="71" t="s">
        <v>384</v>
      </c>
      <c r="B18" s="414">
        <v>88.5</v>
      </c>
      <c r="C18" s="414">
        <v>134.58000000000001</v>
      </c>
      <c r="D18" s="414">
        <v>155.63555315000008</v>
      </c>
      <c r="E18" s="414">
        <v>175.38972410000002</v>
      </c>
      <c r="F18" s="416">
        <v>206743621.84999999</v>
      </c>
      <c r="G18" s="652">
        <v>257.16543081999998</v>
      </c>
      <c r="H18" s="652">
        <v>237.74436997999999</v>
      </c>
      <c r="I18" s="652">
        <v>289.34785016000001</v>
      </c>
      <c r="J18" s="652">
        <v>313.85212376999999</v>
      </c>
      <c r="K18" s="101">
        <v>368.50954014999996</v>
      </c>
    </row>
    <row r="19" spans="1:11">
      <c r="A19" s="71" t="s">
        <v>385</v>
      </c>
      <c r="B19" s="414">
        <v>68.36</v>
      </c>
      <c r="C19" s="414">
        <v>101.79</v>
      </c>
      <c r="D19" s="414">
        <v>117.43379979000001</v>
      </c>
      <c r="E19" s="414">
        <v>167.36388291000006</v>
      </c>
      <c r="F19" s="416">
        <v>155521576.25</v>
      </c>
      <c r="G19" s="652">
        <v>170.01934831</v>
      </c>
      <c r="H19" s="652">
        <v>184.69744312999998</v>
      </c>
      <c r="I19" s="652">
        <v>207.89705491000001</v>
      </c>
      <c r="J19" s="652">
        <v>237.78282944</v>
      </c>
      <c r="K19" s="101">
        <v>251.94237799000001</v>
      </c>
    </row>
    <row r="20" spans="1:11">
      <c r="A20" s="71" t="s">
        <v>386</v>
      </c>
      <c r="B20" s="414">
        <v>72.47</v>
      </c>
      <c r="C20" s="414">
        <v>112.79</v>
      </c>
      <c r="D20" s="414">
        <v>127.29165601999999</v>
      </c>
      <c r="E20" s="414">
        <v>159.4729968</v>
      </c>
      <c r="F20" s="416">
        <v>161299740.80000001</v>
      </c>
      <c r="G20" s="652">
        <v>183.95460863</v>
      </c>
      <c r="H20" s="652">
        <v>201.83325006000001</v>
      </c>
      <c r="I20" s="652">
        <v>212.36233983000002</v>
      </c>
      <c r="J20" s="652">
        <v>235.08772679</v>
      </c>
      <c r="K20" s="101">
        <v>262.72021817000001</v>
      </c>
    </row>
    <row r="21" spans="1:11">
      <c r="A21" s="71" t="s">
        <v>387</v>
      </c>
      <c r="B21" s="414">
        <v>87.78</v>
      </c>
      <c r="C21" s="414">
        <v>126.22</v>
      </c>
      <c r="D21" s="414">
        <v>137.88493474000006</v>
      </c>
      <c r="E21" s="414">
        <v>164.42008837</v>
      </c>
      <c r="F21" s="416">
        <v>194386391.81999999</v>
      </c>
      <c r="G21" s="652">
        <v>199.24069084000001</v>
      </c>
      <c r="H21" s="652">
        <v>194.47055564999999</v>
      </c>
      <c r="I21" s="652">
        <v>265.20524253999997</v>
      </c>
      <c r="J21" s="652">
        <v>281.93611468</v>
      </c>
      <c r="K21" s="101">
        <v>310.45518593999998</v>
      </c>
    </row>
    <row r="22" spans="1:11">
      <c r="A22" s="71" t="s">
        <v>388</v>
      </c>
      <c r="B22" s="414">
        <v>100.2</v>
      </c>
      <c r="C22" s="414">
        <v>137.69</v>
      </c>
      <c r="D22" s="414">
        <v>142.66263958000002</v>
      </c>
      <c r="E22" s="414">
        <v>164.73424646999999</v>
      </c>
      <c r="F22" s="416">
        <v>178327593.53</v>
      </c>
      <c r="G22" s="652">
        <v>202.33717504000001</v>
      </c>
      <c r="H22" s="652">
        <v>234.53530077000002</v>
      </c>
      <c r="I22" s="652">
        <v>228.68910468000001</v>
      </c>
      <c r="J22" s="652">
        <v>250.93359252000002</v>
      </c>
      <c r="K22" s="101">
        <v>306.52504374</v>
      </c>
    </row>
    <row r="23" spans="1:11">
      <c r="A23" s="71" t="s">
        <v>389</v>
      </c>
      <c r="B23" s="414">
        <v>102.77</v>
      </c>
      <c r="C23" s="414">
        <v>131.35</v>
      </c>
      <c r="D23" s="414">
        <v>143.85329935999999</v>
      </c>
      <c r="E23" s="414">
        <v>156.43484009999997</v>
      </c>
      <c r="F23" s="416">
        <v>198448538.75</v>
      </c>
      <c r="G23" s="652">
        <v>205.11773091999999</v>
      </c>
      <c r="H23" s="652">
        <v>211.42030327000001</v>
      </c>
      <c r="I23" s="652">
        <v>246.92316738999997</v>
      </c>
      <c r="J23" s="652">
        <v>292.57525056000003</v>
      </c>
      <c r="K23" s="101">
        <v>313.15299793999998</v>
      </c>
    </row>
    <row r="24" spans="1:11">
      <c r="A24" s="71" t="s">
        <v>390</v>
      </c>
      <c r="B24" s="414">
        <v>94.15</v>
      </c>
      <c r="C24" s="414">
        <v>131.09</v>
      </c>
      <c r="D24" s="414">
        <v>145.45169796000002</v>
      </c>
      <c r="E24" s="414">
        <v>189.62966756999998</v>
      </c>
      <c r="F24" s="416">
        <v>163868649.37</v>
      </c>
      <c r="G24" s="652">
        <v>195.86618508000001</v>
      </c>
      <c r="H24" s="652">
        <v>214.50927206999998</v>
      </c>
      <c r="I24" s="652">
        <v>235.14311284000001</v>
      </c>
      <c r="J24" s="652">
        <v>263.89464018000001</v>
      </c>
      <c r="K24" s="101">
        <v>297.57785904000002</v>
      </c>
    </row>
    <row r="25" spans="1:11">
      <c r="A25" s="71" t="s">
        <v>391</v>
      </c>
      <c r="B25" s="414">
        <v>105.19</v>
      </c>
      <c r="C25" s="414">
        <v>126.26</v>
      </c>
      <c r="D25" s="414">
        <v>153.86241033999997</v>
      </c>
      <c r="E25" s="414">
        <v>159.95652135999998</v>
      </c>
      <c r="F25" s="416">
        <v>195545989.22999999</v>
      </c>
      <c r="G25" s="652">
        <v>196.38349299000001</v>
      </c>
      <c r="H25" s="652">
        <v>206.20808983000001</v>
      </c>
      <c r="I25" s="652">
        <v>243.10576748</v>
      </c>
      <c r="J25" s="652">
        <v>274.02512682999998</v>
      </c>
      <c r="K25" s="101">
        <v>286.73902867000004</v>
      </c>
    </row>
    <row r="26" spans="1:11">
      <c r="A26" s="71" t="s">
        <v>392</v>
      </c>
      <c r="B26" s="414">
        <v>102.65</v>
      </c>
      <c r="C26" s="414">
        <v>119.4</v>
      </c>
      <c r="D26" s="414">
        <v>134.16401200000004</v>
      </c>
      <c r="E26" s="414">
        <v>166.5383095</v>
      </c>
      <c r="F26" s="416">
        <v>183391444.78</v>
      </c>
      <c r="G26" s="652">
        <v>190.76292177000002</v>
      </c>
      <c r="H26" s="652">
        <v>212.12476161000001</v>
      </c>
      <c r="I26" s="652">
        <v>236.99885025999998</v>
      </c>
      <c r="J26" s="652">
        <v>266.86933785000002</v>
      </c>
      <c r="K26" s="101">
        <v>289.57665495999998</v>
      </c>
    </row>
    <row r="27" spans="1:11">
      <c r="A27" s="71" t="s">
        <v>393</v>
      </c>
      <c r="B27" s="414">
        <v>116.2</v>
      </c>
      <c r="C27" s="414">
        <v>130.38999999999999</v>
      </c>
      <c r="D27" s="414">
        <v>154.15116020999997</v>
      </c>
      <c r="E27" s="414">
        <v>166.52747882999998</v>
      </c>
      <c r="F27" s="416">
        <v>181027536.75999999</v>
      </c>
      <c r="G27" s="652">
        <v>252.80837796</v>
      </c>
      <c r="H27" s="652">
        <v>206.74976506000002</v>
      </c>
      <c r="I27" s="652">
        <v>239.55395265999999</v>
      </c>
      <c r="J27" s="652">
        <v>262.50139354999999</v>
      </c>
      <c r="K27" s="101">
        <v>286.93525182000002</v>
      </c>
    </row>
    <row r="28" spans="1:11">
      <c r="A28" s="71" t="s">
        <v>394</v>
      </c>
      <c r="B28" s="414">
        <v>104.7</v>
      </c>
      <c r="C28" s="414">
        <v>133.06</v>
      </c>
      <c r="D28" s="414">
        <v>153.31994749000003</v>
      </c>
      <c r="E28" s="414">
        <v>175.23917106000002</v>
      </c>
      <c r="F28" s="416">
        <f>187084166.87</f>
        <v>187084166.87</v>
      </c>
      <c r="G28" s="652">
        <v>210.97039253999998</v>
      </c>
      <c r="H28" s="652">
        <v>246.95365988</v>
      </c>
      <c r="I28" s="652">
        <v>264.30130873000002</v>
      </c>
      <c r="J28" s="652">
        <v>370.30256787999997</v>
      </c>
      <c r="K28" s="101">
        <v>298.25942375</v>
      </c>
    </row>
    <row r="29" spans="1:11">
      <c r="A29" s="71" t="s">
        <v>395</v>
      </c>
      <c r="B29" s="414">
        <v>122.42</v>
      </c>
      <c r="C29" s="414">
        <v>123.97</v>
      </c>
      <c r="D29" s="414">
        <v>144.34488111000005</v>
      </c>
      <c r="E29" s="414">
        <v>175.80951921999994</v>
      </c>
      <c r="F29" s="416">
        <f>215891806.49</f>
        <v>215891806.49000001</v>
      </c>
      <c r="G29" s="652">
        <v>210.82349234</v>
      </c>
      <c r="H29" s="652">
        <v>192.74325555999999</v>
      </c>
      <c r="I29" s="652">
        <v>241.76188663999997</v>
      </c>
      <c r="J29" s="652">
        <v>291.22214494999997</v>
      </c>
      <c r="K29" s="101">
        <v>356.86205885999999</v>
      </c>
    </row>
    <row r="30" spans="1:11">
      <c r="A30" s="71"/>
      <c r="B30" s="407"/>
      <c r="C30" s="365"/>
      <c r="D30" s="365"/>
      <c r="E30" s="365"/>
    </row>
    <row r="31" spans="1:11">
      <c r="A31" s="366" t="s">
        <v>345</v>
      </c>
      <c r="B31" s="250">
        <v>1165.3900000000001</v>
      </c>
      <c r="C31" s="250">
        <v>1508.6</v>
      </c>
      <c r="D31" s="250">
        <v>1710.0559917500002</v>
      </c>
      <c r="E31" s="250">
        <v>2021.51644629</v>
      </c>
      <c r="F31" s="250">
        <v>2221.5370564999998</v>
      </c>
      <c r="G31" s="250">
        <v>2475.4498472400001</v>
      </c>
      <c r="H31" s="250">
        <v>2543.9900268699998</v>
      </c>
      <c r="I31" s="250">
        <v>2911.2896381199998</v>
      </c>
      <c r="J31" s="250">
        <v>3340.982849</v>
      </c>
      <c r="K31" s="250">
        <v>3629.2556410299999</v>
      </c>
    </row>
    <row r="32" spans="1:11" ht="13.5" customHeight="1">
      <c r="A32" s="72"/>
      <c r="B32" s="71"/>
    </row>
    <row r="33" spans="1:11">
      <c r="A33" s="79" t="s">
        <v>396</v>
      </c>
      <c r="B33" s="367"/>
      <c r="C33" s="367" t="s">
        <v>517</v>
      </c>
      <c r="D33" s="367" t="s">
        <v>518</v>
      </c>
      <c r="E33" s="367" t="s">
        <v>519</v>
      </c>
      <c r="F33" s="367" t="s">
        <v>520</v>
      </c>
      <c r="G33" s="367" t="s">
        <v>521</v>
      </c>
      <c r="H33" s="367" t="s">
        <v>604</v>
      </c>
      <c r="I33" s="367" t="s">
        <v>704</v>
      </c>
      <c r="J33" s="367" t="s">
        <v>1347</v>
      </c>
      <c r="K33" s="367" t="s">
        <v>1792</v>
      </c>
    </row>
    <row r="34" spans="1:11">
      <c r="A34" s="79" t="s">
        <v>397</v>
      </c>
      <c r="B34" s="800"/>
      <c r="C34" s="800">
        <v>0.29450226962647674</v>
      </c>
      <c r="D34" s="800">
        <v>0.13353837448627881</v>
      </c>
      <c r="E34" s="800">
        <v>0.1821346529251735</v>
      </c>
      <c r="F34" s="800">
        <v>9.8945823852726544E-2</v>
      </c>
      <c r="G34" s="800">
        <v>0.11429599609742103</v>
      </c>
      <c r="H34" s="800">
        <v>2.7687969403386914E-2</v>
      </c>
      <c r="I34" s="800">
        <v>0.14437934401099328</v>
      </c>
      <c r="J34" s="800">
        <v>0.14759548663714539</v>
      </c>
      <c r="K34" s="800">
        <v>8.6283828759038395E-2</v>
      </c>
    </row>
    <row r="35" spans="1:11" s="71" customFormat="1" ht="15" customHeight="1">
      <c r="A35" s="22" t="s">
        <v>759</v>
      </c>
    </row>
    <row r="36" spans="1:11" s="71" customFormat="1" ht="15" customHeight="1">
      <c r="A36" s="22" t="s">
        <v>758</v>
      </c>
    </row>
    <row r="37" spans="1:11" ht="15" customHeight="1">
      <c r="A37" s="872" t="s">
        <v>1874</v>
      </c>
    </row>
    <row r="38" spans="1:11" ht="15" customHeight="1">
      <c r="A38" s="930" t="s">
        <v>1981</v>
      </c>
    </row>
    <row r="39" spans="1:11" ht="15" customHeight="1">
      <c r="A39" s="15"/>
    </row>
  </sheetData>
  <customSheetViews>
    <customSheetView guid="{45E423DD-7FD2-487F-8372-5798D7D06C15}" showPageBreaks="1" topLeftCell="A2">
      <selection activeCell="A10" sqref="A10"/>
      <pageMargins left="1.17" right="0.74803149606299213" top="0.9055118110236221" bottom="0.55118110236220474" header="0.51181102362204722" footer="0.51181102362204722"/>
      <pageSetup scale="80" orientation="landscape" r:id="rId1"/>
      <headerFooter alignWithMargins="0"/>
    </customSheetView>
    <customSheetView guid="{B297ACE3-C144-4411-A206-EE5C8D41CE1C}" topLeftCell="A7">
      <selection activeCell="H39" sqref="H39"/>
      <pageMargins left="1.08" right="0.75" top="0.92" bottom="0.56000000000000005" header="0.5" footer="0.5"/>
      <pageSetup scale="83" orientation="portrait" r:id="rId2"/>
      <headerFooter alignWithMargins="0"/>
    </customSheetView>
    <customSheetView guid="{67BA8672-8137-4028-84CD-AA630649A2B3}" showRuler="0">
      <selection activeCell="L25" sqref="L25"/>
      <pageMargins left="1.08" right="0.75" top="0.92" bottom="0.56000000000000005" header="0.5" footer="0.5"/>
      <pageSetup scale="83" orientation="portrait" r:id="rId3"/>
      <headerFooter alignWithMargins="0"/>
    </customSheetView>
    <customSheetView guid="{51F1D52B-5D55-4FCC-809B-9B4CC86C88B9}" topLeftCell="A2">
      <selection activeCell="A10" sqref="A10"/>
      <pageMargins left="1.17" right="0.74803149606299213" top="0.9055118110236221" bottom="0.55118110236220474" header="0.51181102362204722" footer="0.51181102362204722"/>
      <pageSetup scale="80" orientation="landscape" r:id="rId4"/>
      <headerFooter alignWithMargins="0"/>
    </customSheetView>
  </customSheetViews>
  <mergeCells count="11">
    <mergeCell ref="K15:K16"/>
    <mergeCell ref="J15:J16"/>
    <mergeCell ref="I15:I16"/>
    <mergeCell ref="H15:H16"/>
    <mergeCell ref="B15:B16"/>
    <mergeCell ref="A15:A16"/>
    <mergeCell ref="G15:G16"/>
    <mergeCell ref="F15:F16"/>
    <mergeCell ref="E15:E16"/>
    <mergeCell ref="D15:D16"/>
    <mergeCell ref="C15:C16"/>
  </mergeCells>
  <phoneticPr fontId="19" type="noConversion"/>
  <pageMargins left="0.85" right="0.19685039370078741" top="0.61" bottom="0.15748031496062992" header="0.15748031496062992" footer="0.65"/>
  <pageSetup scale="85" orientation="landscape" r:id="rId5"/>
  <headerFooter alignWithMargins="0"/>
  <drawing r:id="rId6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">
    <pageSetUpPr fitToPage="1"/>
  </sheetPr>
  <dimension ref="A1:M39"/>
  <sheetViews>
    <sheetView showGridLines="0" topLeftCell="A10" zoomScaleNormal="100" workbookViewId="0">
      <selection activeCell="A13" sqref="A13:A14"/>
    </sheetView>
  </sheetViews>
  <sheetFormatPr defaultRowHeight="15"/>
  <cols>
    <col min="1" max="1" width="17.28515625" style="83" customWidth="1"/>
    <col min="2" max="11" width="10.85546875" style="83" customWidth="1"/>
    <col min="12" max="16384" width="9.140625" style="83"/>
  </cols>
  <sheetData>
    <row r="1" spans="1:13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101</v>
      </c>
    </row>
    <row r="9" spans="1:13">
      <c r="A9" s="82" t="s">
        <v>1525</v>
      </c>
      <c r="B9" s="71"/>
    </row>
    <row r="10" spans="1:13">
      <c r="A10" s="150" t="s">
        <v>1251</v>
      </c>
      <c r="B10" s="71"/>
    </row>
    <row r="11" spans="1:13">
      <c r="A11" s="150" t="s">
        <v>1791</v>
      </c>
      <c r="B11" s="71"/>
    </row>
    <row r="12" spans="1:13">
      <c r="A12" s="83" t="s">
        <v>416</v>
      </c>
      <c r="B12" s="71"/>
    </row>
    <row r="13" spans="1:13" ht="12.75" customHeight="1">
      <c r="A13" s="1805" t="s">
        <v>383</v>
      </c>
      <c r="B13" s="1833">
        <v>2007</v>
      </c>
      <c r="C13" s="1833">
        <v>2008</v>
      </c>
      <c r="D13" s="1833">
        <v>2009</v>
      </c>
      <c r="E13" s="1817">
        <v>2010</v>
      </c>
      <c r="F13" s="1817">
        <v>2011</v>
      </c>
      <c r="G13" s="1817">
        <v>2012</v>
      </c>
      <c r="H13" s="1817">
        <v>2013</v>
      </c>
      <c r="I13" s="1817">
        <v>2014</v>
      </c>
      <c r="J13" s="1817">
        <v>2015</v>
      </c>
      <c r="K13" s="1817" t="s">
        <v>1659</v>
      </c>
    </row>
    <row r="14" spans="1:13" ht="12.75" customHeight="1">
      <c r="A14" s="1805"/>
      <c r="B14" s="1838"/>
      <c r="C14" s="1838"/>
      <c r="D14" s="1838"/>
      <c r="E14" s="1817"/>
      <c r="F14" s="1817"/>
      <c r="G14" s="1817"/>
      <c r="H14" s="1817"/>
      <c r="I14" s="1817"/>
      <c r="J14" s="1817"/>
      <c r="K14" s="1817"/>
    </row>
    <row r="15" spans="1:13">
      <c r="A15" s="364"/>
      <c r="B15" s="71"/>
      <c r="C15" s="115"/>
    </row>
    <row r="16" spans="1:13">
      <c r="A16" s="71" t="s">
        <v>384</v>
      </c>
      <c r="B16" s="408">
        <v>8.7100000000000009</v>
      </c>
      <c r="C16" s="408">
        <v>15.17</v>
      </c>
      <c r="D16" s="408">
        <v>30.388495580000001</v>
      </c>
      <c r="E16" s="408">
        <v>21.196813859999999</v>
      </c>
      <c r="F16" s="408">
        <v>19.847184049999999</v>
      </c>
      <c r="G16" s="803">
        <v>39.194660550000002</v>
      </c>
      <c r="H16" s="803">
        <v>48.234907119999995</v>
      </c>
      <c r="I16" s="114">
        <v>36.139263919999998</v>
      </c>
      <c r="J16" s="114">
        <v>28.916489809999998</v>
      </c>
      <c r="K16" s="101">
        <v>58.16427418</v>
      </c>
      <c r="L16" s="273"/>
      <c r="M16" s="129"/>
    </row>
    <row r="17" spans="1:13">
      <c r="A17" s="71" t="s">
        <v>385</v>
      </c>
      <c r="B17" s="408">
        <v>12.13</v>
      </c>
      <c r="C17" s="408">
        <v>13.28</v>
      </c>
      <c r="D17" s="408">
        <v>20.473257829999998</v>
      </c>
      <c r="E17" s="408">
        <v>11.817285600000002</v>
      </c>
      <c r="F17" s="408">
        <v>49.979676340000005</v>
      </c>
      <c r="G17" s="803">
        <v>36.732437789999999</v>
      </c>
      <c r="H17" s="803">
        <v>50.557779029999999</v>
      </c>
      <c r="I17" s="114">
        <v>30.81777941</v>
      </c>
      <c r="J17" s="114">
        <v>16.74704521</v>
      </c>
      <c r="K17" s="101">
        <v>25.045319030000002</v>
      </c>
      <c r="L17" s="273"/>
      <c r="M17" s="129"/>
    </row>
    <row r="18" spans="1:13">
      <c r="A18" s="71" t="s">
        <v>386</v>
      </c>
      <c r="B18" s="408">
        <v>12.92</v>
      </c>
      <c r="C18" s="408">
        <v>13.21</v>
      </c>
      <c r="D18" s="408">
        <v>15.949141630000002</v>
      </c>
      <c r="E18" s="408">
        <v>8.2079253300000001</v>
      </c>
      <c r="F18" s="408">
        <v>41.484895469999998</v>
      </c>
      <c r="G18" s="803">
        <v>32.936438090000003</v>
      </c>
      <c r="H18" s="803">
        <v>59.389252679999991</v>
      </c>
      <c r="I18" s="114">
        <v>17.240852480000001</v>
      </c>
      <c r="J18" s="114">
        <v>33.690190439999995</v>
      </c>
      <c r="K18" s="101">
        <v>28.148189200000001</v>
      </c>
      <c r="L18" s="273"/>
      <c r="M18" s="129"/>
    </row>
    <row r="19" spans="1:13">
      <c r="A19" s="71" t="s">
        <v>387</v>
      </c>
      <c r="B19" s="408">
        <v>11.5</v>
      </c>
      <c r="C19" s="408">
        <v>21.94</v>
      </c>
      <c r="D19" s="408">
        <v>17.123815910000005</v>
      </c>
      <c r="E19" s="408">
        <v>14.050985089999999</v>
      </c>
      <c r="F19" s="408">
        <v>23.658103079999997</v>
      </c>
      <c r="G19" s="803">
        <v>17.118710579999998</v>
      </c>
      <c r="H19" s="803">
        <v>29.10555364</v>
      </c>
      <c r="I19" s="114">
        <v>37.79550639</v>
      </c>
      <c r="J19" s="114">
        <v>27.82310176</v>
      </c>
      <c r="K19" s="101">
        <v>23.303657430000001</v>
      </c>
      <c r="L19" s="273"/>
      <c r="M19" s="129"/>
    </row>
    <row r="20" spans="1:13">
      <c r="A20" s="71" t="s">
        <v>388</v>
      </c>
      <c r="B20" s="408">
        <v>9.59</v>
      </c>
      <c r="C20" s="408">
        <v>13.3</v>
      </c>
      <c r="D20" s="408">
        <v>23.435787879999999</v>
      </c>
      <c r="E20" s="408">
        <v>13.745142869999999</v>
      </c>
      <c r="F20" s="408">
        <v>30.585200749999998</v>
      </c>
      <c r="G20" s="803">
        <v>19.215509730000001</v>
      </c>
      <c r="H20" s="803">
        <v>30.823646180000001</v>
      </c>
      <c r="I20" s="114">
        <v>29.362119100000001</v>
      </c>
      <c r="J20" s="114">
        <v>34.390266099999998</v>
      </c>
      <c r="K20" s="1354">
        <v>15.542946859999999</v>
      </c>
      <c r="L20" s="273"/>
      <c r="M20" s="129"/>
    </row>
    <row r="21" spans="1:13">
      <c r="A21" s="71" t="s">
        <v>389</v>
      </c>
      <c r="B21" s="408">
        <v>8.33</v>
      </c>
      <c r="C21" s="408">
        <v>18.55</v>
      </c>
      <c r="D21" s="408">
        <v>14.051306500000003</v>
      </c>
      <c r="E21" s="408">
        <v>14.607410500000002</v>
      </c>
      <c r="F21" s="408">
        <v>22.016373640000001</v>
      </c>
      <c r="G21" s="803">
        <v>26.21116134</v>
      </c>
      <c r="H21" s="803">
        <v>28.759233130000002</v>
      </c>
      <c r="I21" s="114">
        <v>17.314433690000001</v>
      </c>
      <c r="J21" s="114">
        <v>23.369338479999996</v>
      </c>
      <c r="K21" s="101">
        <v>35.310402289999999</v>
      </c>
      <c r="L21" s="273"/>
      <c r="M21" s="129"/>
    </row>
    <row r="22" spans="1:13">
      <c r="A22" s="71" t="s">
        <v>390</v>
      </c>
      <c r="B22" s="408">
        <v>8.66</v>
      </c>
      <c r="C22" s="408">
        <v>13.55</v>
      </c>
      <c r="D22" s="408">
        <v>25.286842219999993</v>
      </c>
      <c r="E22" s="408">
        <v>13.33433512</v>
      </c>
      <c r="F22" s="408">
        <v>38.739056470000001</v>
      </c>
      <c r="G22" s="803">
        <v>19.385289029999999</v>
      </c>
      <c r="H22" s="803">
        <v>29.102240139999999</v>
      </c>
      <c r="I22" s="114">
        <v>37.244630760000007</v>
      </c>
      <c r="J22" s="114">
        <v>25.693905910000002</v>
      </c>
      <c r="K22" s="101">
        <v>28.522163879999997</v>
      </c>
      <c r="L22" s="273"/>
      <c r="M22" s="129"/>
    </row>
    <row r="23" spans="1:13">
      <c r="A23" s="71" t="s">
        <v>391</v>
      </c>
      <c r="B23" s="408">
        <v>6.43</v>
      </c>
      <c r="C23" s="408">
        <v>25.06</v>
      </c>
      <c r="D23" s="408">
        <v>17.5736071</v>
      </c>
      <c r="E23" s="408">
        <v>5.8333159499999994</v>
      </c>
      <c r="F23" s="408">
        <v>38.119745409999993</v>
      </c>
      <c r="G23" s="803">
        <v>18.95032286</v>
      </c>
      <c r="H23" s="803">
        <v>37.192785120000003</v>
      </c>
      <c r="I23" s="114">
        <v>23.600713670000001</v>
      </c>
      <c r="J23" s="114">
        <v>27.438767070000001</v>
      </c>
      <c r="K23" s="101">
        <v>38.432193930000004</v>
      </c>
      <c r="L23" s="273"/>
      <c r="M23" s="129"/>
    </row>
    <row r="24" spans="1:13">
      <c r="A24" s="71" t="s">
        <v>392</v>
      </c>
      <c r="B24" s="408">
        <v>20.25</v>
      </c>
      <c r="C24" s="408">
        <v>15.22</v>
      </c>
      <c r="D24" s="408">
        <v>11.441029870000001</v>
      </c>
      <c r="E24" s="408">
        <v>15.919852650000001</v>
      </c>
      <c r="F24" s="408">
        <v>34.725472759999995</v>
      </c>
      <c r="G24" s="803">
        <v>23.62124004</v>
      </c>
      <c r="H24" s="803">
        <v>27.686878979999999</v>
      </c>
      <c r="I24" s="114">
        <v>23.95066886</v>
      </c>
      <c r="J24" s="114">
        <v>55.78874733</v>
      </c>
      <c r="K24" s="101">
        <v>43.831202699999999</v>
      </c>
      <c r="L24" s="273"/>
      <c r="M24" s="129"/>
    </row>
    <row r="25" spans="1:13">
      <c r="A25" s="71" t="s">
        <v>393</v>
      </c>
      <c r="B25" s="408">
        <v>9.16</v>
      </c>
      <c r="C25" s="408">
        <v>23.82</v>
      </c>
      <c r="D25" s="408">
        <v>30.699273739999999</v>
      </c>
      <c r="E25" s="408">
        <v>8.8959521299999977</v>
      </c>
      <c r="F25" s="408">
        <v>54.006664239999999</v>
      </c>
      <c r="G25" s="803">
        <v>31.27844052</v>
      </c>
      <c r="H25" s="803">
        <v>23.109010020000003</v>
      </c>
      <c r="I25" s="114">
        <v>79.820589229999996</v>
      </c>
      <c r="J25" s="114">
        <v>43.38452375</v>
      </c>
      <c r="K25" s="101">
        <v>65.459503979999994</v>
      </c>
      <c r="L25" s="273"/>
      <c r="M25" s="129"/>
    </row>
    <row r="26" spans="1:13">
      <c r="A26" s="71" t="s">
        <v>394</v>
      </c>
      <c r="B26" s="408">
        <v>14.5</v>
      </c>
      <c r="C26" s="408">
        <v>17.190000000000001</v>
      </c>
      <c r="D26" s="408">
        <v>19.604422989999996</v>
      </c>
      <c r="E26" s="408">
        <v>20.655376969999995</v>
      </c>
      <c r="F26" s="408">
        <v>52.277710079999999</v>
      </c>
      <c r="G26" s="803">
        <v>15.273963329999999</v>
      </c>
      <c r="H26" s="803">
        <v>21.557009349999998</v>
      </c>
      <c r="I26" s="114">
        <v>47.97132877</v>
      </c>
      <c r="J26" s="114">
        <v>16.869839379999998</v>
      </c>
      <c r="K26" s="101">
        <v>32.106921669999998</v>
      </c>
      <c r="L26" s="273"/>
      <c r="M26" s="129"/>
    </row>
    <row r="27" spans="1:13">
      <c r="A27" s="71" t="s">
        <v>395</v>
      </c>
      <c r="B27" s="408">
        <v>17.09</v>
      </c>
      <c r="C27" s="408">
        <v>22.49</v>
      </c>
      <c r="D27" s="408">
        <v>11.640205860000005</v>
      </c>
      <c r="E27" s="408">
        <v>39.211089670000007</v>
      </c>
      <c r="F27" s="408">
        <v>44.669430179999999</v>
      </c>
      <c r="G27" s="803">
        <v>20.864165109999998</v>
      </c>
      <c r="H27" s="803">
        <v>34.918065929999997</v>
      </c>
      <c r="I27" s="114">
        <v>21.854104490000001</v>
      </c>
      <c r="J27" s="114">
        <v>26.15219742</v>
      </c>
      <c r="K27" s="101">
        <v>22.830858689999996</v>
      </c>
      <c r="L27" s="273"/>
      <c r="M27" s="129"/>
    </row>
    <row r="28" spans="1:13">
      <c r="A28" s="71"/>
      <c r="B28" s="407"/>
      <c r="C28" s="365"/>
      <c r="D28" s="365"/>
      <c r="E28" s="365"/>
      <c r="H28" s="888"/>
      <c r="I28" s="888"/>
      <c r="J28" s="887"/>
      <c r="K28" s="887"/>
    </row>
    <row r="29" spans="1:13">
      <c r="A29" s="366" t="s">
        <v>345</v>
      </c>
      <c r="B29" s="250">
        <v>139.27000000000001</v>
      </c>
      <c r="C29" s="250">
        <v>212.77999999999997</v>
      </c>
      <c r="D29" s="250">
        <v>237.66718710999999</v>
      </c>
      <c r="E29" s="250">
        <v>187.47548574000001</v>
      </c>
      <c r="F29" s="250">
        <v>450.10951247000008</v>
      </c>
      <c r="G29" s="250">
        <v>300.78233897000001</v>
      </c>
      <c r="H29" s="250">
        <v>420.43636132000006</v>
      </c>
      <c r="I29" s="250">
        <v>403.11199077000003</v>
      </c>
      <c r="J29" s="250">
        <v>360.26441266</v>
      </c>
      <c r="K29" s="250">
        <v>416.69763383999998</v>
      </c>
    </row>
    <row r="30" spans="1:13" ht="13.5" customHeight="1">
      <c r="A30" s="72"/>
      <c r="B30" s="71"/>
    </row>
    <row r="31" spans="1:13">
      <c r="A31" s="79" t="s">
        <v>396</v>
      </c>
      <c r="B31" s="367"/>
      <c r="C31" s="367" t="s">
        <v>517</v>
      </c>
      <c r="D31" s="367" t="s">
        <v>518</v>
      </c>
      <c r="E31" s="367" t="s">
        <v>519</v>
      </c>
      <c r="F31" s="367" t="s">
        <v>520</v>
      </c>
      <c r="G31" s="367" t="s">
        <v>521</v>
      </c>
      <c r="H31" s="367" t="s">
        <v>604</v>
      </c>
      <c r="I31" s="367" t="s">
        <v>704</v>
      </c>
      <c r="J31" s="367" t="s">
        <v>1347</v>
      </c>
      <c r="K31" s="367" t="s">
        <v>1792</v>
      </c>
    </row>
    <row r="32" spans="1:13">
      <c r="A32" s="79" t="s">
        <v>397</v>
      </c>
      <c r="B32" s="800"/>
      <c r="C32" s="800">
        <v>0.52782365189918834</v>
      </c>
      <c r="D32" s="800">
        <v>0.11696205992104525</v>
      </c>
      <c r="E32" s="800">
        <v>-0.21118481680337997</v>
      </c>
      <c r="F32" s="800">
        <v>1.4008979664372414</v>
      </c>
      <c r="G32" s="800">
        <v>-0.33175742649951834</v>
      </c>
      <c r="H32" s="800">
        <v>0.39780933534775897</v>
      </c>
      <c r="I32" s="800">
        <v>-4.1205690429839348E-2</v>
      </c>
      <c r="J32" s="800">
        <v>-0.10629199599881711</v>
      </c>
      <c r="K32" s="800">
        <v>0.15664389597442385</v>
      </c>
    </row>
    <row r="33" spans="1:9" ht="15.75">
      <c r="A33" s="39" t="s">
        <v>755</v>
      </c>
      <c r="I33" s="132"/>
    </row>
    <row r="34" spans="1:9" ht="15.75">
      <c r="A34" s="1126" t="s">
        <v>1543</v>
      </c>
      <c r="I34" s="132"/>
    </row>
    <row r="35" spans="1:9" ht="15.75">
      <c r="A35" s="872" t="s">
        <v>1874</v>
      </c>
      <c r="I35" s="132"/>
    </row>
    <row r="36" spans="1:9" ht="15.75">
      <c r="A36" s="930" t="s">
        <v>1981</v>
      </c>
      <c r="I36" s="132"/>
    </row>
    <row r="37" spans="1:9" ht="15.75">
      <c r="A37" s="39"/>
    </row>
    <row r="38" spans="1:9">
      <c r="A38" s="286"/>
    </row>
    <row r="39" spans="1:9">
      <c r="A39" s="286"/>
    </row>
  </sheetData>
  <customSheetViews>
    <customSheetView guid="{45E423DD-7FD2-487F-8372-5798D7D06C15}" showPageBreaks="1" printArea="1">
      <selection activeCell="A10" sqref="A10"/>
      <pageMargins left="1.1417322834645669" right="0.35433070866141736" top="0.98425196850393704" bottom="0.98425196850393704" header="0.51181102362204722" footer="0.51181102362204722"/>
      <pageSetup scale="80" orientation="landscape" r:id="rId1"/>
      <headerFooter alignWithMargins="0"/>
    </customSheetView>
    <customSheetView guid="{B297ACE3-C144-4411-A206-EE5C8D41CE1C}" topLeftCell="A20">
      <selection activeCell="H39" sqref="H39"/>
      <pageMargins left="1.1299999999999999" right="0.35" top="1" bottom="1" header="0.5" footer="0.5"/>
      <pageSetup scale="91" orientation="portrait" r:id="rId2"/>
      <headerFooter alignWithMargins="0"/>
    </customSheetView>
    <customSheetView guid="{67BA8672-8137-4028-84CD-AA630649A2B3}" showRuler="0">
      <selection activeCell="A12" sqref="A12:A13"/>
      <pageMargins left="1.1299999999999999" right="0.35" top="1" bottom="1" header="0.5" footer="0.5"/>
      <pageSetup scale="96" orientation="portrait" r:id="rId3"/>
      <headerFooter alignWithMargins="0"/>
    </customSheetView>
    <customSheetView guid="{51F1D52B-5D55-4FCC-809B-9B4CC86C88B9}">
      <selection activeCell="A10" sqref="A10"/>
      <pageMargins left="1.1417322834645669" right="0.35433070866141736" top="0.98425196850393704" bottom="0.98425196850393704" header="0.51181102362204722" footer="0.51181102362204722"/>
      <pageSetup scale="80" orientation="landscape" r:id="rId4"/>
      <headerFooter alignWithMargins="0"/>
    </customSheetView>
  </customSheetViews>
  <mergeCells count="11">
    <mergeCell ref="K13:K14"/>
    <mergeCell ref="J13:J14"/>
    <mergeCell ref="A13:A14"/>
    <mergeCell ref="D13:D14"/>
    <mergeCell ref="C13:C14"/>
    <mergeCell ref="B13:B14"/>
    <mergeCell ref="I13:I14"/>
    <mergeCell ref="H13:H14"/>
    <mergeCell ref="G13:G14"/>
    <mergeCell ref="F13:F14"/>
    <mergeCell ref="E13:E14"/>
  </mergeCells>
  <phoneticPr fontId="19" type="noConversion"/>
  <pageMargins left="1.23" right="0.17" top="0.78" bottom="0.79" header="0.51181102362204722" footer="0.25"/>
  <pageSetup scale="86" orientation="landscape" r:id="rId5"/>
  <headerFooter alignWithMargins="0"/>
  <drawing r:id="rId6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"/>
  <dimension ref="A1:K38"/>
  <sheetViews>
    <sheetView topLeftCell="A5" zoomScaleNormal="100" workbookViewId="0">
      <selection activeCell="A13" sqref="A13:A14"/>
    </sheetView>
  </sheetViews>
  <sheetFormatPr defaultRowHeight="15"/>
  <cols>
    <col min="1" max="1" width="19" style="83" customWidth="1"/>
    <col min="2" max="5" width="11" style="83" customWidth="1"/>
    <col min="6" max="6" width="12.140625" style="83" customWidth="1"/>
    <col min="7" max="9" width="11" style="83" customWidth="1"/>
    <col min="10" max="16384" width="9.140625" style="83"/>
  </cols>
  <sheetData>
    <row r="1" spans="1:1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102</v>
      </c>
    </row>
    <row r="9" spans="1:11">
      <c r="A9" s="82" t="s">
        <v>1526</v>
      </c>
      <c r="B9" s="71"/>
    </row>
    <row r="10" spans="1:11">
      <c r="A10" s="150" t="s">
        <v>1252</v>
      </c>
      <c r="B10" s="71"/>
      <c r="H10" s="91"/>
    </row>
    <row r="11" spans="1:11">
      <c r="A11" s="82" t="s">
        <v>1791</v>
      </c>
      <c r="B11" s="71"/>
    </row>
    <row r="12" spans="1:11">
      <c r="A12" s="91" t="s">
        <v>416</v>
      </c>
      <c r="B12" s="71"/>
    </row>
    <row r="13" spans="1:11" s="567" customFormat="1" ht="12.75" customHeight="1">
      <c r="A13" s="1805" t="s">
        <v>383</v>
      </c>
      <c r="B13" s="1833">
        <v>2007</v>
      </c>
      <c r="C13" s="1833">
        <v>2008</v>
      </c>
      <c r="D13" s="1833">
        <v>2009</v>
      </c>
      <c r="E13" s="1817">
        <v>2010</v>
      </c>
      <c r="F13" s="1817">
        <v>2011</v>
      </c>
      <c r="G13" s="1817">
        <v>2012</v>
      </c>
      <c r="H13" s="1817">
        <v>2013</v>
      </c>
      <c r="I13" s="1817">
        <v>2014</v>
      </c>
      <c r="J13" s="1817">
        <v>2015</v>
      </c>
      <c r="K13" s="1817" t="s">
        <v>1659</v>
      </c>
    </row>
    <row r="14" spans="1:11" s="567" customFormat="1" ht="12.75" customHeight="1">
      <c r="A14" s="1805"/>
      <c r="B14" s="1838"/>
      <c r="C14" s="1838"/>
      <c r="D14" s="1838"/>
      <c r="E14" s="1817"/>
      <c r="F14" s="1817"/>
      <c r="G14" s="1817"/>
      <c r="H14" s="1817"/>
      <c r="I14" s="1817"/>
      <c r="J14" s="1817"/>
      <c r="K14" s="1817"/>
    </row>
    <row r="15" spans="1:11">
      <c r="A15" s="364"/>
      <c r="B15" s="71"/>
    </row>
    <row r="16" spans="1:11">
      <c r="A16" s="71" t="s">
        <v>384</v>
      </c>
      <c r="B16" s="408">
        <v>13.12</v>
      </c>
      <c r="C16" s="408">
        <v>21.62</v>
      </c>
      <c r="D16" s="408">
        <v>35.828541629999997</v>
      </c>
      <c r="E16" s="408">
        <v>26.261768539999995</v>
      </c>
      <c r="F16" s="117">
        <v>29.960084350000002</v>
      </c>
      <c r="G16" s="873">
        <v>41.367908479999997</v>
      </c>
      <c r="H16" s="873">
        <v>45.549319439999998</v>
      </c>
      <c r="I16" s="873">
        <v>39.972403700000001</v>
      </c>
      <c r="J16" s="873">
        <v>51.068833349999998</v>
      </c>
      <c r="K16" s="873">
        <v>53.921694700000003</v>
      </c>
    </row>
    <row r="17" spans="1:11">
      <c r="A17" s="71" t="s">
        <v>385</v>
      </c>
      <c r="B17" s="408">
        <v>12.67</v>
      </c>
      <c r="C17" s="408">
        <v>21.13</v>
      </c>
      <c r="D17" s="408">
        <v>26.441703360000005</v>
      </c>
      <c r="E17" s="408">
        <v>24.278164659999998</v>
      </c>
      <c r="F17" s="117">
        <v>27.93187971</v>
      </c>
      <c r="G17" s="873">
        <v>37.579462679999999</v>
      </c>
      <c r="H17" s="873">
        <v>35.161472889999999</v>
      </c>
      <c r="I17" s="873">
        <v>38.743829060000003</v>
      </c>
      <c r="J17" s="873">
        <v>42.975635659999995</v>
      </c>
      <c r="K17" s="873">
        <v>43.457123509999995</v>
      </c>
    </row>
    <row r="18" spans="1:11">
      <c r="A18" s="71" t="s">
        <v>386</v>
      </c>
      <c r="B18" s="408">
        <v>14.12</v>
      </c>
      <c r="C18" s="408">
        <v>22.91</v>
      </c>
      <c r="D18" s="408">
        <v>25.80524235</v>
      </c>
      <c r="E18" s="408">
        <v>29.532494279999995</v>
      </c>
      <c r="F18" s="117">
        <v>28.55081122</v>
      </c>
      <c r="G18" s="873">
        <v>37.076548250000002</v>
      </c>
      <c r="H18" s="873">
        <v>52.119540710000003</v>
      </c>
      <c r="I18" s="873">
        <v>38.880321039999998</v>
      </c>
      <c r="J18" s="873">
        <v>41.913118579999995</v>
      </c>
      <c r="K18" s="873">
        <v>48.909363710000001</v>
      </c>
    </row>
    <row r="19" spans="1:11">
      <c r="A19" s="71" t="s">
        <v>387</v>
      </c>
      <c r="B19" s="408">
        <v>16.190000000000001</v>
      </c>
      <c r="C19" s="408">
        <v>25.16</v>
      </c>
      <c r="D19" s="408">
        <v>31.542137340000014</v>
      </c>
      <c r="E19" s="408">
        <v>28.995642750000002</v>
      </c>
      <c r="F19" s="117">
        <v>30.748789590000001</v>
      </c>
      <c r="G19" s="873">
        <v>36.520998249999998</v>
      </c>
      <c r="H19" s="873">
        <v>90.310443209999988</v>
      </c>
      <c r="I19" s="873">
        <v>37.395975130000004</v>
      </c>
      <c r="J19" s="873">
        <v>55.197268200000003</v>
      </c>
      <c r="K19" s="873">
        <v>43.031965090000007</v>
      </c>
    </row>
    <row r="20" spans="1:11">
      <c r="A20" s="71" t="s">
        <v>388</v>
      </c>
      <c r="B20" s="408">
        <v>17.86</v>
      </c>
      <c r="C20" s="408">
        <v>28.68</v>
      </c>
      <c r="D20" s="408">
        <v>25.209418700000001</v>
      </c>
      <c r="E20" s="408">
        <v>27.81906145</v>
      </c>
      <c r="F20" s="117">
        <v>29.770179110000001</v>
      </c>
      <c r="G20" s="873">
        <v>42.114456359999998</v>
      </c>
      <c r="H20" s="873">
        <v>35.406121450000001</v>
      </c>
      <c r="I20" s="873">
        <v>47.312045340000005</v>
      </c>
      <c r="J20" s="873">
        <v>46.822338030000004</v>
      </c>
      <c r="K20" s="873">
        <v>57.173625860000001</v>
      </c>
    </row>
    <row r="21" spans="1:11">
      <c r="A21" s="71" t="s">
        <v>389</v>
      </c>
      <c r="B21" s="408">
        <v>18.13</v>
      </c>
      <c r="C21" s="408">
        <v>24.22</v>
      </c>
      <c r="D21" s="408">
        <v>28.116571269999987</v>
      </c>
      <c r="E21" s="408">
        <v>25.987148189999999</v>
      </c>
      <c r="F21" s="117">
        <v>32.915253409999998</v>
      </c>
      <c r="G21" s="873">
        <v>38.175789999999999</v>
      </c>
      <c r="H21" s="873">
        <v>36.643091560000002</v>
      </c>
      <c r="I21" s="873">
        <v>41.741311600000003</v>
      </c>
      <c r="J21" s="873">
        <v>44.160604679999999</v>
      </c>
      <c r="K21" s="873">
        <v>65.65157576</v>
      </c>
    </row>
    <row r="22" spans="1:11">
      <c r="A22" s="71" t="s">
        <v>390</v>
      </c>
      <c r="B22" s="408">
        <v>16.690000000000001</v>
      </c>
      <c r="C22" s="408">
        <v>31.28</v>
      </c>
      <c r="D22" s="408">
        <v>30.505322260000003</v>
      </c>
      <c r="E22" s="408">
        <v>31.31737334999999</v>
      </c>
      <c r="F22" s="117">
        <v>30.567805190000001</v>
      </c>
      <c r="G22" s="873">
        <v>35.115690430000001</v>
      </c>
      <c r="H22" s="873">
        <v>35.981205979999999</v>
      </c>
      <c r="I22" s="873">
        <v>42.866225880000002</v>
      </c>
      <c r="J22" s="873">
        <v>55.961851830000001</v>
      </c>
      <c r="K22" s="873">
        <v>54.432392239999999</v>
      </c>
    </row>
    <row r="23" spans="1:11">
      <c r="A23" s="71" t="s">
        <v>391</v>
      </c>
      <c r="B23" s="408">
        <v>19.079999999999998</v>
      </c>
      <c r="C23" s="408">
        <v>26.67</v>
      </c>
      <c r="D23" s="408">
        <v>26.497355620000008</v>
      </c>
      <c r="E23" s="408">
        <v>28.1625032</v>
      </c>
      <c r="F23" s="117">
        <v>33.238498659999998</v>
      </c>
      <c r="G23" s="873">
        <v>38.626685950000002</v>
      </c>
      <c r="H23" s="873">
        <v>39.058545880000004</v>
      </c>
      <c r="I23" s="873">
        <v>43.77210299</v>
      </c>
      <c r="J23" s="873">
        <v>53.564930750000002</v>
      </c>
      <c r="K23" s="873">
        <v>46.825666040000002</v>
      </c>
    </row>
    <row r="24" spans="1:11">
      <c r="A24" s="71" t="s">
        <v>392</v>
      </c>
      <c r="B24" s="408">
        <v>16.579999999999998</v>
      </c>
      <c r="C24" s="408">
        <v>31.15</v>
      </c>
      <c r="D24" s="408">
        <v>24.867120220000004</v>
      </c>
      <c r="E24" s="408">
        <v>28.156585270000001</v>
      </c>
      <c r="F24" s="117">
        <v>35.533688920000003</v>
      </c>
      <c r="G24" s="873">
        <v>36.00751202</v>
      </c>
      <c r="H24" s="873">
        <v>39.317649320000001</v>
      </c>
      <c r="I24" s="873">
        <v>39.945661799999996</v>
      </c>
      <c r="J24" s="873">
        <v>45.784747729999999</v>
      </c>
      <c r="K24" s="873">
        <v>52.129069569999999</v>
      </c>
    </row>
    <row r="25" spans="1:11">
      <c r="A25" s="71" t="s">
        <v>393</v>
      </c>
      <c r="B25" s="408">
        <v>18.579999999999998</v>
      </c>
      <c r="C25" s="408">
        <v>31.87</v>
      </c>
      <c r="D25" s="408">
        <v>29.206649309999989</v>
      </c>
      <c r="E25" s="408">
        <v>27.258583789999989</v>
      </c>
      <c r="F25" s="117">
        <v>34.878003870000001</v>
      </c>
      <c r="G25" s="873">
        <v>35.879502369999997</v>
      </c>
      <c r="H25" s="873">
        <v>37.259668859999998</v>
      </c>
      <c r="I25" s="873">
        <v>44.71627574</v>
      </c>
      <c r="J25" s="873">
        <v>49.149684619999995</v>
      </c>
      <c r="K25" s="873">
        <v>46.895080249999999</v>
      </c>
    </row>
    <row r="26" spans="1:11">
      <c r="A26" s="71" t="s">
        <v>394</v>
      </c>
      <c r="B26" s="408">
        <v>18.71</v>
      </c>
      <c r="C26" s="408">
        <v>28.51</v>
      </c>
      <c r="D26" s="408">
        <v>28.907695449999999</v>
      </c>
      <c r="E26" s="408">
        <v>28.728671179999999</v>
      </c>
      <c r="F26" s="117">
        <v>31.12725902</v>
      </c>
      <c r="G26" s="873">
        <v>49.469386700000001</v>
      </c>
      <c r="H26" s="873">
        <v>40.649589990000003</v>
      </c>
      <c r="I26" s="873">
        <v>139.7653804</v>
      </c>
      <c r="J26" s="873">
        <v>68.120749419999996</v>
      </c>
      <c r="K26" s="873">
        <v>53.144664340000006</v>
      </c>
    </row>
    <row r="27" spans="1:11">
      <c r="A27" s="71" t="s">
        <v>395</v>
      </c>
      <c r="B27" s="408">
        <v>19.23</v>
      </c>
      <c r="C27" s="408">
        <v>25.13</v>
      </c>
      <c r="D27" s="408">
        <v>25.301338009999998</v>
      </c>
      <c r="E27" s="408">
        <v>35.509592409999989</v>
      </c>
      <c r="F27" s="117">
        <v>45.369064059999999</v>
      </c>
      <c r="G27" s="873">
        <v>50.843669509999998</v>
      </c>
      <c r="H27" s="873">
        <v>48.697400259999995</v>
      </c>
      <c r="I27" s="873">
        <v>41.067666009999996</v>
      </c>
      <c r="J27" s="873">
        <v>56.29995607</v>
      </c>
      <c r="K27" s="873">
        <v>658.03972224000006</v>
      </c>
    </row>
    <row r="28" spans="1:11">
      <c r="A28" s="71"/>
      <c r="B28" s="407"/>
      <c r="C28" s="365"/>
      <c r="D28" s="365"/>
      <c r="E28" s="365"/>
      <c r="F28" s="126"/>
    </row>
    <row r="29" spans="1:11">
      <c r="A29" s="366" t="s">
        <v>345</v>
      </c>
      <c r="B29" s="250">
        <v>200.95999999999998</v>
      </c>
      <c r="C29" s="250">
        <v>318.33999999999997</v>
      </c>
      <c r="D29" s="250">
        <v>338.22909551999999</v>
      </c>
      <c r="E29" s="250">
        <v>342.00758906999994</v>
      </c>
      <c r="F29" s="250">
        <v>390.59131710999998</v>
      </c>
      <c r="G29" s="250">
        <v>478.77761099999992</v>
      </c>
      <c r="H29" s="250">
        <v>536.15404954999985</v>
      </c>
      <c r="I29" s="250">
        <v>596.17919869000002</v>
      </c>
      <c r="J29" s="250">
        <v>611.01971891999995</v>
      </c>
      <c r="K29" s="250">
        <v>1223.61194331</v>
      </c>
    </row>
    <row r="30" spans="1:11" ht="13.5" customHeight="1">
      <c r="A30" s="72"/>
      <c r="B30" s="71"/>
    </row>
    <row r="31" spans="1:11">
      <c r="A31" s="79" t="s">
        <v>396</v>
      </c>
      <c r="B31" s="367"/>
      <c r="C31" s="367" t="s">
        <v>517</v>
      </c>
      <c r="D31" s="367" t="s">
        <v>518</v>
      </c>
      <c r="E31" s="367" t="s">
        <v>519</v>
      </c>
      <c r="F31" s="367" t="s">
        <v>520</v>
      </c>
      <c r="G31" s="367" t="s">
        <v>521</v>
      </c>
      <c r="H31" s="367" t="s">
        <v>604</v>
      </c>
      <c r="I31" s="367" t="s">
        <v>704</v>
      </c>
      <c r="J31" s="367" t="s">
        <v>1347</v>
      </c>
      <c r="K31" s="367" t="s">
        <v>1792</v>
      </c>
    </row>
    <row r="32" spans="1:11">
      <c r="A32" s="79" t="s">
        <v>397</v>
      </c>
      <c r="B32" s="800"/>
      <c r="C32" s="800">
        <v>0.58409633757961776</v>
      </c>
      <c r="D32" s="800">
        <v>6.2477525664384137E-2</v>
      </c>
      <c r="E32" s="800">
        <v>1.1171403052096407E-2</v>
      </c>
      <c r="F32" s="800">
        <v>0.14205453210003549</v>
      </c>
      <c r="G32" s="800">
        <v>0.22577638064894456</v>
      </c>
      <c r="H32" s="800">
        <v>0.11983943532814845</v>
      </c>
      <c r="I32" s="800">
        <v>0.11195504200775863</v>
      </c>
      <c r="J32" s="800">
        <v>2.489271726120168E-2</v>
      </c>
      <c r="K32" s="800">
        <v>1.0025735756495382</v>
      </c>
    </row>
    <row r="33" spans="1:1" ht="15.75">
      <c r="A33" s="39" t="s">
        <v>756</v>
      </c>
    </row>
    <row r="34" spans="1:1" ht="15.75">
      <c r="A34" s="872" t="s">
        <v>1874</v>
      </c>
    </row>
    <row r="35" spans="1:1" ht="15.75">
      <c r="A35" s="930" t="s">
        <v>1981</v>
      </c>
    </row>
    <row r="36" spans="1:1">
      <c r="A36" s="286"/>
    </row>
    <row r="37" spans="1:1" ht="11.25" customHeight="1">
      <c r="A37" s="286"/>
    </row>
    <row r="38" spans="1:1">
      <c r="A38" s="286"/>
    </row>
  </sheetData>
  <customSheetViews>
    <customSheetView guid="{45E423DD-7FD2-487F-8372-5798D7D06C15}" showPageBreaks="1" printArea="1">
      <selection activeCell="C5" sqref="C5"/>
      <pageMargins left="1.41" right="0.74803149606299213" top="1.1417322834645669" bottom="0.43307086614173229" header="0.47" footer="0.31496062992125984"/>
      <pageSetup scale="80" orientation="landscape" r:id="rId1"/>
      <headerFooter alignWithMargins="0"/>
    </customSheetView>
    <customSheetView guid="{B297ACE3-C144-4411-A206-EE5C8D41CE1C}" topLeftCell="A16">
      <selection activeCell="H39" sqref="H39"/>
      <pageMargins left="1.26" right="0.75" top="1.1299999999999999" bottom="0.45" header="0.49" footer="0.31"/>
      <pageSetup scale="83" orientation="portrait" r:id="rId2"/>
      <headerFooter alignWithMargins="0"/>
    </customSheetView>
    <customSheetView guid="{67BA8672-8137-4028-84CD-AA630649A2B3}" showRuler="0">
      <selection activeCell="L12" sqref="L12"/>
      <pageMargins left="1.26" right="0.75" top="1.1299999999999999" bottom="0.45" header="0.49" footer="0.31"/>
      <pageSetup scale="90" orientation="portrait" r:id="rId3"/>
      <headerFooter alignWithMargins="0"/>
    </customSheetView>
    <customSheetView guid="{51F1D52B-5D55-4FCC-809B-9B4CC86C88B9}">
      <selection activeCell="C5" sqref="C5"/>
      <pageMargins left="1.41" right="0.74803149606299213" top="1.1417322834645669" bottom="0.43307086614173229" header="0.47" footer="0.31496062992125984"/>
      <pageSetup scale="80" orientation="landscape" r:id="rId4"/>
      <headerFooter alignWithMargins="0"/>
    </customSheetView>
  </customSheetViews>
  <mergeCells count="11">
    <mergeCell ref="K13:K14"/>
    <mergeCell ref="J13:J14"/>
    <mergeCell ref="A13:A14"/>
    <mergeCell ref="D13:D14"/>
    <mergeCell ref="C13:C14"/>
    <mergeCell ref="B13:B14"/>
    <mergeCell ref="I13:I14"/>
    <mergeCell ref="H13:H14"/>
    <mergeCell ref="G13:G14"/>
    <mergeCell ref="F13:F14"/>
    <mergeCell ref="E13:E14"/>
  </mergeCells>
  <phoneticPr fontId="19" type="noConversion"/>
  <pageMargins left="1.3779527559055118" right="0.17" top="1.0236220472440944" bottom="0.17" header="0.17" footer="0.31496062992125984"/>
  <pageSetup scale="85" orientation="landscape" r:id="rId5"/>
  <headerFooter alignWithMargins="0"/>
  <drawing r:id="rId6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"/>
  <dimension ref="A1:K36"/>
  <sheetViews>
    <sheetView showGridLines="0" topLeftCell="A7" zoomScaleNormal="100" workbookViewId="0">
      <selection activeCell="B30" sqref="B30"/>
    </sheetView>
  </sheetViews>
  <sheetFormatPr defaultRowHeight="15"/>
  <cols>
    <col min="1" max="1" width="17.85546875" style="83" customWidth="1"/>
    <col min="2" max="9" width="10.28515625" style="83" customWidth="1"/>
    <col min="10" max="10" width="10.42578125" style="83" customWidth="1"/>
    <col min="11" max="11" width="10.85546875" style="83" customWidth="1"/>
    <col min="12" max="16384" width="9.140625" style="83"/>
  </cols>
  <sheetData>
    <row r="1" spans="1:11">
      <c r="A1" s="77" t="s">
        <v>337</v>
      </c>
      <c r="B1" s="78"/>
      <c r="C1" s="78"/>
      <c r="D1" s="79"/>
      <c r="E1" s="137"/>
      <c r="F1" s="77"/>
      <c r="G1" s="77"/>
      <c r="H1" s="77"/>
      <c r="I1" s="77"/>
      <c r="J1" s="77"/>
      <c r="K1" s="77">
        <v>103</v>
      </c>
    </row>
    <row r="2" spans="1:11" ht="12" customHeight="1"/>
    <row r="3" spans="1:11" ht="12" customHeight="1"/>
    <row r="4" spans="1:11" ht="12" customHeight="1"/>
    <row r="5" spans="1:11" ht="4.5" customHeight="1"/>
    <row r="6" spans="1:11" ht="12" customHeight="1"/>
    <row r="10" spans="1:11">
      <c r="A10" s="82" t="s">
        <v>1527</v>
      </c>
      <c r="B10" s="71"/>
    </row>
    <row r="11" spans="1:11">
      <c r="A11" s="150" t="s">
        <v>1253</v>
      </c>
      <c r="B11" s="71"/>
    </row>
    <row r="12" spans="1:11">
      <c r="A12" s="150" t="s">
        <v>1791</v>
      </c>
      <c r="B12" s="71"/>
    </row>
    <row r="13" spans="1:11">
      <c r="A13" s="83" t="s">
        <v>416</v>
      </c>
      <c r="B13" s="71"/>
    </row>
    <row r="14" spans="1:11" ht="13.5" customHeight="1">
      <c r="A14" s="1805" t="s">
        <v>383</v>
      </c>
      <c r="B14" s="1833">
        <v>2007</v>
      </c>
      <c r="C14" s="1833">
        <v>2008</v>
      </c>
      <c r="D14" s="1833">
        <v>2009</v>
      </c>
      <c r="E14" s="1833">
        <v>2010</v>
      </c>
      <c r="F14" s="1833">
        <v>2011</v>
      </c>
      <c r="G14" s="1833">
        <v>2012</v>
      </c>
      <c r="H14" s="1833">
        <v>2013</v>
      </c>
      <c r="I14" s="1833">
        <v>2014</v>
      </c>
      <c r="J14" s="1833">
        <v>2015</v>
      </c>
      <c r="K14" s="1833" t="s">
        <v>1659</v>
      </c>
    </row>
    <row r="15" spans="1:11" ht="13.5" customHeight="1">
      <c r="A15" s="1805"/>
      <c r="B15" s="1838"/>
      <c r="C15" s="1838"/>
      <c r="D15" s="1838"/>
      <c r="E15" s="1833"/>
      <c r="F15" s="1833"/>
      <c r="G15" s="1833"/>
      <c r="H15" s="1833"/>
      <c r="I15" s="1833"/>
      <c r="J15" s="1833"/>
      <c r="K15" s="1833"/>
    </row>
    <row r="16" spans="1:11">
      <c r="A16" s="364"/>
      <c r="B16" s="71"/>
      <c r="E16" s="115"/>
    </row>
    <row r="17" spans="1:11">
      <c r="A17" s="71" t="s">
        <v>384</v>
      </c>
      <c r="B17" s="247">
        <v>85.23</v>
      </c>
      <c r="C17" s="247">
        <v>111.8</v>
      </c>
      <c r="D17" s="247">
        <v>90.508617689999966</v>
      </c>
      <c r="E17" s="247">
        <v>70.877388780000004</v>
      </c>
      <c r="F17" s="416">
        <v>249208661.28999999</v>
      </c>
      <c r="G17" s="652">
        <v>12.650653109999999</v>
      </c>
      <c r="H17" s="652">
        <v>135.78867356999999</v>
      </c>
      <c r="I17" s="652">
        <v>195.01759722</v>
      </c>
      <c r="J17" s="652">
        <v>190.18508144</v>
      </c>
      <c r="K17" s="101">
        <v>151.40277537</v>
      </c>
    </row>
    <row r="18" spans="1:11">
      <c r="A18" s="71" t="s">
        <v>385</v>
      </c>
      <c r="B18" s="247">
        <v>50.33</v>
      </c>
      <c r="C18" s="247">
        <v>49.73</v>
      </c>
      <c r="D18" s="247">
        <v>53.494904940000005</v>
      </c>
      <c r="E18" s="247">
        <v>71.8605527</v>
      </c>
      <c r="F18" s="416">
        <v>107204627.16</v>
      </c>
      <c r="G18" s="652">
        <v>101.43570881000001</v>
      </c>
      <c r="H18" s="652">
        <v>95.394099069999996</v>
      </c>
      <c r="I18" s="652">
        <v>104.88969059</v>
      </c>
      <c r="J18" s="652">
        <v>104.8303959</v>
      </c>
      <c r="K18" s="101">
        <v>111.39854284</v>
      </c>
    </row>
    <row r="19" spans="1:11">
      <c r="A19" s="71" t="s">
        <v>386</v>
      </c>
      <c r="B19" s="247">
        <v>120.1</v>
      </c>
      <c r="C19" s="247">
        <v>96.21</v>
      </c>
      <c r="D19" s="247">
        <v>134.26696787</v>
      </c>
      <c r="E19" s="247">
        <v>145.43087750999999</v>
      </c>
      <c r="F19" s="416">
        <v>168209371.31999999</v>
      </c>
      <c r="G19" s="652">
        <v>80.455104359999993</v>
      </c>
      <c r="H19" s="652">
        <v>106.99286237000001</v>
      </c>
      <c r="I19" s="652">
        <v>80.472793290000013</v>
      </c>
      <c r="J19" s="652">
        <v>81.124637800000002</v>
      </c>
      <c r="K19" s="101">
        <v>200.48662862999998</v>
      </c>
    </row>
    <row r="20" spans="1:11">
      <c r="A20" s="71" t="s">
        <v>387</v>
      </c>
      <c r="B20" s="247">
        <v>62.4</v>
      </c>
      <c r="C20" s="247">
        <v>59.88</v>
      </c>
      <c r="D20" s="247">
        <v>41.883820169999993</v>
      </c>
      <c r="E20" s="247">
        <v>60.834055120000002</v>
      </c>
      <c r="F20" s="416">
        <v>145226509.21000001</v>
      </c>
      <c r="G20" s="652">
        <v>73.906598319999986</v>
      </c>
      <c r="H20" s="652">
        <v>68.69184817</v>
      </c>
      <c r="I20" s="652">
        <v>85.889527229999999</v>
      </c>
      <c r="J20" s="652">
        <v>97.493909110000004</v>
      </c>
      <c r="K20" s="101">
        <v>95.60955573999999</v>
      </c>
    </row>
    <row r="21" spans="1:11">
      <c r="A21" s="71" t="s">
        <v>388</v>
      </c>
      <c r="B21" s="247">
        <v>40.619999999999997</v>
      </c>
      <c r="C21" s="247">
        <v>55.16</v>
      </c>
      <c r="D21" s="247">
        <v>42.81334674</v>
      </c>
      <c r="E21" s="247">
        <v>49.854623749999995</v>
      </c>
      <c r="F21" s="416">
        <v>125831875.16</v>
      </c>
      <c r="G21" s="652">
        <v>103.02639393000001</v>
      </c>
      <c r="H21" s="652">
        <v>106.83109958</v>
      </c>
      <c r="I21" s="652">
        <v>128.11186638999999</v>
      </c>
      <c r="J21" s="652">
        <v>84.630631129999998</v>
      </c>
      <c r="K21" s="101">
        <v>95.839682980000006</v>
      </c>
    </row>
    <row r="22" spans="1:11">
      <c r="A22" s="71" t="s">
        <v>389</v>
      </c>
      <c r="B22" s="247">
        <v>41.88</v>
      </c>
      <c r="C22" s="247">
        <v>64.72</v>
      </c>
      <c r="D22" s="247">
        <v>59.486626199999996</v>
      </c>
      <c r="E22" s="247">
        <v>65.019039299999989</v>
      </c>
      <c r="F22" s="416">
        <v>92769132.269999996</v>
      </c>
      <c r="G22" s="652">
        <v>80.384591529999994</v>
      </c>
      <c r="H22" s="652">
        <v>72.335707069999998</v>
      </c>
      <c r="I22" s="652">
        <v>84.887310049999996</v>
      </c>
      <c r="J22" s="652">
        <v>93.914145300000001</v>
      </c>
      <c r="K22" s="101">
        <v>94.580074629999999</v>
      </c>
    </row>
    <row r="23" spans="1:11">
      <c r="A23" s="71" t="s">
        <v>390</v>
      </c>
      <c r="B23" s="247">
        <v>40.130000000000003</v>
      </c>
      <c r="C23" s="247">
        <v>94.6</v>
      </c>
      <c r="D23" s="247">
        <v>49.963449960000005</v>
      </c>
      <c r="E23" s="247">
        <v>42.66803067</v>
      </c>
      <c r="F23" s="416">
        <v>55619180.25</v>
      </c>
      <c r="G23" s="652">
        <v>74.63133212999999</v>
      </c>
      <c r="H23" s="652">
        <v>76.575230840000003</v>
      </c>
      <c r="I23" s="652">
        <v>91.954496829999997</v>
      </c>
      <c r="J23" s="652">
        <v>83.102276090000004</v>
      </c>
      <c r="K23" s="101">
        <v>109.94572438</v>
      </c>
    </row>
    <row r="24" spans="1:11">
      <c r="A24" s="71" t="s">
        <v>391</v>
      </c>
      <c r="B24" s="247">
        <v>71.59</v>
      </c>
      <c r="C24" s="247">
        <v>72.02</v>
      </c>
      <c r="D24" s="247">
        <v>73.787258889999976</v>
      </c>
      <c r="E24" s="247">
        <v>83.36997295999997</v>
      </c>
      <c r="F24" s="416">
        <v>59220993.390000001</v>
      </c>
      <c r="G24" s="652">
        <v>69.216755050000003</v>
      </c>
      <c r="H24" s="652">
        <v>104.94853904</v>
      </c>
      <c r="I24" s="652">
        <v>85.795961230000003</v>
      </c>
      <c r="J24" s="652">
        <v>86.488098430000008</v>
      </c>
      <c r="K24" s="101">
        <v>86.472448720000003</v>
      </c>
    </row>
    <row r="25" spans="1:11">
      <c r="A25" s="71" t="s">
        <v>392</v>
      </c>
      <c r="B25" s="247">
        <v>40.19</v>
      </c>
      <c r="C25" s="247">
        <v>45.29</v>
      </c>
      <c r="D25" s="247">
        <v>45.13249411000001</v>
      </c>
      <c r="E25" s="247">
        <v>48.092686289999996</v>
      </c>
      <c r="F25" s="416">
        <v>73720449.870000005</v>
      </c>
      <c r="G25" s="652">
        <v>68.723416870000008</v>
      </c>
      <c r="H25" s="652">
        <v>72.786910829999997</v>
      </c>
      <c r="I25" s="652">
        <v>73.973193219999999</v>
      </c>
      <c r="J25" s="652">
        <v>80.709221849999992</v>
      </c>
      <c r="K25" s="101">
        <v>91.569603900000004</v>
      </c>
    </row>
    <row r="26" spans="1:11">
      <c r="A26" s="71" t="s">
        <v>393</v>
      </c>
      <c r="B26" s="247">
        <v>53.3</v>
      </c>
      <c r="C26" s="247">
        <v>64.5</v>
      </c>
      <c r="D26" s="247">
        <v>64.176112149999994</v>
      </c>
      <c r="E26" s="247">
        <v>80.144974800000028</v>
      </c>
      <c r="F26" s="416">
        <v>69024410.319999993</v>
      </c>
      <c r="G26" s="652">
        <v>79.462789720000004</v>
      </c>
      <c r="H26" s="652">
        <v>69.683621129999992</v>
      </c>
      <c r="I26" s="652">
        <v>78.033630790000004</v>
      </c>
      <c r="J26" s="652">
        <v>103.42899577</v>
      </c>
      <c r="K26" s="101">
        <v>98.518111219999994</v>
      </c>
    </row>
    <row r="27" spans="1:11">
      <c r="A27" s="71" t="s">
        <v>394</v>
      </c>
      <c r="B27" s="247">
        <v>47.77</v>
      </c>
      <c r="C27" s="247">
        <v>55.52</v>
      </c>
      <c r="D27" s="247">
        <v>61.863703720000004</v>
      </c>
      <c r="E27" s="247">
        <v>68.552179309999985</v>
      </c>
      <c r="F27" s="416">
        <v>68649620.349999994</v>
      </c>
      <c r="G27" s="652">
        <v>78.573767500000002</v>
      </c>
      <c r="H27" s="652">
        <v>74.394773099999995</v>
      </c>
      <c r="I27" s="652">
        <v>80.63238118000001</v>
      </c>
      <c r="J27" s="652">
        <v>97.258663189999993</v>
      </c>
      <c r="K27" s="101">
        <v>84.644878719999994</v>
      </c>
    </row>
    <row r="28" spans="1:11">
      <c r="A28" s="71" t="s">
        <v>395</v>
      </c>
      <c r="B28" s="247">
        <v>38.57</v>
      </c>
      <c r="C28" s="247">
        <v>56.85</v>
      </c>
      <c r="D28" s="247">
        <v>95.635801560000004</v>
      </c>
      <c r="E28" s="247">
        <v>102.69063011999999</v>
      </c>
      <c r="F28" s="416">
        <v>78551501.620000005</v>
      </c>
      <c r="G28" s="652">
        <v>72.917241349999998</v>
      </c>
      <c r="H28" s="652">
        <v>84.767131259999999</v>
      </c>
      <c r="I28" s="652">
        <v>83.545803150000012</v>
      </c>
      <c r="J28" s="652">
        <v>96.011943689999995</v>
      </c>
      <c r="K28" s="101">
        <v>91.10745833</v>
      </c>
    </row>
    <row r="29" spans="1:11">
      <c r="A29" s="71"/>
      <c r="B29" s="117"/>
      <c r="C29" s="132"/>
      <c r="D29" s="132"/>
      <c r="E29" s="132"/>
    </row>
    <row r="30" spans="1:11">
      <c r="A30" s="366" t="s">
        <v>345</v>
      </c>
      <c r="B30" s="315">
        <v>692.11</v>
      </c>
      <c r="C30" s="315">
        <v>826.28</v>
      </c>
      <c r="D30" s="315">
        <v>813.01310399999988</v>
      </c>
      <c r="E30" s="315">
        <v>889.39501130999986</v>
      </c>
      <c r="F30" s="276">
        <v>1293.23633221</v>
      </c>
      <c r="G30" s="315">
        <v>895.38435268000012</v>
      </c>
      <c r="H30" s="276">
        <v>1069.1904960300001</v>
      </c>
      <c r="I30" s="276">
        <v>1173.2042511699999</v>
      </c>
      <c r="J30" s="276">
        <v>1199.1779996999999</v>
      </c>
      <c r="K30" s="276">
        <v>1311.57548546</v>
      </c>
    </row>
    <row r="31" spans="1:11" ht="13.5" customHeight="1">
      <c r="A31" s="72"/>
      <c r="B31" s="71"/>
    </row>
    <row r="32" spans="1:11">
      <c r="A32" s="79" t="s">
        <v>396</v>
      </c>
      <c r="B32" s="367"/>
      <c r="C32" s="367" t="s">
        <v>517</v>
      </c>
      <c r="D32" s="367" t="s">
        <v>518</v>
      </c>
      <c r="E32" s="367" t="s">
        <v>519</v>
      </c>
      <c r="F32" s="367" t="s">
        <v>520</v>
      </c>
      <c r="G32" s="367" t="s">
        <v>521</v>
      </c>
      <c r="H32" s="367" t="s">
        <v>604</v>
      </c>
      <c r="I32" s="367" t="s">
        <v>704</v>
      </c>
      <c r="J32" s="367" t="s">
        <v>1347</v>
      </c>
      <c r="K32" s="367" t="s">
        <v>1792</v>
      </c>
    </row>
    <row r="33" spans="1:11">
      <c r="A33" s="79" t="s">
        <v>397</v>
      </c>
      <c r="B33" s="800"/>
      <c r="C33" s="800">
        <v>0.193856467902501</v>
      </c>
      <c r="D33" s="800">
        <v>-1.6056174662342215E-2</v>
      </c>
      <c r="E33" s="800">
        <v>9.3949171217786454E-2</v>
      </c>
      <c r="F33" s="800">
        <v>0.45406294814401726</v>
      </c>
      <c r="G33" s="800">
        <v>-0.30764058325682375</v>
      </c>
      <c r="H33" s="800">
        <v>0.19411344729196567</v>
      </c>
      <c r="I33" s="800">
        <v>9.7282715780033779E-2</v>
      </c>
      <c r="J33" s="800">
        <v>2.2139153096399911E-2</v>
      </c>
      <c r="K33" s="800">
        <v>9.3728775701454436E-2</v>
      </c>
    </row>
    <row r="34" spans="1:11" ht="15.75">
      <c r="A34" s="10" t="s">
        <v>1889</v>
      </c>
      <c r="B34" s="71"/>
    </row>
    <row r="35" spans="1:11" ht="15.75">
      <c r="A35" s="872" t="s">
        <v>1874</v>
      </c>
    </row>
    <row r="36" spans="1:11" ht="15.75">
      <c r="A36" s="930" t="s">
        <v>1981</v>
      </c>
    </row>
  </sheetData>
  <customSheetViews>
    <customSheetView guid="{45E423DD-7FD2-487F-8372-5798D7D06C15}" showPageBreaks="1" printArea="1">
      <selection activeCell="D7" sqref="D7"/>
      <pageMargins left="0.86614173228346458" right="0.6692913385826772" top="0.9055118110236221" bottom="0.47244094488188981" header="0.78740157480314965" footer="0.51181102362204722"/>
      <pageSetup scale="80" orientation="landscape" r:id="rId1"/>
      <headerFooter alignWithMargins="0"/>
    </customSheetView>
    <customSheetView guid="{B297ACE3-C144-4411-A206-EE5C8D41CE1C}" topLeftCell="A16">
      <selection activeCell="H39" sqref="H39"/>
      <pageMargins left="0.85" right="0.68" top="0.89" bottom="0.49" header="0.79" footer="0.5"/>
      <pageSetup scale="85" orientation="portrait" r:id="rId2"/>
      <headerFooter alignWithMargins="0"/>
    </customSheetView>
    <customSheetView guid="{67BA8672-8137-4028-84CD-AA630649A2B3}" showRuler="0">
      <selection activeCell="G9" sqref="G9"/>
      <pageMargins left="0.85" right="0.68" top="0.89" bottom="0.49" header="0.79" footer="0.5"/>
      <pageSetup scale="90" orientation="portrait" r:id="rId3"/>
      <headerFooter alignWithMargins="0"/>
    </customSheetView>
    <customSheetView guid="{51F1D52B-5D55-4FCC-809B-9B4CC86C88B9}">
      <selection activeCell="D7" sqref="D7"/>
      <pageMargins left="0.86614173228346458" right="0.6692913385826772" top="0.9055118110236221" bottom="0.47244094488188981" header="0.78740157480314965" footer="0.51181102362204722"/>
      <pageSetup scale="80" orientation="landscape" r:id="rId4"/>
      <headerFooter alignWithMargins="0"/>
    </customSheetView>
  </customSheetViews>
  <mergeCells count="11">
    <mergeCell ref="K14:K15"/>
    <mergeCell ref="J14:J15"/>
    <mergeCell ref="I14:I15"/>
    <mergeCell ref="H14:H15"/>
    <mergeCell ref="G14:G15"/>
    <mergeCell ref="F14:F15"/>
    <mergeCell ref="E14:E15"/>
    <mergeCell ref="A14:A15"/>
    <mergeCell ref="D14:D15"/>
    <mergeCell ref="C14:C15"/>
    <mergeCell ref="B14:B15"/>
  </mergeCells>
  <phoneticPr fontId="19" type="noConversion"/>
  <pageMargins left="1.1499999999999999" right="0.6692913385826772" top="0.88" bottom="0.22" header="0.7" footer="0.47244094488188981"/>
  <pageSetup scale="88" orientation="landscape" r:id="rId5"/>
  <headerFooter alignWithMargins="0"/>
  <drawing r:id="rId6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"/>
  <dimension ref="A1:M37"/>
  <sheetViews>
    <sheetView showGridLines="0" topLeftCell="A4" zoomScaleNormal="100" workbookViewId="0">
      <selection activeCell="A13" sqref="A13:A14"/>
    </sheetView>
  </sheetViews>
  <sheetFormatPr defaultRowHeight="15"/>
  <cols>
    <col min="1" max="1" width="17" style="83" customWidth="1"/>
    <col min="2" max="10" width="11.140625" style="83" customWidth="1"/>
    <col min="11" max="12" width="9.140625" style="83"/>
    <col min="13" max="13" width="9.85546875" style="83" bestFit="1" customWidth="1"/>
    <col min="14" max="16384" width="9.140625" style="83"/>
  </cols>
  <sheetData>
    <row r="1" spans="1:1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104</v>
      </c>
    </row>
    <row r="8" spans="1:11">
      <c r="A8" s="888"/>
    </row>
    <row r="9" spans="1:11">
      <c r="A9" s="971" t="s">
        <v>1528</v>
      </c>
      <c r="B9" s="71"/>
    </row>
    <row r="10" spans="1:11">
      <c r="A10" s="971" t="s">
        <v>1254</v>
      </c>
      <c r="B10" s="71"/>
    </row>
    <row r="11" spans="1:11">
      <c r="A11" s="971" t="s">
        <v>1791</v>
      </c>
      <c r="B11" s="71"/>
    </row>
    <row r="12" spans="1:11">
      <c r="A12" s="83" t="s">
        <v>416</v>
      </c>
      <c r="B12" s="71"/>
    </row>
    <row r="13" spans="1:11" ht="15" customHeight="1">
      <c r="A13" s="1805" t="s">
        <v>383</v>
      </c>
      <c r="B13" s="1833">
        <v>2007</v>
      </c>
      <c r="C13" s="1833">
        <v>2008</v>
      </c>
      <c r="D13" s="1833">
        <v>2009</v>
      </c>
      <c r="E13" s="1833">
        <v>2010</v>
      </c>
      <c r="F13" s="1833">
        <v>2011</v>
      </c>
      <c r="G13" s="1833">
        <v>2012</v>
      </c>
      <c r="H13" s="1833">
        <v>2013</v>
      </c>
      <c r="I13" s="1833">
        <v>2014</v>
      </c>
      <c r="J13" s="1833">
        <v>2015</v>
      </c>
      <c r="K13" s="1833" t="s">
        <v>1757</v>
      </c>
    </row>
    <row r="14" spans="1:11" ht="12.75" customHeight="1">
      <c r="A14" s="1805"/>
      <c r="B14" s="1838"/>
      <c r="C14" s="1838"/>
      <c r="D14" s="1838"/>
      <c r="E14" s="1833"/>
      <c r="F14" s="1833"/>
      <c r="G14" s="1833"/>
      <c r="H14" s="1833"/>
      <c r="I14" s="1833"/>
      <c r="J14" s="1833"/>
      <c r="K14" s="1833"/>
    </row>
    <row r="15" spans="1:11">
      <c r="A15" s="364"/>
      <c r="B15" s="71"/>
      <c r="I15" s="652"/>
      <c r="J15" s="652"/>
    </row>
    <row r="16" spans="1:11">
      <c r="A16" s="71" t="s">
        <v>384</v>
      </c>
      <c r="B16" s="408">
        <v>1499.02</v>
      </c>
      <c r="C16" s="408">
        <v>437.09</v>
      </c>
      <c r="D16" s="408">
        <v>972.25099354999998</v>
      </c>
      <c r="E16" s="408">
        <v>510.35961398000001</v>
      </c>
      <c r="F16" s="416">
        <v>865747748.57000005</v>
      </c>
      <c r="G16" s="652">
        <v>1216.6623969300001</v>
      </c>
      <c r="H16" s="652">
        <v>335.82794426999999</v>
      </c>
      <c r="I16" s="652">
        <v>356.47920466000005</v>
      </c>
      <c r="J16" s="652">
        <v>260.24192641000002</v>
      </c>
      <c r="K16" s="101">
        <v>1591.31759369</v>
      </c>
    </row>
    <row r="17" spans="1:13">
      <c r="A17" s="71" t="s">
        <v>385</v>
      </c>
      <c r="B17" s="408">
        <v>20.96</v>
      </c>
      <c r="C17" s="408">
        <v>153.97</v>
      </c>
      <c r="D17" s="408">
        <v>61.005623299999996</v>
      </c>
      <c r="E17" s="408">
        <v>53.768649579999988</v>
      </c>
      <c r="F17" s="416">
        <v>117772604.14</v>
      </c>
      <c r="G17" s="652">
        <v>214.75175186000001</v>
      </c>
      <c r="H17" s="652">
        <v>118.74926695000001</v>
      </c>
      <c r="I17" s="652">
        <v>93.116180999999997</v>
      </c>
      <c r="J17" s="652">
        <v>60.301274399999997</v>
      </c>
      <c r="K17" s="101">
        <v>105.2150735</v>
      </c>
    </row>
    <row r="18" spans="1:13">
      <c r="A18" s="71" t="s">
        <v>386</v>
      </c>
      <c r="B18" s="408">
        <v>206.23</v>
      </c>
      <c r="C18" s="408">
        <v>209.62</v>
      </c>
      <c r="D18" s="408">
        <v>2324.1102892699996</v>
      </c>
      <c r="E18" s="408">
        <v>156.36374071</v>
      </c>
      <c r="F18" s="416">
        <v>56959650.479999997</v>
      </c>
      <c r="G18" s="652">
        <v>122.55910612999999</v>
      </c>
      <c r="H18" s="652">
        <v>139.56055943000001</v>
      </c>
      <c r="I18" s="652">
        <v>200.59374119</v>
      </c>
      <c r="J18" s="652">
        <v>186.43713880000001</v>
      </c>
      <c r="K18" s="101">
        <v>968.37121488000003</v>
      </c>
    </row>
    <row r="19" spans="1:13">
      <c r="A19" s="71" t="s">
        <v>387</v>
      </c>
      <c r="B19" s="408">
        <v>594.39</v>
      </c>
      <c r="C19" s="408">
        <v>952.26</v>
      </c>
      <c r="D19" s="408">
        <v>1262.1283476299996</v>
      </c>
      <c r="E19" s="408">
        <v>968.70007864999991</v>
      </c>
      <c r="F19" s="416">
        <v>1453968395.28</v>
      </c>
      <c r="G19" s="652">
        <v>479.78785747000001</v>
      </c>
      <c r="H19" s="652">
        <v>525.42767692999996</v>
      </c>
      <c r="I19" s="652">
        <v>546.53679344000011</v>
      </c>
      <c r="J19" s="652">
        <v>496.84540563000002</v>
      </c>
      <c r="K19" s="101">
        <v>171.59149607000001</v>
      </c>
    </row>
    <row r="20" spans="1:13">
      <c r="A20" s="71" t="s">
        <v>388</v>
      </c>
      <c r="B20" s="408">
        <v>397.51</v>
      </c>
      <c r="C20" s="408">
        <v>524.28</v>
      </c>
      <c r="D20" s="408">
        <v>816.96492396000031</v>
      </c>
      <c r="E20" s="408">
        <v>835.99873195999999</v>
      </c>
      <c r="F20" s="416">
        <v>1223181053.8800001</v>
      </c>
      <c r="G20" s="652">
        <v>2627.5186422699999</v>
      </c>
      <c r="H20" s="652">
        <v>655.50267825000003</v>
      </c>
      <c r="I20" s="652">
        <v>899.74000403999992</v>
      </c>
      <c r="J20" s="652">
        <v>717.17795650000005</v>
      </c>
      <c r="K20" s="101">
        <v>1074.6968756800002</v>
      </c>
    </row>
    <row r="21" spans="1:13">
      <c r="A21" s="71" t="s">
        <v>389</v>
      </c>
      <c r="B21" s="408">
        <v>693.72</v>
      </c>
      <c r="C21" s="408">
        <v>164.74</v>
      </c>
      <c r="D21" s="408">
        <v>463.68322318999992</v>
      </c>
      <c r="E21" s="408">
        <v>1238.8037667900001</v>
      </c>
      <c r="F21" s="416">
        <v>1351045519.3800001</v>
      </c>
      <c r="G21" s="652">
        <v>387.30765650000001</v>
      </c>
      <c r="H21" s="652">
        <v>757.61163664999992</v>
      </c>
      <c r="I21" s="652">
        <v>277.38010205</v>
      </c>
      <c r="J21" s="652">
        <v>416.21504329999999</v>
      </c>
      <c r="K21" s="101">
        <v>486.00472629000001</v>
      </c>
    </row>
    <row r="22" spans="1:13">
      <c r="A22" s="71" t="s">
        <v>390</v>
      </c>
      <c r="B22" s="408">
        <v>579.80999999999995</v>
      </c>
      <c r="C22" s="408">
        <v>165.38</v>
      </c>
      <c r="D22" s="408">
        <v>670.52463229000011</v>
      </c>
      <c r="E22" s="408">
        <v>671.49925388999998</v>
      </c>
      <c r="F22" s="416">
        <v>3750757419.9400001</v>
      </c>
      <c r="G22" s="652">
        <v>532.06293449999998</v>
      </c>
      <c r="H22" s="652">
        <v>106.16652243</v>
      </c>
      <c r="I22" s="652">
        <v>565.40494022000007</v>
      </c>
      <c r="J22" s="652">
        <v>349.10229652000004</v>
      </c>
      <c r="K22" s="101">
        <v>532.62994809999998</v>
      </c>
    </row>
    <row r="23" spans="1:13">
      <c r="A23" s="71" t="s">
        <v>391</v>
      </c>
      <c r="B23" s="408">
        <v>216.3</v>
      </c>
      <c r="C23" s="408">
        <v>147.43</v>
      </c>
      <c r="D23" s="408">
        <v>79.704379829999965</v>
      </c>
      <c r="E23" s="408">
        <v>2085.99519078</v>
      </c>
      <c r="F23" s="416">
        <v>223916357.66999999</v>
      </c>
      <c r="G23" s="652">
        <v>415.06516405000002</v>
      </c>
      <c r="H23" s="652">
        <v>246.95901753000001</v>
      </c>
      <c r="I23" s="652">
        <v>115.70543151000001</v>
      </c>
      <c r="J23" s="652">
        <v>1563.19969388</v>
      </c>
      <c r="K23" s="101">
        <v>235.67541778999998</v>
      </c>
    </row>
    <row r="24" spans="1:13">
      <c r="A24" s="71" t="s">
        <v>392</v>
      </c>
      <c r="B24" s="408">
        <v>370.52</v>
      </c>
      <c r="C24" s="408">
        <v>210.96</v>
      </c>
      <c r="D24" s="408">
        <v>218.09263339999995</v>
      </c>
      <c r="E24" s="408">
        <v>173.88089110999999</v>
      </c>
      <c r="F24" s="416">
        <v>216304438.74000001</v>
      </c>
      <c r="G24" s="652">
        <v>505.00133123000001</v>
      </c>
      <c r="H24" s="652">
        <v>230.86081286000001</v>
      </c>
      <c r="I24" s="652">
        <v>105.36115359999999</v>
      </c>
      <c r="J24" s="652">
        <v>255.99315315000004</v>
      </c>
      <c r="K24" s="101">
        <v>418.24760099999997</v>
      </c>
      <c r="M24" s="892"/>
    </row>
    <row r="25" spans="1:13">
      <c r="A25" s="71" t="s">
        <v>393</v>
      </c>
      <c r="B25" s="408">
        <v>211.64</v>
      </c>
      <c r="C25" s="408">
        <v>556.33000000000004</v>
      </c>
      <c r="D25" s="408">
        <v>621.59059798999988</v>
      </c>
      <c r="E25" s="408">
        <v>260.51475051999995</v>
      </c>
      <c r="F25" s="416">
        <v>128174529.28</v>
      </c>
      <c r="G25" s="652">
        <v>600.71582398999999</v>
      </c>
      <c r="H25" s="652">
        <v>228.28473152000001</v>
      </c>
      <c r="I25" s="652">
        <v>670.98400061000007</v>
      </c>
      <c r="J25" s="652">
        <v>727.26375734999999</v>
      </c>
      <c r="K25" s="101">
        <v>407.67881185000005</v>
      </c>
    </row>
    <row r="26" spans="1:13">
      <c r="A26" s="71" t="s">
        <v>394</v>
      </c>
      <c r="B26" s="408">
        <v>327.02999999999997</v>
      </c>
      <c r="C26" s="408">
        <v>1046.01</v>
      </c>
      <c r="D26" s="408">
        <v>304.73595869999997</v>
      </c>
      <c r="E26" s="408">
        <v>206.45321817999996</v>
      </c>
      <c r="F26" s="416">
        <v>247009548.84</v>
      </c>
      <c r="G26" s="652">
        <v>1834.7820195300001</v>
      </c>
      <c r="H26" s="652">
        <v>1508.1535139699999</v>
      </c>
      <c r="I26" s="652">
        <v>255.32441912000002</v>
      </c>
      <c r="J26" s="652">
        <v>387.60878961999998</v>
      </c>
      <c r="K26" s="101">
        <v>253.35312927999999</v>
      </c>
      <c r="M26" s="125"/>
    </row>
    <row r="27" spans="1:13">
      <c r="A27" s="71" t="s">
        <v>395</v>
      </c>
      <c r="B27" s="408">
        <v>398.38</v>
      </c>
      <c r="C27" s="408">
        <v>150.63</v>
      </c>
      <c r="D27" s="408">
        <v>218.89650781999993</v>
      </c>
      <c r="E27" s="408">
        <v>434.09135129999999</v>
      </c>
      <c r="F27" s="416">
        <v>684406588.36000001</v>
      </c>
      <c r="G27" s="652">
        <v>587.29120053999998</v>
      </c>
      <c r="H27" s="652">
        <v>1325.53033424</v>
      </c>
      <c r="I27" s="652">
        <v>329.30237987999999</v>
      </c>
      <c r="J27" s="652">
        <v>281.56862414</v>
      </c>
      <c r="K27" s="101">
        <v>860.80249180999999</v>
      </c>
    </row>
    <row r="28" spans="1:13">
      <c r="A28" s="71"/>
      <c r="B28" s="407"/>
      <c r="C28" s="365"/>
      <c r="D28" s="365"/>
      <c r="E28" s="365"/>
    </row>
    <row r="29" spans="1:13">
      <c r="A29" s="366" t="s">
        <v>345</v>
      </c>
      <c r="B29" s="250">
        <v>5515.5099999999993</v>
      </c>
      <c r="C29" s="250">
        <v>4718.7</v>
      </c>
      <c r="D29" s="250">
        <v>8013.6881109299993</v>
      </c>
      <c r="E29" s="250">
        <v>7596.4292374499992</v>
      </c>
      <c r="F29" s="250">
        <v>10319.243854560002</v>
      </c>
      <c r="G29" s="250">
        <v>9523.5058849999987</v>
      </c>
      <c r="H29" s="250">
        <v>6178.6346950300003</v>
      </c>
      <c r="I29" s="250">
        <v>4415.9283513200007</v>
      </c>
      <c r="J29" s="250">
        <v>5701.9550596999989</v>
      </c>
      <c r="K29" s="250">
        <v>7105.58437994</v>
      </c>
    </row>
    <row r="30" spans="1:13" ht="13.5" customHeight="1">
      <c r="A30" s="72"/>
      <c r="B30" s="71"/>
    </row>
    <row r="31" spans="1:13">
      <c r="A31" s="79" t="s">
        <v>396</v>
      </c>
      <c r="B31" s="367"/>
      <c r="C31" s="367" t="s">
        <v>517</v>
      </c>
      <c r="D31" s="367" t="s">
        <v>518</v>
      </c>
      <c r="E31" s="367" t="s">
        <v>519</v>
      </c>
      <c r="F31" s="367" t="s">
        <v>520</v>
      </c>
      <c r="G31" s="367" t="s">
        <v>521</v>
      </c>
      <c r="H31" s="367" t="s">
        <v>604</v>
      </c>
      <c r="I31" s="367" t="s">
        <v>704</v>
      </c>
      <c r="J31" s="367" t="s">
        <v>1347</v>
      </c>
      <c r="K31" s="367" t="s">
        <v>1792</v>
      </c>
    </row>
    <row r="32" spans="1:13">
      <c r="A32" s="79" t="s">
        <v>397</v>
      </c>
      <c r="B32" s="800"/>
      <c r="C32" s="800">
        <v>-0.14446714809691208</v>
      </c>
      <c r="D32" s="800">
        <v>0.6982830251827834</v>
      </c>
      <c r="E32" s="800">
        <v>-5.2068269653630983E-2</v>
      </c>
      <c r="F32" s="800">
        <v>0.3584334865763863</v>
      </c>
      <c r="G32" s="800">
        <v>-7.7112042391397906E-2</v>
      </c>
      <c r="H32" s="800">
        <v>-0.35122267265444118</v>
      </c>
      <c r="I32" s="800">
        <v>-0.2852905909986706</v>
      </c>
      <c r="J32" s="800">
        <v>0.2912245412667489</v>
      </c>
      <c r="K32" s="800">
        <v>0.24616632462793397</v>
      </c>
    </row>
    <row r="33" spans="1:2" ht="15.75">
      <c r="A33" s="10" t="s">
        <v>2023</v>
      </c>
      <c r="B33" s="71"/>
    </row>
    <row r="34" spans="1:2" ht="15.75">
      <c r="A34" s="872" t="s">
        <v>1874</v>
      </c>
      <c r="B34" s="91"/>
    </row>
    <row r="35" spans="1:2" ht="15.75">
      <c r="A35" s="930" t="s">
        <v>1981</v>
      </c>
      <c r="B35" s="91"/>
    </row>
    <row r="36" spans="1:2">
      <c r="A36" s="91"/>
      <c r="B36" s="91"/>
    </row>
    <row r="37" spans="1:2">
      <c r="A37" s="91"/>
      <c r="B37" s="91"/>
    </row>
  </sheetData>
  <customSheetViews>
    <customSheetView guid="{45E423DD-7FD2-487F-8372-5798D7D06C15}" showPageBreaks="1">
      <selection activeCell="A12" sqref="A12"/>
      <pageMargins left="1.299212598425197" right="0.74803149606299213" top="0.78740157480314965" bottom="0.43307086614173229" header="0.78740157480314965" footer="0.27559055118110237"/>
      <pageSetup scale="80" orientation="landscape" r:id="rId1"/>
      <headerFooter alignWithMargins="0"/>
    </customSheetView>
    <customSheetView guid="{B297ACE3-C144-4411-A206-EE5C8D41CE1C}" topLeftCell="A22">
      <selection activeCell="H39" sqref="H39"/>
      <pageMargins left="1.28" right="0.75" top="0.79" bottom="0.44" header="0.77" footer="0.28000000000000003"/>
      <pageSetup scale="83" orientation="portrait" r:id="rId2"/>
      <headerFooter alignWithMargins="0"/>
    </customSheetView>
    <customSheetView guid="{67BA8672-8137-4028-84CD-AA630649A2B3}" showRuler="0">
      <selection activeCell="J46" sqref="J46"/>
      <pageMargins left="1.28" right="0.75" top="0.79" bottom="0.44" header="0.77" footer="0.28000000000000003"/>
      <pageSetup scale="90" orientation="portrait" r:id="rId3"/>
      <headerFooter alignWithMargins="0"/>
    </customSheetView>
    <customSheetView guid="{51F1D52B-5D55-4FCC-809B-9B4CC86C88B9}">
      <selection activeCell="A12" sqref="A12"/>
      <pageMargins left="1.299212598425197" right="0.74803149606299213" top="0.78740157480314965" bottom="0.43307086614173229" header="0.78740157480314965" footer="0.27559055118110237"/>
      <pageSetup scale="80" orientation="landscape" r:id="rId4"/>
      <headerFooter alignWithMargins="0"/>
    </customSheetView>
  </customSheetViews>
  <mergeCells count="11">
    <mergeCell ref="K13:K14"/>
    <mergeCell ref="J13:J14"/>
    <mergeCell ref="I13:I14"/>
    <mergeCell ref="H13:H14"/>
    <mergeCell ref="G13:G14"/>
    <mergeCell ref="F13:F14"/>
    <mergeCell ref="E13:E14"/>
    <mergeCell ref="A13:A14"/>
    <mergeCell ref="D13:D14"/>
    <mergeCell ref="C13:C14"/>
    <mergeCell ref="B13:B14"/>
  </mergeCells>
  <phoneticPr fontId="19" type="noConversion"/>
  <pageMargins left="1.27" right="0.74803149606299213" top="0.78740157480314965" bottom="0.43307086614173229" header="0.78740157480314965" footer="0.27559055118110237"/>
  <pageSetup scale="84" orientation="landscape" r:id="rId5"/>
  <headerFooter alignWithMargins="0"/>
  <drawing r:id="rId6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">
    <pageSetUpPr fitToPage="1"/>
  </sheetPr>
  <dimension ref="A1:K37"/>
  <sheetViews>
    <sheetView showGridLines="0" topLeftCell="A7" zoomScaleNormal="100" workbookViewId="0">
      <selection activeCell="F34" sqref="F34"/>
    </sheetView>
  </sheetViews>
  <sheetFormatPr defaultRowHeight="15"/>
  <cols>
    <col min="1" max="1" width="18.140625" style="83" customWidth="1"/>
    <col min="2" max="10" width="10.85546875" style="83" customWidth="1"/>
    <col min="11" max="16384" width="9.140625" style="83"/>
  </cols>
  <sheetData>
    <row r="1" spans="1:11">
      <c r="A1" s="77" t="s">
        <v>337</v>
      </c>
      <c r="B1" s="78"/>
      <c r="C1" s="78"/>
      <c r="D1" s="79"/>
      <c r="E1" s="79"/>
      <c r="F1" s="79"/>
      <c r="G1" s="79"/>
      <c r="H1" s="79"/>
      <c r="I1" s="79"/>
      <c r="J1" s="79"/>
      <c r="K1" s="79">
        <v>105</v>
      </c>
    </row>
    <row r="11" spans="1:11">
      <c r="A11" s="82" t="s">
        <v>1529</v>
      </c>
      <c r="B11" s="71"/>
    </row>
    <row r="12" spans="1:11">
      <c r="A12" s="94" t="s">
        <v>1255</v>
      </c>
      <c r="B12" s="71"/>
    </row>
    <row r="13" spans="1:11">
      <c r="A13" s="150" t="s">
        <v>1791</v>
      </c>
      <c r="B13" s="71"/>
    </row>
    <row r="14" spans="1:11">
      <c r="A14" s="83" t="s">
        <v>416</v>
      </c>
      <c r="B14" s="71"/>
    </row>
    <row r="15" spans="1:11" ht="12.75" customHeight="1">
      <c r="A15" s="1805" t="s">
        <v>383</v>
      </c>
      <c r="B15" s="1833">
        <v>2007</v>
      </c>
      <c r="C15" s="1833">
        <v>2008</v>
      </c>
      <c r="D15" s="1833">
        <v>2009</v>
      </c>
      <c r="E15" s="1833">
        <v>2010</v>
      </c>
      <c r="F15" s="1833">
        <v>2011</v>
      </c>
      <c r="G15" s="1833">
        <v>2012</v>
      </c>
      <c r="H15" s="1833">
        <v>2013</v>
      </c>
      <c r="I15" s="1833">
        <v>2014</v>
      </c>
      <c r="J15" s="1833">
        <v>2015</v>
      </c>
      <c r="K15" s="1833" t="s">
        <v>1659</v>
      </c>
    </row>
    <row r="16" spans="1:11" ht="12.75" customHeight="1">
      <c r="A16" s="1805"/>
      <c r="B16" s="1838"/>
      <c r="C16" s="1838"/>
      <c r="D16" s="1838"/>
      <c r="E16" s="1833"/>
      <c r="F16" s="1833"/>
      <c r="G16" s="1833"/>
      <c r="H16" s="1833"/>
      <c r="I16" s="1833"/>
      <c r="J16" s="1833"/>
      <c r="K16" s="1833"/>
    </row>
    <row r="17" spans="1:11">
      <c r="A17" s="364"/>
      <c r="B17" s="71"/>
      <c r="C17" s="115"/>
      <c r="D17" s="115"/>
    </row>
    <row r="18" spans="1:11">
      <c r="A18" s="71" t="s">
        <v>384</v>
      </c>
      <c r="B18" s="408">
        <v>64.069999999999993</v>
      </c>
      <c r="C18" s="408">
        <v>68.09</v>
      </c>
      <c r="D18" s="408">
        <v>86.166256639999972</v>
      </c>
      <c r="E18" s="408">
        <v>82.490238479999974</v>
      </c>
      <c r="F18" s="416">
        <v>61966399</v>
      </c>
      <c r="G18" s="652">
        <v>88.663043639999998</v>
      </c>
      <c r="H18" s="884">
        <v>118.63221634</v>
      </c>
      <c r="I18" s="884">
        <v>141.84408794000001</v>
      </c>
      <c r="J18" s="884">
        <v>91.968893769999994</v>
      </c>
      <c r="K18" s="101">
        <v>1198.81844155</v>
      </c>
    </row>
    <row r="19" spans="1:11">
      <c r="A19" s="71" t="s">
        <v>385</v>
      </c>
      <c r="B19" s="408">
        <v>23.08</v>
      </c>
      <c r="C19" s="408">
        <v>28.55</v>
      </c>
      <c r="D19" s="408">
        <v>38.680539999999986</v>
      </c>
      <c r="E19" s="408">
        <v>19.134327939999995</v>
      </c>
      <c r="F19" s="416">
        <v>35512427.07</v>
      </c>
      <c r="G19" s="652">
        <v>59.292638100000005</v>
      </c>
      <c r="H19" s="884">
        <v>76.621276199999997</v>
      </c>
      <c r="I19" s="884">
        <v>55.330587059999999</v>
      </c>
      <c r="J19" s="884">
        <v>82.957405299999991</v>
      </c>
      <c r="K19" s="101">
        <v>103.06686409999999</v>
      </c>
    </row>
    <row r="20" spans="1:11">
      <c r="A20" s="71" t="s">
        <v>386</v>
      </c>
      <c r="B20" s="408">
        <v>49.6</v>
      </c>
      <c r="C20" s="408">
        <v>33.36</v>
      </c>
      <c r="D20" s="408">
        <v>34.357529949999993</v>
      </c>
      <c r="E20" s="408">
        <v>57.475603550000002</v>
      </c>
      <c r="F20" s="416">
        <v>40870342.170000002</v>
      </c>
      <c r="G20" s="652">
        <v>52.161741159999998</v>
      </c>
      <c r="H20" s="884">
        <v>92.446915779999998</v>
      </c>
      <c r="I20" s="884">
        <v>49.561780679999998</v>
      </c>
      <c r="J20" s="884">
        <v>147.34492040999999</v>
      </c>
      <c r="K20" s="101">
        <v>74.147191969999994</v>
      </c>
    </row>
    <row r="21" spans="1:11">
      <c r="A21" s="71" t="s">
        <v>387</v>
      </c>
      <c r="B21" s="408">
        <v>35.950000000000003</v>
      </c>
      <c r="C21" s="408">
        <v>135.47</v>
      </c>
      <c r="D21" s="408">
        <v>109.18097307000001</v>
      </c>
      <c r="E21" s="408">
        <v>123.38461361</v>
      </c>
      <c r="F21" s="416">
        <v>109978524.64</v>
      </c>
      <c r="G21" s="652">
        <v>114.3070017</v>
      </c>
      <c r="H21" s="884">
        <v>84.248515680000011</v>
      </c>
      <c r="I21" s="884">
        <v>77.201405010000002</v>
      </c>
      <c r="J21" s="884">
        <v>84.916765349999991</v>
      </c>
      <c r="K21" s="101">
        <v>80.449345349999987</v>
      </c>
    </row>
    <row r="22" spans="1:11">
      <c r="A22" s="71" t="s">
        <v>388</v>
      </c>
      <c r="B22" s="408">
        <v>58.44</v>
      </c>
      <c r="C22" s="408">
        <v>67.06</v>
      </c>
      <c r="D22" s="408">
        <v>67.237128979999994</v>
      </c>
      <c r="E22" s="408">
        <v>30.676154500000003</v>
      </c>
      <c r="F22" s="416">
        <v>45788768.280000001</v>
      </c>
      <c r="G22" s="652">
        <v>58.443141329999996</v>
      </c>
      <c r="H22" s="884">
        <v>91.442465489999989</v>
      </c>
      <c r="I22" s="884">
        <v>40.93804102</v>
      </c>
      <c r="J22" s="884">
        <v>80.787929599999998</v>
      </c>
      <c r="K22" s="101">
        <v>103.87388946999999</v>
      </c>
    </row>
    <row r="23" spans="1:11">
      <c r="A23" s="71" t="s">
        <v>389</v>
      </c>
      <c r="B23" s="408">
        <v>28.31</v>
      </c>
      <c r="C23" s="408">
        <v>41.04</v>
      </c>
      <c r="D23" s="408">
        <v>42.713102710000001</v>
      </c>
      <c r="E23" s="408">
        <v>35.208568949999993</v>
      </c>
      <c r="F23" s="416">
        <v>122733321.27</v>
      </c>
      <c r="G23" s="652">
        <v>119.16705879000001</v>
      </c>
      <c r="H23" s="884">
        <v>180.28459347</v>
      </c>
      <c r="I23" s="884">
        <v>108.75819113999999</v>
      </c>
      <c r="J23" s="884">
        <v>128.3579522</v>
      </c>
      <c r="K23" s="101">
        <v>63.421584600000003</v>
      </c>
    </row>
    <row r="24" spans="1:11">
      <c r="A24" s="71" t="s">
        <v>390</v>
      </c>
      <c r="B24" s="408">
        <v>58.8</v>
      </c>
      <c r="C24" s="408">
        <v>106.06</v>
      </c>
      <c r="D24" s="408">
        <v>78.174388080000014</v>
      </c>
      <c r="E24" s="408">
        <v>89.424417380000023</v>
      </c>
      <c r="F24" s="416">
        <v>64861125.130000003</v>
      </c>
      <c r="G24" s="652">
        <v>75.519047079999993</v>
      </c>
      <c r="H24" s="884">
        <v>103.61642298000001</v>
      </c>
      <c r="I24" s="884">
        <v>88.952661190000001</v>
      </c>
      <c r="J24" s="884">
        <v>76.048362209999993</v>
      </c>
      <c r="K24" s="101">
        <v>92.177154670000007</v>
      </c>
    </row>
    <row r="25" spans="1:11">
      <c r="A25" s="71" t="s">
        <v>391</v>
      </c>
      <c r="B25" s="408">
        <v>20.64</v>
      </c>
      <c r="C25" s="408">
        <v>31.97</v>
      </c>
      <c r="D25" s="408">
        <v>31.249818329999997</v>
      </c>
      <c r="E25" s="408">
        <v>41.884376649999986</v>
      </c>
      <c r="F25" s="416">
        <v>44835275.119999997</v>
      </c>
      <c r="G25" s="652">
        <v>90.499654309999997</v>
      </c>
      <c r="H25" s="884">
        <v>91.474706670000003</v>
      </c>
      <c r="I25" s="884">
        <v>52.099921030000004</v>
      </c>
      <c r="J25" s="884">
        <v>88.135645709999991</v>
      </c>
      <c r="K25" s="101">
        <v>114.02498905</v>
      </c>
    </row>
    <row r="26" spans="1:11">
      <c r="A26" s="71" t="s">
        <v>392</v>
      </c>
      <c r="B26" s="408">
        <v>21.02</v>
      </c>
      <c r="C26" s="408">
        <v>51.99</v>
      </c>
      <c r="D26" s="408">
        <v>25.026474770000007</v>
      </c>
      <c r="E26" s="408">
        <v>32.063246759999998</v>
      </c>
      <c r="F26" s="416">
        <v>189879592.56999999</v>
      </c>
      <c r="G26" s="652">
        <v>54.950413070000003</v>
      </c>
      <c r="H26" s="884">
        <v>150.59753753000001</v>
      </c>
      <c r="I26" s="884">
        <v>145.55732180999999</v>
      </c>
      <c r="J26" s="884">
        <v>82.262241279999998</v>
      </c>
      <c r="K26" s="101">
        <v>71.587598209999996</v>
      </c>
    </row>
    <row r="27" spans="1:11">
      <c r="A27" s="71" t="s">
        <v>393</v>
      </c>
      <c r="B27" s="408">
        <v>114.3</v>
      </c>
      <c r="C27" s="408">
        <v>118.22</v>
      </c>
      <c r="D27" s="408">
        <v>147.65930731</v>
      </c>
      <c r="E27" s="408">
        <v>93.895892379999978</v>
      </c>
      <c r="F27" s="416">
        <v>74146430.959999993</v>
      </c>
      <c r="G27" s="652">
        <v>67.742710510000009</v>
      </c>
      <c r="H27" s="884">
        <v>104.21052487999999</v>
      </c>
      <c r="I27" s="884">
        <v>60.825567749999998</v>
      </c>
      <c r="J27" s="884">
        <v>68.374586430000008</v>
      </c>
      <c r="K27" s="101">
        <v>83.257868110000004</v>
      </c>
    </row>
    <row r="28" spans="1:11">
      <c r="A28" s="71" t="s">
        <v>394</v>
      </c>
      <c r="B28" s="408">
        <v>48.8</v>
      </c>
      <c r="C28" s="408">
        <v>64.489999999999995</v>
      </c>
      <c r="D28" s="408">
        <v>26.902678969999997</v>
      </c>
      <c r="E28" s="408">
        <v>38.18484174999999</v>
      </c>
      <c r="F28" s="416">
        <v>52162478.920000002</v>
      </c>
      <c r="G28" s="652">
        <v>67.923794079999993</v>
      </c>
      <c r="H28" s="884">
        <v>66.524343850000008</v>
      </c>
      <c r="I28" s="884">
        <v>79.021830090000009</v>
      </c>
      <c r="J28" s="884">
        <v>72.811287440000001</v>
      </c>
      <c r="K28" s="101">
        <v>104.45779152999999</v>
      </c>
    </row>
    <row r="29" spans="1:11">
      <c r="A29" s="71" t="s">
        <v>395</v>
      </c>
      <c r="B29" s="408">
        <v>32.01</v>
      </c>
      <c r="C29" s="408">
        <v>52.33</v>
      </c>
      <c r="D29" s="408">
        <v>24.269159260000002</v>
      </c>
      <c r="E29" s="408">
        <v>151.37864578000003</v>
      </c>
      <c r="F29" s="416">
        <v>111581712.48999999</v>
      </c>
      <c r="G29" s="652">
        <v>130.17014502000001</v>
      </c>
      <c r="H29" s="884">
        <v>129.38497891</v>
      </c>
      <c r="I29" s="884">
        <v>121.64191256000001</v>
      </c>
      <c r="J29" s="884">
        <v>118.62197006</v>
      </c>
      <c r="K29" s="101">
        <v>153.16286944000001</v>
      </c>
    </row>
    <row r="30" spans="1:11">
      <c r="A30" s="71"/>
      <c r="B30" s="407"/>
      <c r="C30" s="365"/>
      <c r="D30" s="365"/>
      <c r="E30" s="365"/>
    </row>
    <row r="31" spans="1:11">
      <c r="A31" s="366" t="s">
        <v>345</v>
      </c>
      <c r="B31" s="250">
        <v>555.02</v>
      </c>
      <c r="C31" s="250">
        <v>798.63000000000011</v>
      </c>
      <c r="D31" s="250">
        <v>711.61735807000002</v>
      </c>
      <c r="E31" s="250">
        <v>795.20092772999999</v>
      </c>
      <c r="F31" s="250">
        <v>954.31639761999998</v>
      </c>
      <c r="G31" s="250">
        <v>978.84038878999991</v>
      </c>
      <c r="H31" s="250">
        <v>1289.4844977800001</v>
      </c>
      <c r="I31" s="250">
        <v>1021.73330728</v>
      </c>
      <c r="J31" s="250">
        <v>1122.5879597599999</v>
      </c>
      <c r="K31" s="250">
        <v>2242.44558805</v>
      </c>
    </row>
    <row r="32" spans="1:11" ht="13.5" customHeight="1">
      <c r="A32" s="72"/>
      <c r="B32" s="71"/>
    </row>
    <row r="33" spans="1:11">
      <c r="A33" s="79" t="s">
        <v>396</v>
      </c>
      <c r="B33" s="367"/>
      <c r="C33" s="367" t="s">
        <v>517</v>
      </c>
      <c r="D33" s="367" t="s">
        <v>518</v>
      </c>
      <c r="E33" s="367" t="s">
        <v>519</v>
      </c>
      <c r="F33" s="367" t="s">
        <v>520</v>
      </c>
      <c r="G33" s="367" t="s">
        <v>521</v>
      </c>
      <c r="H33" s="367" t="s">
        <v>604</v>
      </c>
      <c r="I33" s="367" t="s">
        <v>704</v>
      </c>
      <c r="J33" s="367" t="s">
        <v>1347</v>
      </c>
      <c r="K33" s="367" t="s">
        <v>1792</v>
      </c>
    </row>
    <row r="34" spans="1:11">
      <c r="A34" s="79" t="s">
        <v>397</v>
      </c>
      <c r="B34" s="800"/>
      <c r="C34" s="800">
        <v>0.43892111995964145</v>
      </c>
      <c r="D34" s="800">
        <v>-0.10895238336901958</v>
      </c>
      <c r="E34" s="800">
        <v>0.11745577691737252</v>
      </c>
      <c r="F34" s="800">
        <v>0.20009467336037301</v>
      </c>
      <c r="G34" s="800">
        <v>2.5697966870485534E-2</v>
      </c>
      <c r="H34" s="800">
        <v>0.31735930857328531</v>
      </c>
      <c r="I34" s="800">
        <v>-0.20764203909466572</v>
      </c>
      <c r="J34" s="800">
        <v>9.8709371380374611E-2</v>
      </c>
      <c r="K34" s="800">
        <v>0.99756782402103839</v>
      </c>
    </row>
    <row r="35" spans="1:11" ht="15.75">
      <c r="A35" s="10" t="s">
        <v>760</v>
      </c>
      <c r="B35" s="71"/>
    </row>
    <row r="36" spans="1:11" ht="15.75">
      <c r="A36" s="872" t="s">
        <v>1874</v>
      </c>
    </row>
    <row r="37" spans="1:11" ht="15.75">
      <c r="A37" s="930" t="s">
        <v>1981</v>
      </c>
    </row>
  </sheetData>
  <customSheetViews>
    <customSheetView guid="{45E423DD-7FD2-487F-8372-5798D7D06C15}" showPageBreaks="1" printArea="1">
      <selection activeCell="B6" sqref="B6"/>
      <pageMargins left="1.29" right="0.55118110236220474" top="1.1417322834645669" bottom="0.55118110236220474" header="0.23622047244094491" footer="0.55118110236220474"/>
      <pageSetup scale="80" orientation="landscape" r:id="rId1"/>
      <headerFooter alignWithMargins="0"/>
    </customSheetView>
    <customSheetView guid="{B297ACE3-C144-4411-A206-EE5C8D41CE1C}" topLeftCell="A13">
      <selection activeCell="H39" sqref="H39"/>
      <pageMargins left="1.01" right="0.54" top="1.1299999999999999" bottom="0.56999999999999995" header="0.24" footer="0.56999999999999995"/>
      <pageSetup scale="89" orientation="portrait" r:id="rId2"/>
      <headerFooter alignWithMargins="0"/>
    </customSheetView>
    <customSheetView guid="{67BA8672-8137-4028-84CD-AA630649A2B3}" showRuler="0">
      <selection activeCell="J5" sqref="J5"/>
      <pageMargins left="1.01" right="0.54" top="1.1299999999999999" bottom="0.56999999999999995" header="0.24" footer="0.56999999999999995"/>
      <pageSetup scale="90" orientation="portrait" r:id="rId3"/>
      <headerFooter alignWithMargins="0"/>
    </customSheetView>
    <customSheetView guid="{51F1D52B-5D55-4FCC-809B-9B4CC86C88B9}">
      <selection activeCell="B6" sqref="B6"/>
      <pageMargins left="1.29" right="0.55118110236220474" top="1.1417322834645669" bottom="0.55118110236220474" header="0.23622047244094491" footer="0.55118110236220474"/>
      <pageSetup scale="80" orientation="landscape" r:id="rId4"/>
      <headerFooter alignWithMargins="0"/>
    </customSheetView>
  </customSheetViews>
  <mergeCells count="11">
    <mergeCell ref="K15:K16"/>
    <mergeCell ref="J15:J16"/>
    <mergeCell ref="I15:I16"/>
    <mergeCell ref="H15:H16"/>
    <mergeCell ref="G15:G16"/>
    <mergeCell ref="F15:F16"/>
    <mergeCell ref="E15:E16"/>
    <mergeCell ref="A15:A16"/>
    <mergeCell ref="D15:D16"/>
    <mergeCell ref="C15:C16"/>
    <mergeCell ref="B15:B16"/>
  </mergeCells>
  <phoneticPr fontId="19" type="noConversion"/>
  <pageMargins left="1.32" right="0.23" top="0.63" bottom="1.37" header="0.23622047244094491" footer="0.64"/>
  <pageSetup scale="87" orientation="landscape" r:id="rId5"/>
  <headerFooter alignWithMargins="0"/>
  <drawing r:id="rId6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"/>
  <dimension ref="A1:K36"/>
  <sheetViews>
    <sheetView showGridLines="0" topLeftCell="A7" zoomScaleNormal="100" workbookViewId="0">
      <selection activeCell="B29" sqref="B29"/>
    </sheetView>
  </sheetViews>
  <sheetFormatPr defaultRowHeight="15"/>
  <cols>
    <col min="1" max="1" width="19" style="83" customWidth="1"/>
    <col min="2" max="10" width="11" style="83" customWidth="1"/>
    <col min="11" max="16384" width="9.140625" style="83"/>
  </cols>
  <sheetData>
    <row r="1" spans="1:1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106</v>
      </c>
    </row>
    <row r="9" spans="1:11">
      <c r="A9" s="82" t="s">
        <v>1530</v>
      </c>
      <c r="B9" s="71"/>
    </row>
    <row r="10" spans="1:11">
      <c r="A10" s="150" t="s">
        <v>1256</v>
      </c>
      <c r="B10" s="71"/>
    </row>
    <row r="11" spans="1:11">
      <c r="A11" s="150" t="s">
        <v>1791</v>
      </c>
      <c r="B11" s="71"/>
    </row>
    <row r="12" spans="1:11" ht="14.25" customHeight="1">
      <c r="A12" s="83" t="s">
        <v>416</v>
      </c>
      <c r="B12" s="71"/>
    </row>
    <row r="13" spans="1:11">
      <c r="A13" s="1805" t="s">
        <v>383</v>
      </c>
      <c r="B13" s="1833">
        <v>2007</v>
      </c>
      <c r="C13" s="1833">
        <v>2008</v>
      </c>
      <c r="D13" s="1833">
        <v>2009</v>
      </c>
      <c r="E13" s="1833">
        <v>2010</v>
      </c>
      <c r="F13" s="1833">
        <v>2011</v>
      </c>
      <c r="G13" s="1833">
        <v>2012</v>
      </c>
      <c r="H13" s="1833">
        <v>2013</v>
      </c>
      <c r="I13" s="1833">
        <v>2014</v>
      </c>
      <c r="J13" s="1833">
        <v>2015</v>
      </c>
      <c r="K13" s="1833" t="s">
        <v>1757</v>
      </c>
    </row>
    <row r="14" spans="1:11" ht="9" customHeight="1">
      <c r="A14" s="1805"/>
      <c r="B14" s="1838"/>
      <c r="C14" s="1838"/>
      <c r="D14" s="1838"/>
      <c r="E14" s="1833"/>
      <c r="F14" s="1833"/>
      <c r="G14" s="1833"/>
      <c r="H14" s="1833"/>
      <c r="I14" s="1833"/>
      <c r="J14" s="1833"/>
      <c r="K14" s="1833"/>
    </row>
    <row r="15" spans="1:11" ht="5.25" customHeight="1">
      <c r="A15" s="364"/>
      <c r="B15" s="71"/>
      <c r="H15" s="71"/>
      <c r="I15" s="71"/>
    </row>
    <row r="16" spans="1:11">
      <c r="A16" s="71" t="s">
        <v>384</v>
      </c>
      <c r="B16" s="408">
        <v>213.75</v>
      </c>
      <c r="C16" s="408">
        <v>289.69</v>
      </c>
      <c r="D16" s="408">
        <v>234.71775481</v>
      </c>
      <c r="E16" s="408">
        <v>33.583305479999993</v>
      </c>
      <c r="F16" s="416">
        <v>30763589.329999998</v>
      </c>
      <c r="G16" s="884">
        <v>284.42070171</v>
      </c>
      <c r="H16" s="101">
        <v>263.89353612000002</v>
      </c>
      <c r="I16" s="101">
        <v>474.94957145999996</v>
      </c>
      <c r="J16" s="101">
        <v>499.07187737999999</v>
      </c>
      <c r="K16" s="101">
        <v>387.24725547000003</v>
      </c>
    </row>
    <row r="17" spans="1:11">
      <c r="A17" s="71" t="s">
        <v>385</v>
      </c>
      <c r="B17" s="408">
        <v>189.75</v>
      </c>
      <c r="C17" s="408">
        <v>212.25</v>
      </c>
      <c r="D17" s="408">
        <v>151.69951731</v>
      </c>
      <c r="E17" s="408">
        <v>64.222120500000003</v>
      </c>
      <c r="F17" s="416">
        <v>22385111.02</v>
      </c>
      <c r="G17" s="884">
        <v>230.85742758000001</v>
      </c>
      <c r="H17" s="101">
        <v>121.36313507</v>
      </c>
      <c r="I17" s="101">
        <v>301.84590750000001</v>
      </c>
      <c r="J17" s="101">
        <v>317.23615817000001</v>
      </c>
      <c r="K17" s="101">
        <v>334.81390729000003</v>
      </c>
    </row>
    <row r="18" spans="1:11">
      <c r="A18" s="71" t="s">
        <v>386</v>
      </c>
      <c r="B18" s="408">
        <v>217.76</v>
      </c>
      <c r="C18" s="408">
        <v>356.12</v>
      </c>
      <c r="D18" s="408">
        <v>212.93574164</v>
      </c>
      <c r="E18" s="408">
        <v>49.409383829999996</v>
      </c>
      <c r="F18" s="416">
        <v>41687791.75</v>
      </c>
      <c r="G18" s="884">
        <v>313.03068623000001</v>
      </c>
      <c r="H18" s="101">
        <v>272.12102042000004</v>
      </c>
      <c r="I18" s="101">
        <v>319.17134583000001</v>
      </c>
      <c r="J18" s="101">
        <v>461.65319529999999</v>
      </c>
      <c r="K18" s="101">
        <v>409.48276119000002</v>
      </c>
    </row>
    <row r="19" spans="1:11">
      <c r="A19" s="71" t="s">
        <v>387</v>
      </c>
      <c r="B19" s="408">
        <v>289.11</v>
      </c>
      <c r="C19" s="408">
        <v>345</v>
      </c>
      <c r="D19" s="408">
        <v>216.61232554999995</v>
      </c>
      <c r="E19" s="408">
        <v>57.371704309999991</v>
      </c>
      <c r="F19" s="416">
        <v>21763236.32</v>
      </c>
      <c r="G19" s="884">
        <v>311.16382420999997</v>
      </c>
      <c r="H19" s="101">
        <v>525.98314374000006</v>
      </c>
      <c r="I19" s="101">
        <v>333.70430613999997</v>
      </c>
      <c r="J19" s="101">
        <v>416.72280992999998</v>
      </c>
      <c r="K19" s="101">
        <v>489.54977477999995</v>
      </c>
    </row>
    <row r="20" spans="1:11">
      <c r="A20" s="71" t="s">
        <v>388</v>
      </c>
      <c r="B20" s="408">
        <v>243.88</v>
      </c>
      <c r="C20" s="408">
        <v>467.84</v>
      </c>
      <c r="D20" s="408">
        <v>162.07808864999998</v>
      </c>
      <c r="E20" s="408">
        <v>57.769292189999994</v>
      </c>
      <c r="F20" s="416">
        <v>27728736.98</v>
      </c>
      <c r="G20" s="884">
        <v>454.15369577999996</v>
      </c>
      <c r="H20" s="101">
        <v>299.50785893</v>
      </c>
      <c r="I20" s="101">
        <v>322.42656355000003</v>
      </c>
      <c r="J20" s="101">
        <v>340.62378520999999</v>
      </c>
      <c r="K20" s="101">
        <v>478.44983723000001</v>
      </c>
    </row>
    <row r="21" spans="1:11">
      <c r="A21" s="71" t="s">
        <v>389</v>
      </c>
      <c r="B21" s="408">
        <v>267.27</v>
      </c>
      <c r="C21" s="408">
        <v>242</v>
      </c>
      <c r="D21" s="408">
        <v>237.93635843000004</v>
      </c>
      <c r="E21" s="408">
        <v>29.958420089999994</v>
      </c>
      <c r="F21" s="416">
        <v>22934372.82</v>
      </c>
      <c r="G21" s="884">
        <v>239.90422991</v>
      </c>
      <c r="H21" s="101">
        <v>350.48180170999996</v>
      </c>
      <c r="I21" s="101">
        <v>401.97307789000001</v>
      </c>
      <c r="J21" s="101">
        <v>437.12112117999999</v>
      </c>
      <c r="K21" s="101">
        <v>324.34709423999999</v>
      </c>
    </row>
    <row r="22" spans="1:11">
      <c r="A22" s="71" t="s">
        <v>390</v>
      </c>
      <c r="B22" s="408">
        <v>243.32</v>
      </c>
      <c r="C22" s="408">
        <v>320.74</v>
      </c>
      <c r="D22" s="408">
        <v>317.30630135000007</v>
      </c>
      <c r="E22" s="408">
        <v>43.925776610000007</v>
      </c>
      <c r="F22" s="416">
        <v>30621408.399999999</v>
      </c>
      <c r="G22" s="884">
        <v>222.38355762</v>
      </c>
      <c r="H22" s="101">
        <v>487.06666272000001</v>
      </c>
      <c r="I22" s="101">
        <v>375.22386180000001</v>
      </c>
      <c r="J22" s="101">
        <v>437.71152381000002</v>
      </c>
      <c r="K22" s="101">
        <v>338.48420713999997</v>
      </c>
    </row>
    <row r="23" spans="1:11">
      <c r="A23" s="71" t="s">
        <v>391</v>
      </c>
      <c r="B23" s="408">
        <v>244.11</v>
      </c>
      <c r="C23" s="408">
        <v>202.92</v>
      </c>
      <c r="D23" s="408">
        <v>220.99216349999995</v>
      </c>
      <c r="E23" s="408">
        <v>34.016812459999997</v>
      </c>
      <c r="F23" s="416">
        <v>107224676.79000001</v>
      </c>
      <c r="G23" s="884">
        <v>479.76188277</v>
      </c>
      <c r="H23" s="101">
        <v>442.67679772000002</v>
      </c>
      <c r="I23" s="101">
        <v>243.09835580000001</v>
      </c>
      <c r="J23" s="101">
        <v>333.96328919999996</v>
      </c>
      <c r="K23" s="101">
        <v>388.54418830000003</v>
      </c>
    </row>
    <row r="24" spans="1:11">
      <c r="A24" s="71" t="s">
        <v>392</v>
      </c>
      <c r="B24" s="408">
        <v>247.76</v>
      </c>
      <c r="C24" s="408">
        <v>240.32</v>
      </c>
      <c r="D24" s="408">
        <v>89.010754949999992</v>
      </c>
      <c r="E24" s="408">
        <v>23.638559309999998</v>
      </c>
      <c r="F24" s="416">
        <v>122119960.59999999</v>
      </c>
      <c r="G24" s="884">
        <v>169.76803274000002</v>
      </c>
      <c r="H24" s="101">
        <v>355.29594142000002</v>
      </c>
      <c r="I24" s="101">
        <v>405.29722624999999</v>
      </c>
      <c r="J24" s="101">
        <v>336.07668602000001</v>
      </c>
      <c r="K24" s="101">
        <v>287.07369268999997</v>
      </c>
    </row>
    <row r="25" spans="1:11">
      <c r="A25" s="71" t="s">
        <v>393</v>
      </c>
      <c r="B25" s="408">
        <v>226.63</v>
      </c>
      <c r="C25" s="408">
        <v>190.73</v>
      </c>
      <c r="D25" s="408">
        <v>54.749099690000023</v>
      </c>
      <c r="E25" s="408">
        <v>24.789944739999996</v>
      </c>
      <c r="F25" s="416">
        <v>123566689.05</v>
      </c>
      <c r="G25" s="884">
        <v>128.6403037</v>
      </c>
      <c r="H25" s="101">
        <v>338.11423952999996</v>
      </c>
      <c r="I25" s="101">
        <v>258.32758668999998</v>
      </c>
      <c r="J25" s="101">
        <v>336.70138935</v>
      </c>
      <c r="K25" s="101">
        <v>318.41262781</v>
      </c>
    </row>
    <row r="26" spans="1:11">
      <c r="A26" s="71" t="s">
        <v>394</v>
      </c>
      <c r="B26" s="408">
        <v>260.49</v>
      </c>
      <c r="C26" s="408">
        <v>182.1</v>
      </c>
      <c r="D26" s="408">
        <v>43.360630909999998</v>
      </c>
      <c r="E26" s="408">
        <v>24.159680950000002</v>
      </c>
      <c r="F26" s="416">
        <v>67563920.069999993</v>
      </c>
      <c r="G26" s="884">
        <v>113.13864173</v>
      </c>
      <c r="H26" s="101">
        <v>299.85769411000001</v>
      </c>
      <c r="I26" s="101">
        <v>316.54479743000002</v>
      </c>
      <c r="J26" s="101">
        <v>309.75204357999996</v>
      </c>
      <c r="K26" s="101">
        <v>333.87811492000003</v>
      </c>
    </row>
    <row r="27" spans="1:11">
      <c r="A27" s="71" t="s">
        <v>395</v>
      </c>
      <c r="B27" s="408">
        <v>296.76</v>
      </c>
      <c r="C27" s="408">
        <v>180.71</v>
      </c>
      <c r="D27" s="408">
        <v>59.465821759999997</v>
      </c>
      <c r="E27" s="408">
        <v>33.838800459999995</v>
      </c>
      <c r="F27" s="416">
        <f>130457777.63</f>
        <v>130457777.63</v>
      </c>
      <c r="G27" s="884">
        <v>297.87144762000003</v>
      </c>
      <c r="H27" s="101">
        <v>523.33118782999998</v>
      </c>
      <c r="I27" s="101">
        <v>677.72636248000003</v>
      </c>
      <c r="J27" s="101">
        <v>341.38210360000005</v>
      </c>
      <c r="K27" s="101">
        <v>378.62596174000004</v>
      </c>
    </row>
    <row r="28" spans="1:11" ht="9.75" customHeight="1">
      <c r="A28" s="71"/>
      <c r="B28" s="407"/>
      <c r="C28" s="365"/>
      <c r="D28" s="365"/>
      <c r="E28" s="365"/>
      <c r="H28" s="71"/>
      <c r="I28" s="71"/>
    </row>
    <row r="29" spans="1:11">
      <c r="A29" s="366" t="s">
        <v>345</v>
      </c>
      <c r="B29" s="250">
        <v>2940.6</v>
      </c>
      <c r="C29" s="250">
        <v>3230.42</v>
      </c>
      <c r="D29" s="250">
        <v>2000.8645585500001</v>
      </c>
      <c r="E29" s="250">
        <v>476.68380093000002</v>
      </c>
      <c r="F29" s="250">
        <v>748.81727075999981</v>
      </c>
      <c r="G29" s="250">
        <v>3245.0944315999996</v>
      </c>
      <c r="H29" s="250">
        <v>4279.6930193199996</v>
      </c>
      <c r="I29" s="250">
        <v>4430.2889628199991</v>
      </c>
      <c r="J29" s="250">
        <v>4568.0159827299995</v>
      </c>
      <c r="K29" s="250">
        <v>4468.9094227999994</v>
      </c>
    </row>
    <row r="30" spans="1:11" ht="13.5" customHeight="1">
      <c r="A30" s="72"/>
      <c r="B30" s="71"/>
      <c r="H30" s="71"/>
      <c r="I30" s="71"/>
      <c r="J30" s="71"/>
      <c r="K30" s="71"/>
    </row>
    <row r="31" spans="1:11">
      <c r="A31" s="79" t="s">
        <v>396</v>
      </c>
      <c r="B31" s="367"/>
      <c r="C31" s="367" t="s">
        <v>517</v>
      </c>
      <c r="D31" s="367" t="s">
        <v>518</v>
      </c>
      <c r="E31" s="367" t="s">
        <v>519</v>
      </c>
      <c r="F31" s="367" t="s">
        <v>520</v>
      </c>
      <c r="G31" s="367" t="s">
        <v>521</v>
      </c>
      <c r="H31" s="367" t="s">
        <v>604</v>
      </c>
      <c r="I31" s="367" t="s">
        <v>704</v>
      </c>
      <c r="J31" s="367" t="s">
        <v>1347</v>
      </c>
      <c r="K31" s="367" t="s">
        <v>1792</v>
      </c>
    </row>
    <row r="32" spans="1:11">
      <c r="A32" s="79" t="s">
        <v>397</v>
      </c>
      <c r="B32" s="800"/>
      <c r="C32" s="800">
        <v>9.8558117391008601E-2</v>
      </c>
      <c r="D32" s="800">
        <v>-0.38061782723299131</v>
      </c>
      <c r="E32" s="800">
        <v>-0.76176108528033182</v>
      </c>
      <c r="F32" s="800">
        <v>0.57088885609092044</v>
      </c>
      <c r="G32" s="800">
        <v>3.3336265846358542</v>
      </c>
      <c r="H32" s="800">
        <v>0.31881925457863769</v>
      </c>
      <c r="I32" s="800">
        <v>3.51884919829899E-2</v>
      </c>
      <c r="J32" s="800">
        <v>3.1087592946156928E-2</v>
      </c>
      <c r="K32" s="800">
        <v>-2.1695755948465512E-2</v>
      </c>
    </row>
    <row r="33" spans="1:2" ht="15.75">
      <c r="A33" s="22" t="s">
        <v>2076</v>
      </c>
      <c r="B33" s="71"/>
    </row>
    <row r="34" spans="1:2" ht="15.75">
      <c r="A34" s="22" t="s">
        <v>705</v>
      </c>
      <c r="B34" s="71"/>
    </row>
    <row r="35" spans="1:2" ht="15.75">
      <c r="A35" s="872" t="s">
        <v>1874</v>
      </c>
    </row>
    <row r="36" spans="1:2" ht="15.75">
      <c r="A36" s="930" t="s">
        <v>1981</v>
      </c>
    </row>
  </sheetData>
  <customSheetViews>
    <customSheetView guid="{45E423DD-7FD2-487F-8372-5798D7D06C15}" showPageBreaks="1" printArea="1">
      <selection activeCell="A10" sqref="A10"/>
      <pageMargins left="1.2" right="0.74803149606299213" top="1.1023622047244095" bottom="0.86614173228346458" header="0.51181102362204722" footer="0.51181102362204722"/>
      <pageSetup scale="80" orientation="landscape" r:id="rId1"/>
      <headerFooter alignWithMargins="0"/>
    </customSheetView>
    <customSheetView guid="{B297ACE3-C144-4411-A206-EE5C8D41CE1C}" topLeftCell="A13">
      <selection activeCell="H39" sqref="H39"/>
      <pageMargins left="1.3" right="0.75" top="1.1100000000000001" bottom="0.85" header="0.5" footer="0.5"/>
      <pageSetup scale="85" orientation="portrait" r:id="rId2"/>
      <headerFooter alignWithMargins="0"/>
    </customSheetView>
    <customSheetView guid="{67BA8672-8137-4028-84CD-AA630649A2B3}" showRuler="0">
      <selection activeCell="F8" sqref="F8"/>
      <pageMargins left="1.3" right="0.75" top="1.1100000000000001" bottom="0.85" header="0.5" footer="0.5"/>
      <pageSetup scale="90" orientation="portrait" r:id="rId3"/>
      <headerFooter alignWithMargins="0"/>
    </customSheetView>
    <customSheetView guid="{51F1D52B-5D55-4FCC-809B-9B4CC86C88B9}">
      <selection activeCell="A10" sqref="A10"/>
      <pageMargins left="1.2" right="0.74803149606299213" top="1.1023622047244095" bottom="0.86614173228346458" header="0.51181102362204722" footer="0.51181102362204722"/>
      <pageSetup scale="80" orientation="landscape" r:id="rId4"/>
      <headerFooter alignWithMargins="0"/>
    </customSheetView>
  </customSheetViews>
  <mergeCells count="11">
    <mergeCell ref="K13:K14"/>
    <mergeCell ref="J13:J14"/>
    <mergeCell ref="I13:I14"/>
    <mergeCell ref="H13:H14"/>
    <mergeCell ref="G13:G14"/>
    <mergeCell ref="F13:F14"/>
    <mergeCell ref="E13:E14"/>
    <mergeCell ref="A13:A14"/>
    <mergeCell ref="D13:D14"/>
    <mergeCell ref="C13:C14"/>
    <mergeCell ref="B13:B14"/>
  </mergeCells>
  <phoneticPr fontId="19" type="noConversion"/>
  <pageMargins left="0.88" right="0.28000000000000003" top="1.0236220472440944" bottom="0.7" header="0.51181102362204722" footer="0.51181102362204722"/>
  <pageSetup scale="85" orientation="landscape" r:id="rId5"/>
  <headerFooter alignWithMargins="0"/>
  <drawing r:id="rId6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"/>
  <dimension ref="A1:N47"/>
  <sheetViews>
    <sheetView showGridLines="0" topLeftCell="A7" zoomScaleNormal="100" workbookViewId="0">
      <selection activeCell="A12" sqref="A12:A13"/>
    </sheetView>
  </sheetViews>
  <sheetFormatPr defaultRowHeight="15"/>
  <cols>
    <col min="1" max="1" width="14.42578125" style="83" customWidth="1"/>
    <col min="2" max="10" width="10.85546875" style="83" customWidth="1"/>
    <col min="11" max="13" width="9.140625" style="83"/>
    <col min="14" max="14" width="13.7109375" style="83" bestFit="1" customWidth="1"/>
    <col min="15" max="16384" width="9.140625" style="83"/>
  </cols>
  <sheetData>
    <row r="1" spans="1:14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107</v>
      </c>
    </row>
    <row r="6" spans="1:14">
      <c r="A6" s="888"/>
    </row>
    <row r="7" spans="1:14">
      <c r="A7" s="888"/>
    </row>
    <row r="8" spans="1:14">
      <c r="A8" s="971" t="s">
        <v>1531</v>
      </c>
      <c r="B8" s="71"/>
    </row>
    <row r="9" spans="1:14">
      <c r="A9" s="971" t="s">
        <v>1257</v>
      </c>
      <c r="B9" s="71"/>
    </row>
    <row r="10" spans="1:14">
      <c r="A10" s="971" t="s">
        <v>1791</v>
      </c>
      <c r="B10" s="71"/>
    </row>
    <row r="11" spans="1:14">
      <c r="A11" s="83" t="s">
        <v>416</v>
      </c>
      <c r="B11" s="71"/>
    </row>
    <row r="12" spans="1:14">
      <c r="A12" s="1805" t="s">
        <v>383</v>
      </c>
      <c r="B12" s="1833">
        <v>2007</v>
      </c>
      <c r="C12" s="1833">
        <v>2008</v>
      </c>
      <c r="D12" s="1833">
        <v>2009</v>
      </c>
      <c r="E12" s="1817">
        <v>2010</v>
      </c>
      <c r="F12" s="1817">
        <v>2011</v>
      </c>
      <c r="G12" s="1817">
        <v>2012</v>
      </c>
      <c r="H12" s="1817">
        <v>2013</v>
      </c>
      <c r="I12" s="1817">
        <v>2014</v>
      </c>
      <c r="J12" s="1817">
        <v>2015</v>
      </c>
      <c r="K12" s="1817" t="s">
        <v>1757</v>
      </c>
    </row>
    <row r="13" spans="1:14">
      <c r="A13" s="1805"/>
      <c r="B13" s="1838"/>
      <c r="C13" s="1838"/>
      <c r="D13" s="1838"/>
      <c r="E13" s="1817"/>
      <c r="F13" s="1817"/>
      <c r="G13" s="1817"/>
      <c r="H13" s="1817"/>
      <c r="I13" s="1817"/>
      <c r="J13" s="1817"/>
      <c r="K13" s="1817"/>
    </row>
    <row r="14" spans="1:14">
      <c r="A14" s="364"/>
      <c r="B14" s="71"/>
      <c r="N14" s="892"/>
    </row>
    <row r="15" spans="1:14">
      <c r="A15" s="71" t="s">
        <v>384</v>
      </c>
      <c r="B15" s="408">
        <v>629.59</v>
      </c>
      <c r="C15" s="408">
        <v>629.34</v>
      </c>
      <c r="D15" s="408">
        <v>402.5105216</v>
      </c>
      <c r="E15" s="408">
        <v>456.13808784999998</v>
      </c>
      <c r="F15" s="416">
        <v>571581036.5</v>
      </c>
      <c r="G15" s="884">
        <v>857.30533622000007</v>
      </c>
      <c r="H15" s="884">
        <v>883.07588776</v>
      </c>
      <c r="I15" s="884">
        <v>877.63049025999999</v>
      </c>
      <c r="J15" s="884">
        <v>1123.72059281</v>
      </c>
      <c r="K15" s="101">
        <v>957.64773086000002</v>
      </c>
    </row>
    <row r="16" spans="1:14">
      <c r="A16" s="71" t="s">
        <v>385</v>
      </c>
      <c r="B16" s="408">
        <v>225.26</v>
      </c>
      <c r="C16" s="408">
        <v>307.27</v>
      </c>
      <c r="D16" s="408">
        <v>251.73553332</v>
      </c>
      <c r="E16" s="408">
        <v>320.88170542999995</v>
      </c>
      <c r="F16" s="416">
        <v>353278166.07999998</v>
      </c>
      <c r="G16" s="884">
        <v>523.91118748999997</v>
      </c>
      <c r="H16" s="884">
        <v>578.19899580999993</v>
      </c>
      <c r="I16" s="884">
        <v>661.87469945000009</v>
      </c>
      <c r="J16" s="884">
        <v>558.24981721000006</v>
      </c>
      <c r="K16" s="101">
        <v>580.98370229</v>
      </c>
    </row>
    <row r="17" spans="1:11">
      <c r="A17" s="71" t="s">
        <v>386</v>
      </c>
      <c r="B17" s="408">
        <v>325.83999999999997</v>
      </c>
      <c r="C17" s="408">
        <v>328.49</v>
      </c>
      <c r="D17" s="408">
        <v>336.17251797999995</v>
      </c>
      <c r="E17" s="408">
        <v>376.11737658999999</v>
      </c>
      <c r="F17" s="416">
        <v>377999688.04000002</v>
      </c>
      <c r="G17" s="884">
        <v>499.40036455000001</v>
      </c>
      <c r="H17" s="884">
        <v>552.31549655999993</v>
      </c>
      <c r="I17" s="884">
        <v>513.34192662999999</v>
      </c>
      <c r="J17" s="884">
        <v>531.29160701000001</v>
      </c>
      <c r="K17" s="101">
        <v>755.57354864999991</v>
      </c>
    </row>
    <row r="18" spans="1:11">
      <c r="A18" s="71" t="s">
        <v>387</v>
      </c>
      <c r="B18" s="408">
        <v>276.14</v>
      </c>
      <c r="C18" s="408">
        <v>318.72000000000003</v>
      </c>
      <c r="D18" s="408">
        <v>343.01755064000002</v>
      </c>
      <c r="E18" s="408">
        <v>317.58460420000006</v>
      </c>
      <c r="F18" s="416">
        <v>390264748.00999999</v>
      </c>
      <c r="G18" s="884">
        <v>804.56658470000002</v>
      </c>
      <c r="H18" s="884">
        <v>613.32780885</v>
      </c>
      <c r="I18" s="884">
        <v>604.57044999000004</v>
      </c>
      <c r="J18" s="884">
        <v>647.78915326999993</v>
      </c>
      <c r="K18" s="101">
        <v>782.40300190999994</v>
      </c>
    </row>
    <row r="19" spans="1:11">
      <c r="A19" s="71" t="s">
        <v>388</v>
      </c>
      <c r="B19" s="408">
        <v>230.76</v>
      </c>
      <c r="C19" s="408">
        <v>401.68</v>
      </c>
      <c r="D19" s="408">
        <v>260.13978412</v>
      </c>
      <c r="E19" s="408">
        <v>344.73751868000005</v>
      </c>
      <c r="F19" s="416">
        <v>616538676.54999995</v>
      </c>
      <c r="G19" s="884">
        <v>544.69940499999996</v>
      </c>
      <c r="H19" s="884">
        <v>645.98970158999998</v>
      </c>
      <c r="I19" s="884">
        <v>611.31988674000002</v>
      </c>
      <c r="J19" s="884">
        <v>682.74672141000008</v>
      </c>
      <c r="K19" s="101">
        <v>781.52702694999994</v>
      </c>
    </row>
    <row r="20" spans="1:11">
      <c r="A20" s="71" t="s">
        <v>389</v>
      </c>
      <c r="B20" s="408">
        <v>311.02999999999997</v>
      </c>
      <c r="C20" s="408">
        <v>257.3</v>
      </c>
      <c r="D20" s="408">
        <v>363.63895090999995</v>
      </c>
      <c r="E20" s="408">
        <v>336.7914129699999</v>
      </c>
      <c r="F20" s="416">
        <v>453970491.53000003</v>
      </c>
      <c r="G20" s="884">
        <v>891.3565861699999</v>
      </c>
      <c r="H20" s="884">
        <v>575.5552071699999</v>
      </c>
      <c r="I20" s="884">
        <v>611.54210066999997</v>
      </c>
      <c r="J20" s="884">
        <v>559.60696250000001</v>
      </c>
      <c r="K20" s="101">
        <v>700.13257739999983</v>
      </c>
    </row>
    <row r="21" spans="1:11">
      <c r="A21" s="71" t="s">
        <v>390</v>
      </c>
      <c r="B21" s="408">
        <v>262.82</v>
      </c>
      <c r="C21" s="408">
        <v>891.99</v>
      </c>
      <c r="D21" s="408">
        <v>386.96440375999998</v>
      </c>
      <c r="E21" s="408">
        <v>356.42108820999988</v>
      </c>
      <c r="F21" s="416">
        <v>393217298.74000001</v>
      </c>
      <c r="G21" s="884">
        <v>588.61192405999998</v>
      </c>
      <c r="H21" s="884">
        <v>589.16800971999999</v>
      </c>
      <c r="I21" s="884">
        <v>622.88193686</v>
      </c>
      <c r="J21" s="884">
        <v>622.45472926000002</v>
      </c>
      <c r="K21" s="101">
        <v>745.29398488999993</v>
      </c>
    </row>
    <row r="22" spans="1:11">
      <c r="A22" s="71" t="s">
        <v>391</v>
      </c>
      <c r="B22" s="408">
        <v>258.73</v>
      </c>
      <c r="C22" s="408">
        <v>444.95</v>
      </c>
      <c r="D22" s="408">
        <v>294.56184261000004</v>
      </c>
      <c r="E22" s="408">
        <v>362.09914940000004</v>
      </c>
      <c r="F22" s="416">
        <v>459163062.48999995</v>
      </c>
      <c r="G22" s="884">
        <v>567.17049901999997</v>
      </c>
      <c r="H22" s="884">
        <v>621.90511435999997</v>
      </c>
      <c r="I22" s="884">
        <v>671.43656312999997</v>
      </c>
      <c r="J22" s="884">
        <v>826.56524992999994</v>
      </c>
      <c r="K22" s="101">
        <v>654.63768854000011</v>
      </c>
    </row>
    <row r="23" spans="1:11">
      <c r="A23" s="71" t="s">
        <v>392</v>
      </c>
      <c r="B23" s="408">
        <v>324.41000000000003</v>
      </c>
      <c r="C23" s="408">
        <v>295.97000000000003</v>
      </c>
      <c r="D23" s="408">
        <v>307.29404675000001</v>
      </c>
      <c r="E23" s="408">
        <v>340.00359354000005</v>
      </c>
      <c r="F23" s="416">
        <v>477065553.55000001</v>
      </c>
      <c r="G23" s="884">
        <v>673.11814427000002</v>
      </c>
      <c r="H23" s="884">
        <v>618.97915699999999</v>
      </c>
      <c r="I23" s="884">
        <v>544.31187017999991</v>
      </c>
      <c r="J23" s="884">
        <v>485.57922361000004</v>
      </c>
      <c r="K23" s="101">
        <v>889.24914650000005</v>
      </c>
    </row>
    <row r="24" spans="1:11">
      <c r="A24" s="71" t="s">
        <v>393</v>
      </c>
      <c r="B24" s="408">
        <v>213.07</v>
      </c>
      <c r="C24" s="408">
        <v>351.32</v>
      </c>
      <c r="D24" s="408">
        <v>432.13758574000008</v>
      </c>
      <c r="E24" s="408">
        <v>434.15068417000009</v>
      </c>
      <c r="F24" s="416">
        <v>635828901.24000001</v>
      </c>
      <c r="G24" s="884">
        <v>514.27995710000005</v>
      </c>
      <c r="H24" s="884">
        <v>875.41461807000007</v>
      </c>
      <c r="I24" s="884">
        <v>781.42325159000006</v>
      </c>
      <c r="J24" s="884">
        <v>523.23828118000006</v>
      </c>
      <c r="K24" s="101">
        <v>769.96372638000003</v>
      </c>
    </row>
    <row r="25" spans="1:11">
      <c r="A25" s="71" t="s">
        <v>394</v>
      </c>
      <c r="B25" s="408">
        <v>277.39</v>
      </c>
      <c r="C25" s="408">
        <v>298.10000000000002</v>
      </c>
      <c r="D25" s="408">
        <v>263.00735866999997</v>
      </c>
      <c r="E25" s="408">
        <v>369.60541830999995</v>
      </c>
      <c r="F25" s="416">
        <v>507724349.13</v>
      </c>
      <c r="G25" s="884">
        <v>526.35270048000007</v>
      </c>
      <c r="H25" s="884">
        <v>691.69054141999993</v>
      </c>
      <c r="I25" s="884">
        <v>598.92353228000002</v>
      </c>
      <c r="J25" s="884">
        <v>690.37374201</v>
      </c>
      <c r="K25" s="101">
        <v>711.67381077000005</v>
      </c>
    </row>
    <row r="26" spans="1:11">
      <c r="A26" s="71" t="s">
        <v>395</v>
      </c>
      <c r="B26" s="408">
        <v>252.88</v>
      </c>
      <c r="C26" s="408">
        <v>589.76</v>
      </c>
      <c r="D26" s="408">
        <v>413.14442660000003</v>
      </c>
      <c r="E26" s="408">
        <v>560.76130481999996</v>
      </c>
      <c r="F26" s="416">
        <v>591624163.47000003</v>
      </c>
      <c r="G26" s="884">
        <v>642.38686889999997</v>
      </c>
      <c r="H26" s="884">
        <v>762.03299464999998</v>
      </c>
      <c r="I26" s="884">
        <v>819.30072726000003</v>
      </c>
      <c r="J26" s="884">
        <v>725.55001820500001</v>
      </c>
      <c r="K26" s="101">
        <v>756.06636956</v>
      </c>
    </row>
    <row r="27" spans="1:11">
      <c r="A27" s="71"/>
      <c r="B27" s="365"/>
      <c r="C27" s="365"/>
      <c r="D27" s="365"/>
      <c r="E27" s="365"/>
    </row>
    <row r="28" spans="1:11">
      <c r="A28" s="366" t="s">
        <v>345</v>
      </c>
      <c r="B28" s="250">
        <v>3587.93</v>
      </c>
      <c r="C28" s="250">
        <v>5114.88</v>
      </c>
      <c r="D28" s="250">
        <v>4054.3245226999998</v>
      </c>
      <c r="E28" s="250">
        <v>4575.2919441699996</v>
      </c>
      <c r="F28" s="250">
        <v>5828.2561353299998</v>
      </c>
      <c r="G28" s="250">
        <v>7633.1595579599989</v>
      </c>
      <c r="H28" s="250">
        <v>8007.6535329599992</v>
      </c>
      <c r="I28" s="250">
        <v>7918.5574350399993</v>
      </c>
      <c r="J28" s="250">
        <v>7977.1660984049995</v>
      </c>
      <c r="K28" s="250">
        <v>9085.1523147000007</v>
      </c>
    </row>
    <row r="29" spans="1:11" ht="13.5" customHeight="1">
      <c r="A29" s="72"/>
      <c r="B29" s="71"/>
    </row>
    <row r="30" spans="1:11">
      <c r="A30" s="79" t="s">
        <v>396</v>
      </c>
      <c r="B30" s="367"/>
      <c r="C30" s="367" t="s">
        <v>517</v>
      </c>
      <c r="D30" s="367" t="s">
        <v>518</v>
      </c>
      <c r="E30" s="367" t="s">
        <v>519</v>
      </c>
      <c r="F30" s="367" t="s">
        <v>520</v>
      </c>
      <c r="G30" s="367" t="s">
        <v>521</v>
      </c>
      <c r="H30" s="367" t="s">
        <v>604</v>
      </c>
      <c r="I30" s="367" t="s">
        <v>704</v>
      </c>
      <c r="J30" s="367" t="s">
        <v>1347</v>
      </c>
      <c r="K30" s="367" t="s">
        <v>1792</v>
      </c>
    </row>
    <row r="31" spans="1:11">
      <c r="A31" s="79" t="s">
        <v>397</v>
      </c>
      <c r="B31" s="800"/>
      <c r="C31" s="800">
        <v>0.42557965177692991</v>
      </c>
      <c r="D31" s="800">
        <v>-0.20734708874890517</v>
      </c>
      <c r="E31" s="800">
        <v>0.12849672455994199</v>
      </c>
      <c r="F31" s="800">
        <v>0.27385447889430781</v>
      </c>
      <c r="G31" s="800">
        <v>0.30968155494899241</v>
      </c>
      <c r="H31" s="800">
        <v>4.9061462970398928E-2</v>
      </c>
      <c r="I31" s="800">
        <v>-1.1126367737224752E-2</v>
      </c>
      <c r="J31" s="800">
        <v>7.4014318701098869E-3</v>
      </c>
      <c r="K31" s="800">
        <v>0.13889471557029998</v>
      </c>
    </row>
    <row r="32" spans="1:11" ht="15.75">
      <c r="A32" s="10" t="s">
        <v>1889</v>
      </c>
      <c r="B32" s="71"/>
    </row>
    <row r="33" spans="1:2" ht="15.75">
      <c r="A33" s="872" t="s">
        <v>1874</v>
      </c>
      <c r="B33" s="71"/>
    </row>
    <row r="34" spans="1:2" ht="15.75">
      <c r="A34" s="930" t="s">
        <v>1981</v>
      </c>
      <c r="B34" s="71"/>
    </row>
    <row r="35" spans="1:2">
      <c r="A35" s="286"/>
      <c r="B35" s="71"/>
    </row>
    <row r="36" spans="1:2">
      <c r="A36" s="286"/>
      <c r="B36" s="71"/>
    </row>
    <row r="37" spans="1:2">
      <c r="A37" s="286"/>
      <c r="B37" s="71"/>
    </row>
    <row r="38" spans="1:2">
      <c r="A38" s="286"/>
      <c r="B38" s="71"/>
    </row>
    <row r="39" spans="1:2">
      <c r="A39" s="286"/>
      <c r="B39" s="71"/>
    </row>
    <row r="40" spans="1:2">
      <c r="A40" s="286"/>
      <c r="B40" s="71"/>
    </row>
    <row r="41" spans="1:2">
      <c r="A41" s="286"/>
      <c r="B41" s="71"/>
    </row>
    <row r="42" spans="1:2">
      <c r="A42" s="286"/>
      <c r="B42" s="71"/>
    </row>
    <row r="43" spans="1:2">
      <c r="A43" s="286"/>
      <c r="B43" s="71"/>
    </row>
    <row r="44" spans="1:2">
      <c r="A44" s="286"/>
      <c r="B44" s="71"/>
    </row>
    <row r="45" spans="1:2">
      <c r="A45" s="286"/>
      <c r="B45" s="71"/>
    </row>
    <row r="46" spans="1:2">
      <c r="A46" s="286"/>
      <c r="B46" s="71"/>
    </row>
    <row r="47" spans="1:2">
      <c r="A47" s="286"/>
      <c r="B47" s="71"/>
    </row>
  </sheetData>
  <customSheetViews>
    <customSheetView guid="{45E423DD-7FD2-487F-8372-5798D7D06C15}" showPageBreaks="1" printArea="1">
      <selection activeCell="A8" sqref="A8"/>
      <pageMargins left="1.1417322834645669" right="0.74803149606299213" top="0.98425196850393704" bottom="0.98425196850393704" header="0.51181102362204722" footer="0.51181102362204722"/>
      <pageSetup scale="80" orientation="landscape" r:id="rId1"/>
      <headerFooter alignWithMargins="0"/>
    </customSheetView>
    <customSheetView guid="{B297ACE3-C144-4411-A206-EE5C8D41CE1C}" topLeftCell="A16">
      <selection activeCell="H39" sqref="H39"/>
      <colBreaks count="1" manualBreakCount="1">
        <brk id="10" max="1048575" man="1"/>
      </colBreaks>
      <pageMargins left="1.1299999999999999" right="0.75" top="1" bottom="1" header="0.5" footer="0.5"/>
      <pageSetup scale="83" orientation="portrait" r:id="rId2"/>
      <headerFooter alignWithMargins="0"/>
    </customSheetView>
    <customSheetView guid="{67BA8672-8137-4028-84CD-AA630649A2B3}" showRuler="0">
      <selection activeCell="A8" sqref="A8"/>
      <pageMargins left="1.1299999999999999" right="0.75" top="1" bottom="1" header="0.5" footer="0.5"/>
      <pageSetup scale="90" orientation="portrait" r:id="rId3"/>
      <headerFooter alignWithMargins="0"/>
    </customSheetView>
    <customSheetView guid="{51F1D52B-5D55-4FCC-809B-9B4CC86C88B9}">
      <selection activeCell="A8" sqref="A8"/>
      <pageMargins left="1.1417322834645669" right="0.74803149606299213" top="0.98425196850393704" bottom="0.98425196850393704" header="0.51181102362204722" footer="0.51181102362204722"/>
      <pageSetup scale="80" orientation="landscape" r:id="rId4"/>
      <headerFooter alignWithMargins="0"/>
    </customSheetView>
  </customSheetViews>
  <mergeCells count="11">
    <mergeCell ref="K12:K13"/>
    <mergeCell ref="J12:J13"/>
    <mergeCell ref="I12:I13"/>
    <mergeCell ref="H12:H13"/>
    <mergeCell ref="G12:G13"/>
    <mergeCell ref="F12:F13"/>
    <mergeCell ref="E12:E13"/>
    <mergeCell ref="A12:A13"/>
    <mergeCell ref="D12:D13"/>
    <mergeCell ref="C12:C13"/>
    <mergeCell ref="B12:B13"/>
  </mergeCells>
  <phoneticPr fontId="19" type="noConversion"/>
  <pageMargins left="1.1811023622047245" right="0.35" top="0.86614173228346458" bottom="0.47" header="0.51181102362204722" footer="0.51181102362204722"/>
  <pageSetup scale="85" orientation="landscape" r:id="rId5"/>
  <headerFooter alignWithMargins="0"/>
  <drawing r:id="rId6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">
    <pageSetUpPr fitToPage="1"/>
  </sheetPr>
  <dimension ref="A1:K35"/>
  <sheetViews>
    <sheetView showGridLines="0" topLeftCell="A7" zoomScaleNormal="100" workbookViewId="0">
      <selection activeCell="A12" sqref="A12:A13"/>
    </sheetView>
  </sheetViews>
  <sheetFormatPr defaultRowHeight="15"/>
  <cols>
    <col min="1" max="1" width="20.140625" style="83" customWidth="1"/>
    <col min="2" max="3" width="10.85546875" style="83" customWidth="1"/>
    <col min="4" max="4" width="9.85546875" style="83" customWidth="1"/>
    <col min="5" max="5" width="9.7109375" style="83" customWidth="1"/>
    <col min="6" max="6" width="8.7109375" style="83" customWidth="1"/>
    <col min="7" max="9" width="10.85546875" style="83" customWidth="1"/>
    <col min="10" max="16384" width="9.140625" style="83"/>
  </cols>
  <sheetData>
    <row r="1" spans="1:1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108</v>
      </c>
    </row>
    <row r="8" spans="1:11">
      <c r="A8" s="82" t="s">
        <v>1532</v>
      </c>
      <c r="B8" s="71"/>
    </row>
    <row r="9" spans="1:11">
      <c r="A9" s="150" t="s">
        <v>1258</v>
      </c>
      <c r="B9" s="71"/>
    </row>
    <row r="10" spans="1:11">
      <c r="A10" s="150" t="s">
        <v>1791</v>
      </c>
      <c r="B10" s="71"/>
    </row>
    <row r="11" spans="1:11">
      <c r="A11" s="83" t="s">
        <v>416</v>
      </c>
      <c r="B11" s="71"/>
    </row>
    <row r="12" spans="1:11">
      <c r="A12" s="1805" t="s">
        <v>383</v>
      </c>
      <c r="B12" s="1817">
        <v>2007</v>
      </c>
      <c r="C12" s="1817">
        <v>2008</v>
      </c>
      <c r="D12" s="1817">
        <v>2009</v>
      </c>
      <c r="E12" s="1817">
        <v>2010</v>
      </c>
      <c r="F12" s="1817">
        <v>2011</v>
      </c>
      <c r="G12" s="1817">
        <v>2012</v>
      </c>
      <c r="H12" s="1817">
        <v>2013</v>
      </c>
      <c r="I12" s="1817">
        <v>2014</v>
      </c>
      <c r="J12" s="1817">
        <v>2015</v>
      </c>
      <c r="K12" s="1817" t="s">
        <v>1757</v>
      </c>
    </row>
    <row r="13" spans="1:11" ht="13.5" customHeight="1">
      <c r="A13" s="1805"/>
      <c r="B13" s="1839"/>
      <c r="C13" s="1839"/>
      <c r="D13" s="1839"/>
      <c r="E13" s="1817"/>
      <c r="F13" s="1817"/>
      <c r="G13" s="1817"/>
      <c r="H13" s="1817"/>
      <c r="I13" s="1817"/>
      <c r="J13" s="1817"/>
      <c r="K13" s="1817"/>
    </row>
    <row r="14" spans="1:11">
      <c r="A14" s="364"/>
      <c r="B14" s="71"/>
    </row>
    <row r="15" spans="1:11">
      <c r="A15" s="71" t="s">
        <v>384</v>
      </c>
      <c r="B15" s="320">
        <v>40.11</v>
      </c>
      <c r="C15" s="320">
        <v>64.97</v>
      </c>
      <c r="D15" s="320">
        <v>83.690046799999962</v>
      </c>
      <c r="E15" s="320">
        <v>72.574462130000001</v>
      </c>
      <c r="F15" s="418">
        <v>35518557.18</v>
      </c>
      <c r="G15" s="563">
        <v>123.74572501</v>
      </c>
      <c r="H15" s="101">
        <v>99.879222120000009</v>
      </c>
      <c r="I15" s="101">
        <v>126.72929259</v>
      </c>
      <c r="J15" s="551">
        <v>134.08115438999999</v>
      </c>
      <c r="K15" s="101">
        <v>145.85606595000002</v>
      </c>
    </row>
    <row r="16" spans="1:11">
      <c r="A16" s="71" t="s">
        <v>385</v>
      </c>
      <c r="B16" s="320">
        <v>31.16</v>
      </c>
      <c r="C16" s="320">
        <v>48.85</v>
      </c>
      <c r="D16" s="320">
        <v>62.570484619999988</v>
      </c>
      <c r="E16" s="320">
        <v>54.019957810000001</v>
      </c>
      <c r="F16" s="418">
        <v>25396760.57</v>
      </c>
      <c r="G16" s="563">
        <v>89.505108429999993</v>
      </c>
      <c r="H16" s="101">
        <v>74.171039039999997</v>
      </c>
      <c r="I16" s="101">
        <v>94.406873589999989</v>
      </c>
      <c r="J16" s="551">
        <v>88.724465089999995</v>
      </c>
      <c r="K16" s="101">
        <v>100.75891670000001</v>
      </c>
    </row>
    <row r="17" spans="1:11">
      <c r="A17" s="71" t="s">
        <v>386</v>
      </c>
      <c r="B17" s="320">
        <v>30.1</v>
      </c>
      <c r="C17" s="320">
        <v>56.93</v>
      </c>
      <c r="D17" s="320">
        <v>56.127425580000001</v>
      </c>
      <c r="E17" s="320">
        <v>59.178088929999994</v>
      </c>
      <c r="F17" s="418">
        <v>29369288.870000001</v>
      </c>
      <c r="G17" s="563">
        <v>99.454171339999988</v>
      </c>
      <c r="H17" s="101">
        <v>124.61531322</v>
      </c>
      <c r="I17" s="101">
        <v>251.37256712999999</v>
      </c>
      <c r="J17" s="551">
        <v>107.69951417</v>
      </c>
      <c r="K17" s="101">
        <v>121.00452862</v>
      </c>
    </row>
    <row r="18" spans="1:11">
      <c r="A18" s="71" t="s">
        <v>387</v>
      </c>
      <c r="B18" s="320">
        <v>35.46</v>
      </c>
      <c r="C18" s="320">
        <v>63.93</v>
      </c>
      <c r="D18" s="320">
        <v>68.816362580000003</v>
      </c>
      <c r="E18" s="320">
        <v>72.523662829999978</v>
      </c>
      <c r="F18" s="418">
        <v>42660600.199999996</v>
      </c>
      <c r="G18" s="563">
        <v>98.166762059999996</v>
      </c>
      <c r="H18" s="101">
        <v>104.08971037000001</v>
      </c>
      <c r="I18" s="101">
        <v>108.20872183000002</v>
      </c>
      <c r="J18" s="551">
        <v>127.20972295</v>
      </c>
      <c r="K18" s="101">
        <v>140.04256065999999</v>
      </c>
    </row>
    <row r="19" spans="1:11">
      <c r="A19" s="71" t="s">
        <v>388</v>
      </c>
      <c r="B19" s="320">
        <v>42.52</v>
      </c>
      <c r="C19" s="320">
        <v>68.23</v>
      </c>
      <c r="D19" s="320">
        <v>65.848319139999987</v>
      </c>
      <c r="E19" s="320">
        <v>77.216807360000004</v>
      </c>
      <c r="F19" s="418">
        <v>37023159.789999999</v>
      </c>
      <c r="G19" s="563">
        <v>106.86031932</v>
      </c>
      <c r="H19" s="101">
        <v>84.46842629999999</v>
      </c>
      <c r="I19" s="101">
        <v>110.52643661</v>
      </c>
      <c r="J19" s="551">
        <v>118.83745909000001</v>
      </c>
      <c r="K19" s="101">
        <v>134.49610809999999</v>
      </c>
    </row>
    <row r="20" spans="1:11">
      <c r="A20" s="71" t="s">
        <v>389</v>
      </c>
      <c r="B20" s="320">
        <v>51.02</v>
      </c>
      <c r="C20" s="320">
        <v>64.87</v>
      </c>
      <c r="D20" s="320">
        <v>66.004929870000012</v>
      </c>
      <c r="E20" s="320">
        <v>68.502205900000007</v>
      </c>
      <c r="F20" s="418">
        <v>81448818.629999995</v>
      </c>
      <c r="G20" s="563">
        <v>105.29648059</v>
      </c>
      <c r="H20" s="101">
        <v>100.21065967</v>
      </c>
      <c r="I20" s="101">
        <v>97.169502090000009</v>
      </c>
      <c r="J20" s="551">
        <v>110.79913870999999</v>
      </c>
      <c r="K20" s="101">
        <v>116.49861413000001</v>
      </c>
    </row>
    <row r="21" spans="1:11">
      <c r="A21" s="71" t="s">
        <v>390</v>
      </c>
      <c r="B21" s="320">
        <v>38.49</v>
      </c>
      <c r="C21" s="320">
        <v>69.37</v>
      </c>
      <c r="D21" s="320">
        <v>66.945654109999978</v>
      </c>
      <c r="E21" s="320">
        <v>67.002374280000012</v>
      </c>
      <c r="F21" s="418">
        <v>70853192.370000005</v>
      </c>
      <c r="G21" s="563">
        <v>93.705710060000001</v>
      </c>
      <c r="H21" s="101">
        <v>95.141949390000022</v>
      </c>
      <c r="I21" s="101">
        <v>107.38396283</v>
      </c>
      <c r="J21" s="551">
        <v>106.0442207</v>
      </c>
      <c r="K21" s="101">
        <v>124.91895360999999</v>
      </c>
    </row>
    <row r="22" spans="1:11">
      <c r="A22" s="71" t="s">
        <v>391</v>
      </c>
      <c r="B22" s="320">
        <v>44.12</v>
      </c>
      <c r="C22" s="320">
        <v>72.239999999999995</v>
      </c>
      <c r="D22" s="320">
        <v>66.899749909999997</v>
      </c>
      <c r="E22" s="320">
        <v>62.458875950000007</v>
      </c>
      <c r="F22" s="418">
        <f>96146753.28-H22</f>
        <v>96146667.966663182</v>
      </c>
      <c r="G22" s="563">
        <v>110.35460975999999</v>
      </c>
      <c r="H22" s="101">
        <v>85.313336820000004</v>
      </c>
      <c r="I22" s="101">
        <v>107.17356842</v>
      </c>
      <c r="J22" s="551">
        <v>115.88658903999999</v>
      </c>
      <c r="K22" s="101">
        <v>123.0235491</v>
      </c>
    </row>
    <row r="23" spans="1:11">
      <c r="A23" s="71" t="s">
        <v>392</v>
      </c>
      <c r="B23" s="320">
        <v>45.37</v>
      </c>
      <c r="C23" s="320">
        <v>79.59</v>
      </c>
      <c r="D23" s="320">
        <v>57.517307429999995</v>
      </c>
      <c r="E23" s="320">
        <v>64.114003169999989</v>
      </c>
      <c r="F23" s="418">
        <f>110746528.97-H23</f>
        <v>110746433.82622036</v>
      </c>
      <c r="G23" s="563">
        <v>97.094763920000005</v>
      </c>
      <c r="H23" s="101">
        <v>95.143779640000005</v>
      </c>
      <c r="I23" s="101">
        <v>108.13400804</v>
      </c>
      <c r="J23" s="551">
        <v>108.53778709999999</v>
      </c>
      <c r="K23" s="101">
        <v>119.43341377</v>
      </c>
    </row>
    <row r="24" spans="1:11">
      <c r="A24" s="71" t="s">
        <v>393</v>
      </c>
      <c r="B24" s="320">
        <v>45.31</v>
      </c>
      <c r="C24" s="320">
        <v>72.239999999999995</v>
      </c>
      <c r="D24" s="320">
        <v>60.331914810000001</v>
      </c>
      <c r="E24" s="320">
        <v>67.650674129999999</v>
      </c>
      <c r="F24" s="418">
        <f>107304738.54-H24</f>
        <v>107304645.95786987</v>
      </c>
      <c r="G24" s="563">
        <v>95.044210100000001</v>
      </c>
      <c r="H24" s="101">
        <v>92.582130140000004</v>
      </c>
      <c r="I24" s="101">
        <v>123.90249345999999</v>
      </c>
      <c r="J24" s="551">
        <v>127.74372672999999</v>
      </c>
      <c r="K24" s="101">
        <v>121.13412496000001</v>
      </c>
    </row>
    <row r="25" spans="1:11">
      <c r="A25" s="71" t="s">
        <v>394</v>
      </c>
      <c r="B25" s="320">
        <v>47.03</v>
      </c>
      <c r="C25" s="320">
        <v>67.38</v>
      </c>
      <c r="D25" s="320">
        <v>63.478288939999999</v>
      </c>
      <c r="E25" s="320">
        <v>71.637987620000018</v>
      </c>
      <c r="F25" s="418">
        <f>106901323.31-H25</f>
        <v>106901222.24168552</v>
      </c>
      <c r="G25" s="563">
        <v>214.06117962000002</v>
      </c>
      <c r="H25" s="101">
        <v>101.06831448</v>
      </c>
      <c r="I25" s="101">
        <v>179.89420113999998</v>
      </c>
      <c r="J25" s="551">
        <v>125.63557771000001</v>
      </c>
      <c r="K25" s="101">
        <v>119.57554629000001</v>
      </c>
    </row>
    <row r="26" spans="1:11">
      <c r="A26" s="71" t="s">
        <v>395</v>
      </c>
      <c r="B26" s="320">
        <v>51.38</v>
      </c>
      <c r="C26" s="320">
        <v>71.83</v>
      </c>
      <c r="D26" s="320">
        <v>60.005409780000001</v>
      </c>
      <c r="E26" s="320">
        <v>62.606312139999993</v>
      </c>
      <c r="F26" s="418">
        <f>122733218.11-H26</f>
        <v>122732590.15899844</v>
      </c>
      <c r="G26" s="563">
        <v>211.31076392</v>
      </c>
      <c r="H26" s="101">
        <v>627.95100155</v>
      </c>
      <c r="I26" s="101">
        <v>121.2212107</v>
      </c>
      <c r="J26" s="551">
        <v>119.19945675</v>
      </c>
      <c r="K26" s="101">
        <v>155.21477060000001</v>
      </c>
    </row>
    <row r="27" spans="1:11">
      <c r="A27" s="71"/>
      <c r="B27" s="399"/>
      <c r="C27" s="399"/>
      <c r="D27" s="399"/>
      <c r="E27" s="399"/>
      <c r="F27" s="265"/>
    </row>
    <row r="28" spans="1:11">
      <c r="A28" s="366" t="s">
        <v>345</v>
      </c>
      <c r="B28" s="419">
        <v>502.07000000000005</v>
      </c>
      <c r="C28" s="419">
        <v>800.42</v>
      </c>
      <c r="D28" s="419">
        <v>778.2358935699998</v>
      </c>
      <c r="E28" s="419">
        <v>799.48541224999997</v>
      </c>
      <c r="F28" s="419">
        <v>866.1019377614374</v>
      </c>
      <c r="G28" s="419">
        <v>1444.5998041299999</v>
      </c>
      <c r="H28" s="419">
        <v>1684.63488274</v>
      </c>
      <c r="I28" s="419">
        <v>1536.12283843</v>
      </c>
      <c r="J28" s="419">
        <v>1390.3988124299999</v>
      </c>
      <c r="K28" s="419">
        <v>1521.95715249</v>
      </c>
    </row>
    <row r="29" spans="1:11" ht="13.5" customHeight="1">
      <c r="A29" s="72"/>
      <c r="B29" s="71"/>
    </row>
    <row r="30" spans="1:11">
      <c r="A30" s="79" t="s">
        <v>396</v>
      </c>
      <c r="B30" s="772"/>
      <c r="C30" s="772" t="s">
        <v>517</v>
      </c>
      <c r="D30" s="772" t="s">
        <v>518</v>
      </c>
      <c r="E30" s="772" t="s">
        <v>519</v>
      </c>
      <c r="F30" s="772" t="s">
        <v>520</v>
      </c>
      <c r="G30" s="772" t="s">
        <v>521</v>
      </c>
      <c r="H30" s="772" t="s">
        <v>604</v>
      </c>
      <c r="I30" s="772" t="s">
        <v>704</v>
      </c>
      <c r="J30" s="772" t="s">
        <v>1347</v>
      </c>
      <c r="K30" s="772" t="s">
        <v>1792</v>
      </c>
    </row>
    <row r="31" spans="1:11">
      <c r="A31" s="79" t="s">
        <v>397</v>
      </c>
      <c r="B31" s="804"/>
      <c r="C31" s="804">
        <v>0.59423984703328192</v>
      </c>
      <c r="D31" s="804">
        <v>-2.7715582356762858E-2</v>
      </c>
      <c r="E31" s="804">
        <v>2.7304727082841485E-2</v>
      </c>
      <c r="F31" s="804">
        <v>8.3324253939740967E-2</v>
      </c>
      <c r="G31" s="804">
        <v>0.66793276997367301</v>
      </c>
      <c r="H31" s="804">
        <v>0.16616025969528603</v>
      </c>
      <c r="I31" s="804">
        <v>-8.8156814174742859E-2</v>
      </c>
      <c r="J31" s="804">
        <v>-9.4864826141728309E-2</v>
      </c>
      <c r="K31" s="804">
        <v>9.4619140122879974E-2</v>
      </c>
    </row>
    <row r="32" spans="1:11" s="71" customFormat="1" ht="16.5" customHeight="1">
      <c r="A32" s="39" t="s">
        <v>1608</v>
      </c>
    </row>
    <row r="33" spans="1:4" s="71" customFormat="1" ht="15.75">
      <c r="A33" s="872" t="s">
        <v>1874</v>
      </c>
    </row>
    <row r="34" spans="1:4" ht="15.75">
      <c r="A34" s="34" t="s">
        <v>10</v>
      </c>
      <c r="B34" s="91"/>
      <c r="C34" s="91"/>
      <c r="D34" s="91"/>
    </row>
    <row r="35" spans="1:4">
      <c r="A35" s="91"/>
      <c r="B35" s="91"/>
      <c r="C35" s="91"/>
      <c r="D35" s="91"/>
    </row>
  </sheetData>
  <customSheetViews>
    <customSheetView guid="{45E423DD-7FD2-487F-8372-5798D7D06C15}" showPageBreaks="1" showGridLines="0" printArea="1">
      <selection activeCell="B6" sqref="B6"/>
      <pageMargins left="1.25" right="0.23622047244094491" top="0.98425196850393704" bottom="0.98425196850393704" header="0.51181102362204722" footer="0.51181102362204722"/>
      <pageSetup scale="80" orientation="landscape" r:id="rId1"/>
      <headerFooter alignWithMargins="0"/>
    </customSheetView>
    <customSheetView guid="{B297ACE3-C144-4411-A206-EE5C8D41CE1C}" topLeftCell="A19">
      <selection activeCell="H39" sqref="H39"/>
      <pageMargins left="1.2" right="0.25" top="1" bottom="1" header="0.5" footer="0.5"/>
      <pageSetup scale="90" orientation="portrait" r:id="rId2"/>
      <headerFooter alignWithMargins="0"/>
    </customSheetView>
    <customSheetView guid="{67BA8672-8137-4028-84CD-AA630649A2B3}" showRuler="0">
      <selection activeCell="L15" sqref="L15"/>
      <pageMargins left="1.2" right="0.25" top="1" bottom="1" header="0.5" footer="0.5"/>
      <pageSetup scale="90" orientation="portrait" r:id="rId3"/>
      <headerFooter alignWithMargins="0"/>
    </customSheetView>
    <customSheetView guid="{51F1D52B-5D55-4FCC-809B-9B4CC86C88B9}" showGridLines="0">
      <selection activeCell="B6" sqref="B6"/>
      <pageMargins left="1.25" right="0.23622047244094491" top="0.98425196850393704" bottom="0.98425196850393704" header="0.51181102362204722" footer="0.51181102362204722"/>
      <pageSetup scale="80" orientation="landscape" r:id="rId4"/>
      <headerFooter alignWithMargins="0"/>
    </customSheetView>
  </customSheetViews>
  <mergeCells count="11">
    <mergeCell ref="K12:K13"/>
    <mergeCell ref="J12:J13"/>
    <mergeCell ref="I12:I13"/>
    <mergeCell ref="H12:H13"/>
    <mergeCell ref="G12:G13"/>
    <mergeCell ref="F12:F13"/>
    <mergeCell ref="E12:E13"/>
    <mergeCell ref="A12:A13"/>
    <mergeCell ref="D12:D13"/>
    <mergeCell ref="C12:C13"/>
    <mergeCell ref="B12:B13"/>
  </mergeCells>
  <phoneticPr fontId="19" type="noConversion"/>
  <pageMargins left="1.1299999999999999" right="0.23622047244094491" top="0.9055118110236221" bottom="1.29" header="0.51181102362204722" footer="0.51181102362204722"/>
  <pageSetup scale="88" orientation="landscape" r:id="rId5"/>
  <headerFooter alignWithMargins="0"/>
  <drawing r:id="rId6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">
    <pageSetUpPr fitToPage="1"/>
  </sheetPr>
  <dimension ref="A1:K52"/>
  <sheetViews>
    <sheetView showGridLines="0" topLeftCell="A10" zoomScaleNormal="100" workbookViewId="0">
      <selection activeCell="A12" sqref="A12:A13"/>
    </sheetView>
  </sheetViews>
  <sheetFormatPr defaultRowHeight="15"/>
  <cols>
    <col min="1" max="1" width="19.140625" style="71" customWidth="1"/>
    <col min="2" max="9" width="10.28515625" style="71" customWidth="1"/>
    <col min="10" max="16384" width="9.140625" style="71"/>
  </cols>
  <sheetData>
    <row r="1" spans="1:11">
      <c r="A1" s="77" t="s">
        <v>337</v>
      </c>
      <c r="B1" s="79"/>
      <c r="C1" s="79"/>
      <c r="D1" s="420"/>
      <c r="E1" s="79"/>
      <c r="F1" s="79"/>
      <c r="G1" s="79"/>
      <c r="H1" s="79"/>
      <c r="I1" s="79"/>
      <c r="J1" s="79"/>
      <c r="K1" s="79">
        <v>109</v>
      </c>
    </row>
    <row r="8" spans="1:11">
      <c r="A8" s="82" t="s">
        <v>1533</v>
      </c>
    </row>
    <row r="9" spans="1:11">
      <c r="A9" s="150" t="s">
        <v>1259</v>
      </c>
    </row>
    <row r="10" spans="1:11">
      <c r="A10" s="150" t="s">
        <v>1791</v>
      </c>
    </row>
    <row r="11" spans="1:11">
      <c r="A11" s="83" t="s">
        <v>416</v>
      </c>
    </row>
    <row r="12" spans="1:11" ht="15" customHeight="1">
      <c r="A12" s="1805" t="s">
        <v>383</v>
      </c>
      <c r="B12" s="1833">
        <v>2007</v>
      </c>
      <c r="C12" s="1833">
        <v>2008</v>
      </c>
      <c r="D12" s="1833">
        <v>2009</v>
      </c>
      <c r="E12" s="1817">
        <v>2010</v>
      </c>
      <c r="F12" s="1817">
        <v>2011</v>
      </c>
      <c r="G12" s="1817">
        <v>2012</v>
      </c>
      <c r="H12" s="1817">
        <v>2013</v>
      </c>
      <c r="I12" s="1817">
        <v>2014</v>
      </c>
      <c r="J12" s="1817">
        <v>2015</v>
      </c>
      <c r="K12" s="1817" t="s">
        <v>1757</v>
      </c>
    </row>
    <row r="13" spans="1:11">
      <c r="A13" s="1805"/>
      <c r="B13" s="1833"/>
      <c r="C13" s="1833"/>
      <c r="D13" s="1833"/>
      <c r="E13" s="1817"/>
      <c r="F13" s="1817"/>
      <c r="G13" s="1817"/>
      <c r="H13" s="1817"/>
      <c r="I13" s="1817"/>
      <c r="J13" s="1817"/>
      <c r="K13" s="1817"/>
    </row>
    <row r="14" spans="1:11">
      <c r="A14" s="364"/>
    </row>
    <row r="15" spans="1:11">
      <c r="A15" s="71" t="s">
        <v>384</v>
      </c>
      <c r="B15" s="117">
        <v>9.67</v>
      </c>
      <c r="C15" s="117">
        <v>11.6</v>
      </c>
      <c r="D15" s="117">
        <v>10.64203803</v>
      </c>
      <c r="E15" s="117">
        <v>10.349613039999999</v>
      </c>
      <c r="F15" s="416">
        <v>12574156.92</v>
      </c>
      <c r="G15" s="652">
        <v>16.71159531</v>
      </c>
      <c r="H15" s="652">
        <v>13.79066591</v>
      </c>
      <c r="I15" s="652">
        <v>14.482822150000001</v>
      </c>
      <c r="J15" s="652">
        <v>13.650161839999999</v>
      </c>
      <c r="K15" s="101">
        <v>18.443948070000001</v>
      </c>
    </row>
    <row r="16" spans="1:11">
      <c r="A16" s="71" t="s">
        <v>385</v>
      </c>
      <c r="B16" s="117">
        <v>12.71</v>
      </c>
      <c r="C16" s="117">
        <v>12.14</v>
      </c>
      <c r="D16" s="117">
        <v>11.559339939999999</v>
      </c>
      <c r="E16" s="117">
        <v>11.191043499999999</v>
      </c>
      <c r="F16" s="416">
        <v>13025915.91</v>
      </c>
      <c r="G16" s="652">
        <v>17.734591129999998</v>
      </c>
      <c r="H16" s="652">
        <v>17.913125670000003</v>
      </c>
      <c r="I16" s="652">
        <v>15.6440514</v>
      </c>
      <c r="J16" s="652">
        <v>15.47116537</v>
      </c>
      <c r="K16" s="101">
        <v>21.65725913</v>
      </c>
    </row>
    <row r="17" spans="1:11">
      <c r="A17" s="71" t="s">
        <v>386</v>
      </c>
      <c r="B17" s="117">
        <v>11.38</v>
      </c>
      <c r="C17" s="117">
        <v>12.55</v>
      </c>
      <c r="D17" s="117">
        <v>11.2975824</v>
      </c>
      <c r="E17" s="117">
        <v>13.735489299999998</v>
      </c>
      <c r="F17" s="416">
        <v>13812431.039999999</v>
      </c>
      <c r="G17" s="652">
        <v>18.109617449999998</v>
      </c>
      <c r="H17" s="652">
        <v>16.71733691</v>
      </c>
      <c r="I17" s="652">
        <v>15.50505461</v>
      </c>
      <c r="J17" s="652">
        <v>16.216710450000001</v>
      </c>
      <c r="K17" s="101">
        <v>18.43513123</v>
      </c>
    </row>
    <row r="18" spans="1:11">
      <c r="A18" s="71" t="s">
        <v>387</v>
      </c>
      <c r="B18" s="117">
        <v>11.88</v>
      </c>
      <c r="C18" s="117">
        <v>13.09</v>
      </c>
      <c r="D18" s="117">
        <v>11.30096</v>
      </c>
      <c r="E18" s="117">
        <v>14.086016429999999</v>
      </c>
      <c r="F18" s="416">
        <v>12897622.960000001</v>
      </c>
      <c r="G18" s="652">
        <v>29.390444769999998</v>
      </c>
      <c r="H18" s="652">
        <v>16.038678099999998</v>
      </c>
      <c r="I18" s="652">
        <v>14.946579949999999</v>
      </c>
      <c r="J18" s="652">
        <v>15.585289810000001</v>
      </c>
      <c r="K18" s="101">
        <v>23.611032050000002</v>
      </c>
    </row>
    <row r="19" spans="1:11">
      <c r="A19" s="71" t="s">
        <v>388</v>
      </c>
      <c r="B19" s="117">
        <v>12.24</v>
      </c>
      <c r="C19" s="117">
        <v>12.71</v>
      </c>
      <c r="D19" s="117">
        <v>11.5827855</v>
      </c>
      <c r="E19" s="117">
        <v>12.699021359999996</v>
      </c>
      <c r="F19" s="416">
        <v>12142328.130000001</v>
      </c>
      <c r="G19" s="652">
        <v>17.927614200000001</v>
      </c>
      <c r="H19" s="652">
        <v>14.98154379</v>
      </c>
      <c r="I19" s="652">
        <v>16.302994769999998</v>
      </c>
      <c r="J19" s="652">
        <v>12.88109285</v>
      </c>
      <c r="K19" s="101">
        <v>18.47933196</v>
      </c>
    </row>
    <row r="20" spans="1:11">
      <c r="A20" s="71" t="s">
        <v>389</v>
      </c>
      <c r="B20" s="117">
        <v>12.03</v>
      </c>
      <c r="C20" s="117">
        <v>12.8</v>
      </c>
      <c r="D20" s="117">
        <v>10.696616669999999</v>
      </c>
      <c r="E20" s="117">
        <v>13.084364269999998</v>
      </c>
      <c r="F20" s="416">
        <v>12540696.130000001</v>
      </c>
      <c r="G20" s="652">
        <v>18.764149320000001</v>
      </c>
      <c r="H20" s="652">
        <v>17.57190022</v>
      </c>
      <c r="I20" s="652">
        <v>14.38194713</v>
      </c>
      <c r="J20" s="652">
        <v>15.782154480000001</v>
      </c>
      <c r="K20" s="101">
        <v>19.238100160000002</v>
      </c>
    </row>
    <row r="21" spans="1:11">
      <c r="A21" s="71" t="s">
        <v>390</v>
      </c>
      <c r="B21" s="117">
        <v>12.02</v>
      </c>
      <c r="C21" s="117">
        <v>12.57</v>
      </c>
      <c r="D21" s="117">
        <v>11.85602109</v>
      </c>
      <c r="E21" s="117">
        <v>13.117386559999998</v>
      </c>
      <c r="F21" s="416">
        <v>12161888.82</v>
      </c>
      <c r="G21" s="652">
        <v>17.72124672</v>
      </c>
      <c r="H21" s="652">
        <v>16.298248699999998</v>
      </c>
      <c r="I21" s="652">
        <v>14.682526920000001</v>
      </c>
      <c r="J21" s="652">
        <v>13.904814160000001</v>
      </c>
      <c r="K21" s="101">
        <v>18.3992377</v>
      </c>
    </row>
    <row r="22" spans="1:11">
      <c r="A22" s="71" t="s">
        <v>391</v>
      </c>
      <c r="B22" s="117">
        <v>11.7</v>
      </c>
      <c r="C22" s="117">
        <v>12.16</v>
      </c>
      <c r="D22" s="117">
        <v>10.923129900000001</v>
      </c>
      <c r="E22" s="117">
        <v>12.448115479999998</v>
      </c>
      <c r="F22" s="416">
        <v>19095161.129999999</v>
      </c>
      <c r="G22" s="652">
        <v>17.799814730000001</v>
      </c>
      <c r="H22" s="652">
        <v>15.556357070000001</v>
      </c>
      <c r="I22" s="652">
        <v>13.9872484</v>
      </c>
      <c r="J22" s="652">
        <v>14.061683220000001</v>
      </c>
      <c r="K22" s="101">
        <v>17.716967690000001</v>
      </c>
    </row>
    <row r="23" spans="1:11">
      <c r="A23" s="71" t="s">
        <v>392</v>
      </c>
      <c r="B23" s="117">
        <v>11.68</v>
      </c>
      <c r="C23" s="117">
        <v>11.9</v>
      </c>
      <c r="D23" s="117">
        <v>11.064699900000001</v>
      </c>
      <c r="E23" s="117">
        <v>11.869148520000001</v>
      </c>
      <c r="F23" s="416">
        <v>20699487.52</v>
      </c>
      <c r="G23" s="652">
        <v>17.556310100000001</v>
      </c>
      <c r="H23" s="652">
        <v>13.986894119999999</v>
      </c>
      <c r="I23" s="652">
        <v>14.008240539999999</v>
      </c>
      <c r="J23" s="652">
        <v>13.5981363</v>
      </c>
      <c r="K23" s="101">
        <v>17.405814579999998</v>
      </c>
    </row>
    <row r="24" spans="1:11">
      <c r="A24" s="71" t="s">
        <v>393</v>
      </c>
      <c r="B24" s="117">
        <v>11.81</v>
      </c>
      <c r="C24" s="117">
        <v>12.3</v>
      </c>
      <c r="D24" s="117">
        <v>10.643848720000001</v>
      </c>
      <c r="E24" s="117">
        <v>11.835048520000001</v>
      </c>
      <c r="F24" s="416">
        <v>19549736.77</v>
      </c>
      <c r="G24" s="652">
        <v>13.931671939999999</v>
      </c>
      <c r="H24" s="652">
        <v>14.431370680000001</v>
      </c>
      <c r="I24" s="652">
        <v>13.07905399</v>
      </c>
      <c r="J24" s="652">
        <v>15.867600189999999</v>
      </c>
      <c r="K24" s="101">
        <v>17.627301020000001</v>
      </c>
    </row>
    <row r="25" spans="1:11">
      <c r="A25" s="71" t="s">
        <v>394</v>
      </c>
      <c r="B25" s="117">
        <v>11.21</v>
      </c>
      <c r="C25" s="117">
        <v>11.3</v>
      </c>
      <c r="D25" s="117">
        <v>10.4213299</v>
      </c>
      <c r="E25" s="117">
        <v>11.6332919</v>
      </c>
      <c r="F25" s="416">
        <v>19047035.989999998</v>
      </c>
      <c r="G25" s="652">
        <v>13.222398349999999</v>
      </c>
      <c r="H25" s="652">
        <v>14.217356029999999</v>
      </c>
      <c r="I25" s="652">
        <v>12.78226226</v>
      </c>
      <c r="J25" s="652">
        <v>17.74935627</v>
      </c>
      <c r="K25" s="101">
        <v>19.04517714</v>
      </c>
    </row>
    <row r="26" spans="1:11">
      <c r="A26" s="71" t="s">
        <v>395</v>
      </c>
      <c r="B26" s="117">
        <v>11.62</v>
      </c>
      <c r="C26" s="117">
        <v>11.22</v>
      </c>
      <c r="D26" s="117">
        <v>10.22194339</v>
      </c>
      <c r="E26" s="117">
        <v>14.56673516</v>
      </c>
      <c r="F26" s="416">
        <v>16380906.9</v>
      </c>
      <c r="G26" s="652">
        <v>13.15063176</v>
      </c>
      <c r="H26" s="652">
        <v>15.18277967</v>
      </c>
      <c r="I26" s="652">
        <v>13.47584574</v>
      </c>
      <c r="J26" s="652">
        <v>19.25769111</v>
      </c>
      <c r="K26" s="101">
        <v>17.789104390000002</v>
      </c>
    </row>
    <row r="27" spans="1:11">
      <c r="B27" s="117"/>
      <c r="C27" s="117"/>
      <c r="D27" s="117"/>
      <c r="E27" s="117"/>
    </row>
    <row r="28" spans="1:11">
      <c r="A28" s="403" t="s">
        <v>345</v>
      </c>
      <c r="B28" s="315">
        <v>139.95000000000002</v>
      </c>
      <c r="C28" s="315">
        <v>146.34</v>
      </c>
      <c r="D28" s="315">
        <v>132.21029543999998</v>
      </c>
      <c r="E28" s="315">
        <v>150.61527404</v>
      </c>
      <c r="F28" s="315">
        <v>183.92736822000001</v>
      </c>
      <c r="G28" s="315">
        <v>212.02008578000002</v>
      </c>
      <c r="H28" s="315">
        <v>186.68625686999999</v>
      </c>
      <c r="I28" s="315">
        <v>173.27862786000003</v>
      </c>
      <c r="J28" s="315">
        <v>184.02585604999999</v>
      </c>
      <c r="K28" s="315">
        <v>227.84840512</v>
      </c>
    </row>
    <row r="29" spans="1:11" ht="13.5" customHeight="1">
      <c r="A29" s="72"/>
      <c r="B29" s="83"/>
    </row>
    <row r="30" spans="1:11">
      <c r="A30" s="79" t="s">
        <v>396</v>
      </c>
      <c r="B30" s="421"/>
      <c r="C30" s="421" t="s">
        <v>517</v>
      </c>
      <c r="D30" s="421" t="s">
        <v>518</v>
      </c>
      <c r="E30" s="421" t="s">
        <v>519</v>
      </c>
      <c r="F30" s="421" t="s">
        <v>520</v>
      </c>
      <c r="G30" s="421" t="s">
        <v>521</v>
      </c>
      <c r="H30" s="421" t="s">
        <v>604</v>
      </c>
      <c r="I30" s="421" t="s">
        <v>704</v>
      </c>
      <c r="J30" s="421" t="s">
        <v>1347</v>
      </c>
      <c r="K30" s="421" t="s">
        <v>1792</v>
      </c>
    </row>
    <row r="31" spans="1:11">
      <c r="A31" s="79" t="s">
        <v>397</v>
      </c>
      <c r="B31" s="800"/>
      <c r="C31" s="800">
        <v>4.5659163987138207E-2</v>
      </c>
      <c r="D31" s="800">
        <v>-9.6553946699467152E-2</v>
      </c>
      <c r="E31" s="800">
        <v>0.13920987422914144</v>
      </c>
      <c r="F31" s="800">
        <v>0.22117341280508551</v>
      </c>
      <c r="G31" s="800">
        <v>0.15273810434996071</v>
      </c>
      <c r="H31" s="800">
        <v>-0.11948787218342771</v>
      </c>
      <c r="I31" s="800">
        <v>-7.1819046751451232E-2</v>
      </c>
      <c r="J31" s="800">
        <v>6.2022814485137578E-2</v>
      </c>
      <c r="K31" s="800">
        <v>0.23813256468750454</v>
      </c>
    </row>
    <row r="32" spans="1:11" ht="15.75">
      <c r="A32" s="39" t="s">
        <v>677</v>
      </c>
    </row>
    <row r="33" spans="1:1" ht="15.75">
      <c r="A33" s="872" t="s">
        <v>1874</v>
      </c>
    </row>
    <row r="34" spans="1:1" ht="15.75">
      <c r="A34" s="930" t="s">
        <v>1981</v>
      </c>
    </row>
    <row r="35" spans="1:1">
      <c r="A35" s="286"/>
    </row>
    <row r="36" spans="1:1">
      <c r="A36" s="286"/>
    </row>
    <row r="37" spans="1:1">
      <c r="A37" s="286"/>
    </row>
    <row r="38" spans="1:1">
      <c r="A38" s="286"/>
    </row>
    <row r="39" spans="1:1">
      <c r="A39" s="286"/>
    </row>
    <row r="40" spans="1:1">
      <c r="A40" s="286"/>
    </row>
    <row r="41" spans="1:1">
      <c r="A41" s="286"/>
    </row>
    <row r="42" spans="1:1">
      <c r="A42" s="286"/>
    </row>
    <row r="43" spans="1:1">
      <c r="A43" s="286"/>
    </row>
    <row r="44" spans="1:1">
      <c r="A44" s="286"/>
    </row>
    <row r="45" spans="1:1">
      <c r="A45" s="286"/>
    </row>
    <row r="46" spans="1:1">
      <c r="A46" s="286"/>
    </row>
    <row r="47" spans="1:1">
      <c r="A47" s="286"/>
    </row>
    <row r="48" spans="1:1">
      <c r="A48" s="286"/>
    </row>
    <row r="49" spans="1:1">
      <c r="A49" s="286"/>
    </row>
    <row r="50" spans="1:1">
      <c r="A50" s="286"/>
    </row>
    <row r="51" spans="1:1">
      <c r="A51" s="286"/>
    </row>
    <row r="52" spans="1:1">
      <c r="A52" s="286"/>
    </row>
  </sheetData>
  <customSheetViews>
    <customSheetView guid="{45E423DD-7FD2-487F-8372-5798D7D06C15}" showPageBreaks="1" printArea="1">
      <selection activeCell="A5" sqref="A5"/>
      <pageMargins left="1.42" right="0.46" top="1" bottom="1" header="0.5" footer="0.5"/>
      <pageSetup scale="90" orientation="landscape" r:id="rId1"/>
      <headerFooter alignWithMargins="0"/>
    </customSheetView>
    <customSheetView guid="{B297ACE3-C144-4411-A206-EE5C8D41CE1C}" topLeftCell="A13">
      <selection activeCell="H39" sqref="H39"/>
      <pageMargins left="1.42" right="0.46" top="1" bottom="1" header="0.5" footer="0.5"/>
      <pageSetup scale="90" orientation="landscape" r:id="rId2"/>
      <headerFooter alignWithMargins="0"/>
    </customSheetView>
    <customSheetView guid="{67BA8672-8137-4028-84CD-AA630649A2B3}" showRuler="0">
      <selection activeCell="A7" sqref="A7:A8"/>
      <pageMargins left="1.42" right="0.46" top="1" bottom="1" header="0.5" footer="0.5"/>
      <pageSetup scale="90" orientation="landscape" r:id="rId3"/>
      <headerFooter alignWithMargins="0"/>
    </customSheetView>
    <customSheetView guid="{51F1D52B-5D55-4FCC-809B-9B4CC86C88B9}">
      <selection activeCell="A5" sqref="A5"/>
      <pageMargins left="1.42" right="0.46" top="1" bottom="1" header="0.5" footer="0.5"/>
      <pageSetup scale="90" orientation="landscape" r:id="rId4"/>
      <headerFooter alignWithMargins="0"/>
    </customSheetView>
  </customSheetViews>
  <mergeCells count="11">
    <mergeCell ref="K12:K13"/>
    <mergeCell ref="J12:J13"/>
    <mergeCell ref="I12:I13"/>
    <mergeCell ref="H12:H13"/>
    <mergeCell ref="A12:A13"/>
    <mergeCell ref="C12:C13"/>
    <mergeCell ref="B12:B13"/>
    <mergeCell ref="G12:G13"/>
    <mergeCell ref="F12:F13"/>
    <mergeCell ref="E12:E13"/>
    <mergeCell ref="D12:D13"/>
  </mergeCells>
  <phoneticPr fontId="19" type="noConversion"/>
  <pageMargins left="1.04" right="0.47244094488188981" top="0.79" bottom="1.26" header="0.51181102362204722" footer="1.05"/>
  <pageSetup scale="88" orientation="landscape" r:id="rId5"/>
  <headerFooter alignWithMargins="0"/>
  <drawing r:id="rId6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"/>
  <dimension ref="A1:K63"/>
  <sheetViews>
    <sheetView showGridLines="0" topLeftCell="A10" zoomScaleNormal="100" workbookViewId="0">
      <selection activeCell="B12" sqref="B12:B13"/>
    </sheetView>
  </sheetViews>
  <sheetFormatPr defaultRowHeight="15"/>
  <cols>
    <col min="1" max="1" width="18.7109375" style="66" customWidth="1"/>
    <col min="2" max="6" width="10.28515625" style="66" customWidth="1"/>
    <col min="7" max="7" width="9.5703125" style="66" bestFit="1" customWidth="1"/>
    <col min="8" max="8" width="10.7109375" style="66" customWidth="1"/>
    <col min="9" max="9" width="10.42578125" style="66" customWidth="1"/>
    <col min="10" max="10" width="11.28515625" style="66" customWidth="1"/>
    <col min="11" max="11" width="11.42578125" style="66" customWidth="1"/>
    <col min="12" max="16384" width="9.140625" style="66"/>
  </cols>
  <sheetData>
    <row r="1" spans="1:11" ht="15" customHeight="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110</v>
      </c>
    </row>
    <row r="8" spans="1:11">
      <c r="A8" s="150" t="s">
        <v>1534</v>
      </c>
    </row>
    <row r="9" spans="1:11">
      <c r="A9" s="150" t="s">
        <v>1260</v>
      </c>
    </row>
    <row r="10" spans="1:11">
      <c r="A10" s="150" t="s">
        <v>1791</v>
      </c>
    </row>
    <row r="11" spans="1:11">
      <c r="A11" s="66" t="s">
        <v>416</v>
      </c>
    </row>
    <row r="12" spans="1:11">
      <c r="A12" s="1805" t="s">
        <v>398</v>
      </c>
      <c r="B12" s="1834">
        <v>2007</v>
      </c>
      <c r="C12" s="1834">
        <v>2008</v>
      </c>
      <c r="D12" s="1834">
        <v>2009</v>
      </c>
      <c r="E12" s="1805">
        <v>2010</v>
      </c>
      <c r="F12" s="1805">
        <v>2011</v>
      </c>
      <c r="G12" s="1805">
        <v>2012</v>
      </c>
      <c r="H12" s="1805">
        <v>2013</v>
      </c>
      <c r="I12" s="1805">
        <v>2014</v>
      </c>
      <c r="J12" s="1805">
        <v>2015</v>
      </c>
      <c r="K12" s="1805" t="s">
        <v>1757</v>
      </c>
    </row>
    <row r="13" spans="1:11">
      <c r="A13" s="1805"/>
      <c r="B13" s="1834"/>
      <c r="C13" s="1834"/>
      <c r="D13" s="1834"/>
      <c r="E13" s="1805"/>
      <c r="F13" s="1805"/>
      <c r="G13" s="1805"/>
      <c r="H13" s="1805"/>
      <c r="I13" s="1805"/>
      <c r="J13" s="1805"/>
      <c r="K13" s="1805"/>
    </row>
    <row r="14" spans="1:11" ht="9" customHeight="1">
      <c r="A14" s="402"/>
    </row>
    <row r="15" spans="1:11">
      <c r="A15" s="102" t="s">
        <v>384</v>
      </c>
      <c r="B15" s="154">
        <v>171.68</v>
      </c>
      <c r="C15" s="154">
        <v>524.16</v>
      </c>
      <c r="D15" s="154">
        <v>169.53846519999999</v>
      </c>
      <c r="E15" s="154">
        <v>165.77086811000004</v>
      </c>
      <c r="F15" s="270">
        <v>190070753.88</v>
      </c>
      <c r="G15" s="563">
        <v>244.79932912999999</v>
      </c>
      <c r="H15" s="101">
        <v>431.53894022000003</v>
      </c>
      <c r="I15" s="101">
        <v>356.47920466000005</v>
      </c>
      <c r="J15" s="101">
        <v>283.10476091000004</v>
      </c>
      <c r="K15" s="101">
        <v>390.72752966000002</v>
      </c>
    </row>
    <row r="16" spans="1:11">
      <c r="A16" s="102" t="s">
        <v>385</v>
      </c>
      <c r="B16" s="154">
        <v>174.68</v>
      </c>
      <c r="C16" s="154">
        <v>249.86</v>
      </c>
      <c r="D16" s="154">
        <v>218.60094098000002</v>
      </c>
      <c r="E16" s="154">
        <v>339.05197379999993</v>
      </c>
      <c r="F16" s="270">
        <v>267382533.88999999</v>
      </c>
      <c r="G16" s="563">
        <v>281.85181722000004</v>
      </c>
      <c r="H16" s="101">
        <v>605.84865332000004</v>
      </c>
      <c r="I16" s="101">
        <v>93.116180999999997</v>
      </c>
      <c r="J16" s="101">
        <v>407.82081957999998</v>
      </c>
      <c r="K16" s="101">
        <v>476.39755434</v>
      </c>
    </row>
    <row r="17" spans="1:11">
      <c r="A17" s="102" t="s">
        <v>386</v>
      </c>
      <c r="B17" s="154">
        <v>259.2</v>
      </c>
      <c r="C17" s="154">
        <v>263.70999999999998</v>
      </c>
      <c r="D17" s="154">
        <v>279.65083088</v>
      </c>
      <c r="E17" s="154">
        <v>355.97953525999998</v>
      </c>
      <c r="F17" s="270">
        <v>383884886.06</v>
      </c>
      <c r="G17" s="563">
        <v>331.54952933999999</v>
      </c>
      <c r="H17" s="101">
        <v>455.59515038999996</v>
      </c>
      <c r="I17" s="101">
        <v>200.59374119</v>
      </c>
      <c r="J17" s="101">
        <v>437.20012831999998</v>
      </c>
      <c r="K17" s="101">
        <v>574.81385003000003</v>
      </c>
    </row>
    <row r="18" spans="1:11">
      <c r="A18" s="102" t="s">
        <v>387</v>
      </c>
      <c r="B18" s="154">
        <v>203.65</v>
      </c>
      <c r="C18" s="154">
        <v>284.37</v>
      </c>
      <c r="D18" s="154">
        <v>278.11111499999998</v>
      </c>
      <c r="E18" s="154">
        <v>285.51767987999995</v>
      </c>
      <c r="F18" s="270">
        <v>300950024.38</v>
      </c>
      <c r="G18" s="563">
        <v>260.43024296999999</v>
      </c>
      <c r="H18" s="101">
        <v>422.05072806999999</v>
      </c>
      <c r="I18" s="101">
        <v>546.53679344000011</v>
      </c>
      <c r="J18" s="101">
        <v>374.51363167</v>
      </c>
      <c r="K18" s="101">
        <v>462.06267602999998</v>
      </c>
    </row>
    <row r="19" spans="1:11">
      <c r="A19" s="102" t="s">
        <v>388</v>
      </c>
      <c r="B19" s="154">
        <v>205.52</v>
      </c>
      <c r="C19" s="154">
        <v>254.95</v>
      </c>
      <c r="D19" s="154">
        <v>223.97782854000005</v>
      </c>
      <c r="E19" s="154">
        <v>279.13668808999995</v>
      </c>
      <c r="F19" s="270">
        <v>354087431.74000001</v>
      </c>
      <c r="G19" s="563">
        <v>316.54611425000002</v>
      </c>
      <c r="H19" s="101">
        <v>411.45209748000002</v>
      </c>
      <c r="I19" s="101">
        <v>899.74000403999992</v>
      </c>
      <c r="J19" s="101">
        <v>434.27125962999997</v>
      </c>
      <c r="K19" s="101">
        <v>394.43364851000001</v>
      </c>
    </row>
    <row r="20" spans="1:11">
      <c r="A20" s="102" t="s">
        <v>389</v>
      </c>
      <c r="B20" s="154">
        <v>261.13</v>
      </c>
      <c r="C20" s="154">
        <v>307.7</v>
      </c>
      <c r="D20" s="154">
        <v>263.72281609999999</v>
      </c>
      <c r="E20" s="154">
        <v>394.61816676000007</v>
      </c>
      <c r="F20" s="270">
        <v>324459331.97000003</v>
      </c>
      <c r="G20" s="563">
        <v>311.73637728</v>
      </c>
      <c r="H20" s="101">
        <v>385.16578156000003</v>
      </c>
      <c r="I20" s="101">
        <v>277.38010205</v>
      </c>
      <c r="J20" s="101">
        <v>486.20763348000003</v>
      </c>
      <c r="K20" s="101">
        <v>487.11338748000003</v>
      </c>
    </row>
    <row r="21" spans="1:11">
      <c r="A21" s="102" t="s">
        <v>390</v>
      </c>
      <c r="B21" s="154">
        <v>222.03</v>
      </c>
      <c r="C21" s="154">
        <v>278.52999999999997</v>
      </c>
      <c r="D21" s="154">
        <v>322.74313312000004</v>
      </c>
      <c r="E21" s="154">
        <v>335.41601186999992</v>
      </c>
      <c r="F21" s="270">
        <v>289336870.44999999</v>
      </c>
      <c r="G21" s="563">
        <v>395.86486270999995</v>
      </c>
      <c r="H21" s="101">
        <v>452.51227620999998</v>
      </c>
      <c r="I21" s="101">
        <v>565.40494022000007</v>
      </c>
      <c r="J21" s="101">
        <v>575.06716046000008</v>
      </c>
      <c r="K21" s="101">
        <v>468.82119677999998</v>
      </c>
    </row>
    <row r="22" spans="1:11">
      <c r="A22" s="102" t="s">
        <v>391</v>
      </c>
      <c r="B22" s="154">
        <v>360.14</v>
      </c>
      <c r="C22" s="154">
        <v>260.25</v>
      </c>
      <c r="D22" s="154">
        <v>260.85453527999994</v>
      </c>
      <c r="E22" s="154">
        <v>380.35861687000005</v>
      </c>
      <c r="F22" s="270">
        <v>359728350.54000002</v>
      </c>
      <c r="G22" s="563">
        <v>347.77184619999997</v>
      </c>
      <c r="H22" s="101">
        <v>414.72942418999997</v>
      </c>
      <c r="I22" s="101">
        <v>115.70543151000001</v>
      </c>
      <c r="J22" s="101">
        <v>462.48583425999999</v>
      </c>
      <c r="K22" s="101">
        <v>422.74994263000002</v>
      </c>
    </row>
    <row r="23" spans="1:11">
      <c r="A23" s="102" t="s">
        <v>392</v>
      </c>
      <c r="B23" s="154">
        <v>386.28</v>
      </c>
      <c r="C23" s="154">
        <v>206.13</v>
      </c>
      <c r="D23" s="154">
        <v>331.70127174999999</v>
      </c>
      <c r="E23" s="154">
        <v>320.26237444999998</v>
      </c>
      <c r="F23" s="270">
        <v>306983091.72000003</v>
      </c>
      <c r="G23" s="563">
        <v>275.85432874000003</v>
      </c>
      <c r="H23" s="101">
        <v>398.40980056000001</v>
      </c>
      <c r="I23" s="101">
        <v>105.36115359999999</v>
      </c>
      <c r="J23" s="101">
        <v>444.44242824000003</v>
      </c>
      <c r="K23" s="101">
        <v>452.91506737000003</v>
      </c>
    </row>
    <row r="24" spans="1:11">
      <c r="A24" s="102" t="s">
        <v>393</v>
      </c>
      <c r="B24" s="154">
        <v>328.07</v>
      </c>
      <c r="C24" s="154">
        <v>314.25</v>
      </c>
      <c r="D24" s="154">
        <v>303.45362930999994</v>
      </c>
      <c r="E24" s="154">
        <v>321.45507190000001</v>
      </c>
      <c r="F24" s="270">
        <v>304018525.39999998</v>
      </c>
      <c r="G24" s="563">
        <v>381.54736674999998</v>
      </c>
      <c r="H24" s="101">
        <v>415.71565363999997</v>
      </c>
      <c r="I24" s="101">
        <v>670.98400061000007</v>
      </c>
      <c r="J24" s="101">
        <v>447.32171832</v>
      </c>
      <c r="K24" s="101">
        <v>504.28024698000002</v>
      </c>
    </row>
    <row r="25" spans="1:11">
      <c r="A25" s="102" t="s">
        <v>394</v>
      </c>
      <c r="B25" s="154">
        <v>415.08</v>
      </c>
      <c r="C25" s="154">
        <v>217.02</v>
      </c>
      <c r="D25" s="154">
        <v>265.47853411</v>
      </c>
      <c r="E25" s="154">
        <v>287.88721229000009</v>
      </c>
      <c r="F25" s="270">
        <v>332371751.31</v>
      </c>
      <c r="G25" s="563">
        <v>328.96558751999999</v>
      </c>
      <c r="H25" s="101">
        <v>338.6279361</v>
      </c>
      <c r="I25" s="101">
        <v>255.32441912000002</v>
      </c>
      <c r="J25" s="101">
        <v>382.15398523000005</v>
      </c>
      <c r="K25" s="101">
        <v>501.18556022000001</v>
      </c>
    </row>
    <row r="26" spans="1:11">
      <c r="A26" s="102" t="s">
        <v>395</v>
      </c>
      <c r="B26" s="154">
        <v>287.20999999999998</v>
      </c>
      <c r="C26" s="154">
        <v>242.25</v>
      </c>
      <c r="D26" s="154">
        <v>344.25084907000002</v>
      </c>
      <c r="E26" s="154">
        <v>397.83997767</v>
      </c>
      <c r="F26" s="270">
        <v>348553952.74000001</v>
      </c>
      <c r="G26" s="563">
        <v>394.56844351000001</v>
      </c>
      <c r="H26" s="101">
        <v>504.36442920999997</v>
      </c>
      <c r="I26" s="101">
        <v>329.30237987999999</v>
      </c>
      <c r="J26" s="101">
        <v>435.33397677999994</v>
      </c>
      <c r="K26" s="101">
        <v>532.73255486000005</v>
      </c>
    </row>
    <row r="27" spans="1:11" ht="9" customHeight="1">
      <c r="A27" s="102"/>
      <c r="B27" s="154"/>
      <c r="C27" s="154"/>
      <c r="D27" s="154"/>
      <c r="E27" s="154"/>
    </row>
    <row r="28" spans="1:11">
      <c r="A28" s="403" t="s">
        <v>345</v>
      </c>
      <c r="B28" s="276">
        <f t="shared" ref="B28:C28" si="0">SUM(B15:B26)</f>
        <v>3274.6699999999996</v>
      </c>
      <c r="C28" s="276">
        <f t="shared" si="0"/>
        <v>3403.18</v>
      </c>
      <c r="D28" s="276">
        <f>SUM(D15:D26)</f>
        <v>3262.0839493400003</v>
      </c>
      <c r="E28" s="276">
        <f>SUM(E15:E26)</f>
        <v>3863.2941769499998</v>
      </c>
      <c r="F28" s="276">
        <v>3761.8275040799999</v>
      </c>
      <c r="G28" s="276">
        <f>SUM(G15:G26)</f>
        <v>3871.4858456200004</v>
      </c>
      <c r="H28" s="276">
        <f>SUM(H15:H26)</f>
        <v>5236.0108709499991</v>
      </c>
      <c r="I28" s="276">
        <f>SUM(I15:I26)</f>
        <v>4415.9283513200007</v>
      </c>
      <c r="J28" s="276">
        <f>SUM(J15:J26)</f>
        <v>5169.9233368800005</v>
      </c>
      <c r="K28" s="276">
        <f>SUM(K15:K26)</f>
        <v>5668.2332148899995</v>
      </c>
    </row>
    <row r="29" spans="1:11" s="83" customFormat="1" ht="13.5" customHeight="1">
      <c r="A29" s="72"/>
    </row>
    <row r="30" spans="1:11" ht="15.75" thickBot="1">
      <c r="A30" s="775" t="s">
        <v>396</v>
      </c>
      <c r="B30" s="421"/>
      <c r="C30" s="421" t="s">
        <v>517</v>
      </c>
      <c r="D30" s="421" t="s">
        <v>518</v>
      </c>
      <c r="E30" s="421" t="s">
        <v>519</v>
      </c>
      <c r="F30" s="782" t="s">
        <v>520</v>
      </c>
      <c r="G30" s="782" t="s">
        <v>521</v>
      </c>
      <c r="H30" s="782" t="s">
        <v>604</v>
      </c>
      <c r="I30" s="782" t="s">
        <v>704</v>
      </c>
      <c r="J30" s="782" t="s">
        <v>1347</v>
      </c>
      <c r="K30" s="782" t="s">
        <v>1792</v>
      </c>
    </row>
    <row r="31" spans="1:11" ht="16.5" thickTop="1" thickBot="1">
      <c r="A31" s="736" t="s">
        <v>397</v>
      </c>
      <c r="B31" s="805"/>
      <c r="C31" s="805">
        <f>+C28/B28-1</f>
        <v>3.9243648978370516E-2</v>
      </c>
      <c r="D31" s="805">
        <f>+D28/C28-1</f>
        <v>-4.1460061078167909E-2</v>
      </c>
      <c r="E31" s="805">
        <f t="shared" ref="E31:K31" si="1">+E28/D28-1</f>
        <v>0.18430250016454641</v>
      </c>
      <c r="F31" s="805">
        <f t="shared" si="1"/>
        <v>-2.6264288511962608E-2</v>
      </c>
      <c r="G31" s="805">
        <f t="shared" si="1"/>
        <v>2.9150284382010394E-2</v>
      </c>
      <c r="H31" s="805">
        <f t="shared" si="1"/>
        <v>0.35245512439978355</v>
      </c>
      <c r="I31" s="805">
        <f t="shared" si="1"/>
        <v>-0.15662353265534878</v>
      </c>
      <c r="J31" s="805">
        <f t="shared" si="1"/>
        <v>0.17074438839901407</v>
      </c>
      <c r="K31" s="805">
        <f t="shared" si="1"/>
        <v>9.6386318623967071E-2</v>
      </c>
    </row>
    <row r="32" spans="1:11" ht="16.5" thickTop="1">
      <c r="A32" s="39" t="s">
        <v>1224</v>
      </c>
    </row>
    <row r="33" spans="1:1" ht="15.75">
      <c r="A33" s="872" t="s">
        <v>1875</v>
      </c>
    </row>
    <row r="34" spans="1:1" ht="15.75">
      <c r="A34" s="39" t="s">
        <v>703</v>
      </c>
    </row>
    <row r="35" spans="1:1" ht="15.75">
      <c r="A35" s="930" t="s">
        <v>1981</v>
      </c>
    </row>
    <row r="36" spans="1:1">
      <c r="A36" s="83"/>
    </row>
    <row r="37" spans="1:1">
      <c r="A37" s="83"/>
    </row>
    <row r="38" spans="1:1">
      <c r="A38" s="83"/>
    </row>
    <row r="39" spans="1:1">
      <c r="A39" s="83"/>
    </row>
    <row r="40" spans="1:1">
      <c r="A40" s="83"/>
    </row>
    <row r="41" spans="1:1">
      <c r="A41" s="83"/>
    </row>
    <row r="42" spans="1:1">
      <c r="A42" s="83"/>
    </row>
    <row r="43" spans="1:1">
      <c r="A43" s="83"/>
    </row>
    <row r="44" spans="1:1">
      <c r="A44" s="83"/>
    </row>
    <row r="45" spans="1:1">
      <c r="A45" s="83"/>
    </row>
    <row r="46" spans="1:1">
      <c r="A46" s="83"/>
    </row>
    <row r="47" spans="1:1">
      <c r="A47" s="83"/>
    </row>
    <row r="48" spans="1:1">
      <c r="A48" s="83"/>
    </row>
    <row r="49" spans="1:2">
      <c r="A49" s="83"/>
    </row>
    <row r="50" spans="1:2">
      <c r="A50" s="83"/>
    </row>
    <row r="51" spans="1:2">
      <c r="A51" s="83"/>
    </row>
    <row r="52" spans="1:2">
      <c r="A52" s="83"/>
    </row>
    <row r="53" spans="1:2">
      <c r="A53" s="83"/>
    </row>
    <row r="54" spans="1:2">
      <c r="A54" s="83"/>
    </row>
    <row r="55" spans="1:2">
      <c r="A55" s="83"/>
    </row>
    <row r="60" spans="1:2">
      <c r="A60" s="102"/>
    </row>
    <row r="63" spans="1:2">
      <c r="B63" s="150"/>
    </row>
  </sheetData>
  <customSheetViews>
    <customSheetView guid="{45E423DD-7FD2-487F-8372-5798D7D06C15}" showPageBreaks="1" showGridLines="0" printArea="1" hiddenColumns="1">
      <selection activeCell="A14" sqref="A14"/>
      <pageMargins left="0.73" right="0.75" top="0.27" bottom="0.6" header="0.22" footer="0.43"/>
      <printOptions horizontalCentered="1" verticalCentered="1"/>
      <pageSetup scale="90" orientation="landscape" r:id="rId1"/>
      <headerFooter alignWithMargins="0"/>
    </customSheetView>
    <customSheetView guid="{B297ACE3-C144-4411-A206-EE5C8D41CE1C}" showGridLines="0" hiddenColumns="1" topLeftCell="A19">
      <selection activeCell="H39" sqref="H39"/>
      <pageMargins left="0.73" right="0.75" top="0.27" bottom="0.6" header="0.22" footer="0.43"/>
      <printOptions horizontalCentered="1" verticalCentered="1"/>
      <pageSetup scale="90" orientation="landscape" r:id="rId2"/>
      <headerFooter alignWithMargins="0"/>
    </customSheetView>
    <customSheetView guid="{67BA8672-8137-4028-84CD-AA630649A2B3}" showGridLines="0" hiddenColumns="1" showRuler="0">
      <selection activeCell="H15" sqref="H15:H16"/>
      <pageMargins left="0.73" right="0.75" top="0.27" bottom="0.6" header="0.22" footer="0.43"/>
      <printOptions horizontalCentered="1" verticalCentered="1"/>
      <pageSetup scale="90" orientation="landscape" r:id="rId3"/>
      <headerFooter alignWithMargins="0"/>
    </customSheetView>
    <customSheetView guid="{51F1D52B-5D55-4FCC-809B-9B4CC86C88B9}" showGridLines="0" hiddenColumns="1">
      <selection activeCell="A14" sqref="A14"/>
      <pageMargins left="0.73" right="0.75" top="0.27" bottom="0.6" header="0.22" footer="0.43"/>
      <printOptions horizontalCentered="1" verticalCentered="1"/>
      <pageSetup scale="90" orientation="landscape" r:id="rId4"/>
      <headerFooter alignWithMargins="0"/>
    </customSheetView>
  </customSheetViews>
  <mergeCells count="11">
    <mergeCell ref="K12:K13"/>
    <mergeCell ref="J12:J13"/>
    <mergeCell ref="I12:I13"/>
    <mergeCell ref="H12:H13"/>
    <mergeCell ref="A12:A13"/>
    <mergeCell ref="B12:B13"/>
    <mergeCell ref="G12:G13"/>
    <mergeCell ref="F12:F13"/>
    <mergeCell ref="E12:E13"/>
    <mergeCell ref="D12:D13"/>
    <mergeCell ref="C12:C13"/>
  </mergeCells>
  <phoneticPr fontId="0" type="noConversion"/>
  <printOptions horizontalCentered="1" verticalCentered="1"/>
  <pageMargins left="0.6692913385826772" right="0.68" top="0.51181102362204722" bottom="1.4173228346456694" header="0.23622047244094491" footer="0.98425196850393704"/>
  <pageSetup scale="85" orientation="landscape" r:id="rId5"/>
  <headerFooter alignWithMargins="0"/>
  <drawing r:id="rId6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">
    <pageSetUpPr fitToPage="1"/>
  </sheetPr>
  <dimension ref="A1:K46"/>
  <sheetViews>
    <sheetView showGridLines="0" zoomScaleNormal="100" workbookViewId="0">
      <selection activeCell="A13" sqref="A13:A14"/>
    </sheetView>
  </sheetViews>
  <sheetFormatPr defaultRowHeight="15"/>
  <cols>
    <col min="1" max="1" width="15.42578125" style="71" customWidth="1"/>
    <col min="2" max="10" width="10.85546875" style="71" customWidth="1"/>
    <col min="11" max="11" width="11" style="71" customWidth="1"/>
    <col min="12" max="16384" width="9.140625" style="71"/>
  </cols>
  <sheetData>
    <row r="1" spans="1:1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111</v>
      </c>
    </row>
    <row r="9" spans="1:11">
      <c r="A9" s="82" t="s">
        <v>1535</v>
      </c>
    </row>
    <row r="10" spans="1:11">
      <c r="A10" s="150" t="s">
        <v>1261</v>
      </c>
    </row>
    <row r="11" spans="1:11">
      <c r="A11" s="150" t="s">
        <v>1791</v>
      </c>
    </row>
    <row r="12" spans="1:11">
      <c r="A12" s="83" t="s">
        <v>416</v>
      </c>
    </row>
    <row r="13" spans="1:11" ht="15" customHeight="1">
      <c r="A13" s="1805" t="s">
        <v>398</v>
      </c>
      <c r="B13" s="1834">
        <v>2007</v>
      </c>
      <c r="C13" s="1834">
        <v>2008</v>
      </c>
      <c r="D13" s="1834">
        <v>2009</v>
      </c>
      <c r="E13" s="1805">
        <v>2010</v>
      </c>
      <c r="F13" s="1805">
        <v>2011</v>
      </c>
      <c r="G13" s="1805">
        <v>2012</v>
      </c>
      <c r="H13" s="1805">
        <v>2013</v>
      </c>
      <c r="I13" s="1805">
        <v>2014</v>
      </c>
      <c r="J13" s="1805">
        <v>2015</v>
      </c>
      <c r="K13" s="1805" t="s">
        <v>1890</v>
      </c>
    </row>
    <row r="14" spans="1:11">
      <c r="A14" s="1805"/>
      <c r="B14" s="1834"/>
      <c r="C14" s="1834"/>
      <c r="D14" s="1834"/>
      <c r="E14" s="1805"/>
      <c r="F14" s="1805"/>
      <c r="G14" s="1805"/>
      <c r="H14" s="1805"/>
      <c r="I14" s="1805"/>
      <c r="J14" s="1805"/>
      <c r="K14" s="1805"/>
    </row>
    <row r="15" spans="1:11" ht="8.25" customHeight="1">
      <c r="A15" s="364"/>
      <c r="J15" s="101"/>
    </row>
    <row r="16" spans="1:11">
      <c r="A16" s="71" t="s">
        <v>384</v>
      </c>
      <c r="B16" s="117">
        <v>23.53</v>
      </c>
      <c r="C16" s="117">
        <v>35.130000000000003</v>
      </c>
      <c r="D16" s="117">
        <v>15.48355589</v>
      </c>
      <c r="E16" s="117">
        <v>15.02221862</v>
      </c>
      <c r="F16" s="416">
        <v>18155634.059999999</v>
      </c>
      <c r="G16" s="652">
        <v>28.218240420000001</v>
      </c>
      <c r="H16" s="101">
        <v>32.705531219999997</v>
      </c>
      <c r="I16" s="101">
        <v>43.517523759999996</v>
      </c>
      <c r="J16" s="101">
        <v>38.282157640000001</v>
      </c>
      <c r="K16" s="101">
        <v>47.366233109999996</v>
      </c>
    </row>
    <row r="17" spans="1:11">
      <c r="A17" s="71" t="s">
        <v>385</v>
      </c>
      <c r="B17" s="117">
        <v>29.71</v>
      </c>
      <c r="C17" s="117">
        <v>34.700000000000003</v>
      </c>
      <c r="D17" s="117">
        <v>30.270942980000001</v>
      </c>
      <c r="E17" s="117">
        <v>35.445728079999995</v>
      </c>
      <c r="F17" s="416">
        <v>50263429.350000001</v>
      </c>
      <c r="G17" s="652">
        <v>54.288744869999995</v>
      </c>
      <c r="H17" s="101">
        <v>71.044508790000009</v>
      </c>
      <c r="I17" s="101">
        <v>99.229724689999998</v>
      </c>
      <c r="J17" s="101">
        <v>130.30096311</v>
      </c>
      <c r="K17" s="101">
        <v>142.23860113000001</v>
      </c>
    </row>
    <row r="18" spans="1:11">
      <c r="A18" s="71" t="s">
        <v>386</v>
      </c>
      <c r="B18" s="117">
        <v>115.73</v>
      </c>
      <c r="C18" s="117">
        <v>117.92</v>
      </c>
      <c r="D18" s="117">
        <v>137.19316508999998</v>
      </c>
      <c r="E18" s="117">
        <v>165.52086348999998</v>
      </c>
      <c r="F18" s="416">
        <v>174102180.71000001</v>
      </c>
      <c r="G18" s="652">
        <v>211.90311159999999</v>
      </c>
      <c r="H18" s="101">
        <v>483.94958948000004</v>
      </c>
      <c r="I18" s="101">
        <v>513.67259503000002</v>
      </c>
      <c r="J18" s="101">
        <v>561.69193015999997</v>
      </c>
      <c r="K18" s="101">
        <v>588.49553649999996</v>
      </c>
    </row>
    <row r="19" spans="1:11">
      <c r="A19" s="71" t="s">
        <v>387</v>
      </c>
      <c r="B19" s="117">
        <v>28.15</v>
      </c>
      <c r="C19" s="117">
        <v>32.69</v>
      </c>
      <c r="D19" s="117">
        <v>30.020891640000002</v>
      </c>
      <c r="E19" s="117">
        <v>32.013177379999995</v>
      </c>
      <c r="F19" s="416">
        <v>35549932.770000003</v>
      </c>
      <c r="G19" s="652">
        <v>28.339670479999999</v>
      </c>
      <c r="H19" s="101">
        <v>101.78750845</v>
      </c>
      <c r="I19" s="101">
        <v>72.81643124</v>
      </c>
      <c r="J19" s="101">
        <v>82.416106970000001</v>
      </c>
      <c r="K19" s="101">
        <v>98.769081510000007</v>
      </c>
    </row>
    <row r="20" spans="1:11">
      <c r="A20" s="71" t="s">
        <v>388</v>
      </c>
      <c r="B20" s="117">
        <v>33.82</v>
      </c>
      <c r="C20" s="117">
        <v>27.19</v>
      </c>
      <c r="D20" s="117">
        <v>19.64646128</v>
      </c>
      <c r="E20" s="117">
        <v>23.23878801</v>
      </c>
      <c r="F20" s="416">
        <v>27272436.800000001</v>
      </c>
      <c r="G20" s="652">
        <v>22.722601489999999</v>
      </c>
      <c r="H20" s="101">
        <v>75.795671099999993</v>
      </c>
      <c r="I20" s="101">
        <v>51.939308149999995</v>
      </c>
      <c r="J20" s="101">
        <v>75.846295589999997</v>
      </c>
      <c r="K20" s="101">
        <v>63.173573619999999</v>
      </c>
    </row>
    <row r="21" spans="1:11">
      <c r="A21" s="71" t="s">
        <v>389</v>
      </c>
      <c r="B21" s="117">
        <v>17.96</v>
      </c>
      <c r="C21" s="117">
        <v>25.94</v>
      </c>
      <c r="D21" s="117">
        <v>21.462963610000003</v>
      </c>
      <c r="E21" s="117">
        <v>20.307045079999998</v>
      </c>
      <c r="F21" s="416">
        <v>29010216.66</v>
      </c>
      <c r="G21" s="652">
        <v>19.759073539999999</v>
      </c>
      <c r="H21" s="101">
        <v>55.020012189999996</v>
      </c>
      <c r="I21" s="101">
        <v>48.20282486</v>
      </c>
      <c r="J21" s="101">
        <v>67.98964703</v>
      </c>
      <c r="K21" s="101">
        <v>58.504645409999995</v>
      </c>
    </row>
    <row r="22" spans="1:11">
      <c r="A22" s="71" t="s">
        <v>390</v>
      </c>
      <c r="B22" s="117">
        <v>17.79</v>
      </c>
      <c r="C22" s="117">
        <v>19.739999999999998</v>
      </c>
      <c r="D22" s="117">
        <v>17.856761050000003</v>
      </c>
      <c r="E22" s="117">
        <v>20.096244829999996</v>
      </c>
      <c r="F22" s="416">
        <v>22496393.719999999</v>
      </c>
      <c r="G22" s="652">
        <v>22.345165940000001</v>
      </c>
      <c r="H22" s="101">
        <v>54.393846770000003</v>
      </c>
      <c r="I22" s="101">
        <v>57.737633049999999</v>
      </c>
      <c r="J22" s="101">
        <v>57.187902299999998</v>
      </c>
      <c r="K22" s="101">
        <v>51.138900210000003</v>
      </c>
    </row>
    <row r="23" spans="1:11">
      <c r="A23" s="71" t="s">
        <v>391</v>
      </c>
      <c r="B23" s="117">
        <v>26.67</v>
      </c>
      <c r="C23" s="117">
        <v>25.69</v>
      </c>
      <c r="D23" s="117">
        <v>23.683984740000003</v>
      </c>
      <c r="E23" s="117">
        <v>31.355485929999993</v>
      </c>
      <c r="F23" s="416">
        <v>32059819.390000001</v>
      </c>
      <c r="G23" s="652">
        <v>41.746847250000002</v>
      </c>
      <c r="H23" s="101">
        <v>76.002563440000003</v>
      </c>
      <c r="I23" s="101">
        <v>79.41671104000001</v>
      </c>
      <c r="J23" s="101">
        <v>91.655942999999994</v>
      </c>
      <c r="K23" s="101">
        <v>101.83985505</v>
      </c>
    </row>
    <row r="24" spans="1:11">
      <c r="A24" s="71" t="s">
        <v>392</v>
      </c>
      <c r="B24" s="117">
        <v>101.25</v>
      </c>
      <c r="C24" s="117">
        <v>102.43</v>
      </c>
      <c r="D24" s="117">
        <v>113.03122505999998</v>
      </c>
      <c r="E24" s="117">
        <v>139.89698111999999</v>
      </c>
      <c r="F24" s="416">
        <v>155712327.68000001</v>
      </c>
      <c r="G24" s="652">
        <v>177.90794047999998</v>
      </c>
      <c r="H24" s="101">
        <v>417.36241167000003</v>
      </c>
      <c r="I24" s="101">
        <v>464.38001008999998</v>
      </c>
      <c r="J24" s="101">
        <v>480.62607916000002</v>
      </c>
      <c r="K24" s="101">
        <v>534.08601681000005</v>
      </c>
    </row>
    <row r="25" spans="1:11">
      <c r="A25" s="71" t="s">
        <v>393</v>
      </c>
      <c r="B25" s="117">
        <v>39.950000000000003</v>
      </c>
      <c r="C25" s="117">
        <v>22.85</v>
      </c>
      <c r="D25" s="117">
        <v>26.597827150000008</v>
      </c>
      <c r="E25" s="117">
        <v>27.74723449</v>
      </c>
      <c r="F25" s="416">
        <v>32428535.940000005</v>
      </c>
      <c r="G25" s="652">
        <v>44.154253799999999</v>
      </c>
      <c r="H25" s="101">
        <v>66.779880130000009</v>
      </c>
      <c r="I25" s="101">
        <v>60.647841880000001</v>
      </c>
      <c r="J25" s="101">
        <v>68.279444560000002</v>
      </c>
      <c r="K25" s="101">
        <v>72.943846829999998</v>
      </c>
    </row>
    <row r="26" spans="1:11">
      <c r="A26" s="71" t="s">
        <v>394</v>
      </c>
      <c r="B26" s="117">
        <v>29.57</v>
      </c>
      <c r="C26" s="117">
        <v>17.440000000000001</v>
      </c>
      <c r="D26" s="117">
        <v>16.964410880000003</v>
      </c>
      <c r="E26" s="117">
        <v>23.444418620000004</v>
      </c>
      <c r="F26" s="416">
        <v>26280381.73</v>
      </c>
      <c r="G26" s="652">
        <v>19.607203649999999</v>
      </c>
      <c r="H26" s="101">
        <v>42.639393299999995</v>
      </c>
      <c r="I26" s="101">
        <v>41.10300144</v>
      </c>
      <c r="J26" s="101">
        <v>49.539708500000003</v>
      </c>
      <c r="K26" s="101">
        <v>58.612382170000004</v>
      </c>
    </row>
    <row r="27" spans="1:11">
      <c r="A27" s="71" t="s">
        <v>395</v>
      </c>
      <c r="B27" s="117">
        <v>25.48</v>
      </c>
      <c r="C27" s="117">
        <v>18.3</v>
      </c>
      <c r="D27" s="117">
        <v>20.874278399999998</v>
      </c>
      <c r="E27" s="117">
        <v>19.380034289999998</v>
      </c>
      <c r="F27" s="416">
        <v>23689972.710000001</v>
      </c>
      <c r="G27" s="652">
        <v>12.87782374</v>
      </c>
      <c r="H27" s="101">
        <v>36.445395869999999</v>
      </c>
      <c r="I27" s="101">
        <v>38.207119950000006</v>
      </c>
      <c r="J27" s="101">
        <v>49.744353189999998</v>
      </c>
      <c r="K27" s="101">
        <v>53.279051209999999</v>
      </c>
    </row>
    <row r="28" spans="1:11" ht="11.25" customHeight="1"/>
    <row r="29" spans="1:11">
      <c r="A29" s="403" t="s">
        <v>345</v>
      </c>
      <c r="B29" s="276">
        <f t="shared" ref="B29:E29" si="0">SUM(B16:B27)</f>
        <v>489.61</v>
      </c>
      <c r="C29" s="276">
        <f t="shared" si="0"/>
        <v>480.02000000000004</v>
      </c>
      <c r="D29" s="276">
        <f t="shared" si="0"/>
        <v>473.08646777000001</v>
      </c>
      <c r="E29" s="276">
        <f t="shared" si="0"/>
        <v>553.46821993999993</v>
      </c>
      <c r="F29" s="276">
        <v>627.22126152000021</v>
      </c>
      <c r="G29" s="276">
        <f>SUM(G16:G27)</f>
        <v>683.87067725999998</v>
      </c>
      <c r="H29" s="276">
        <f>SUM(H16:H27)</f>
        <v>1513.9263124100003</v>
      </c>
      <c r="I29" s="276">
        <f>SUM(I16:I27)</f>
        <v>1570.8707251800001</v>
      </c>
      <c r="J29" s="276">
        <f>SUM(J16:J27)</f>
        <v>1753.5605312100001</v>
      </c>
      <c r="K29" s="276">
        <f>SUM(K16:K27)</f>
        <v>1870.4477235600002</v>
      </c>
    </row>
    <row r="30" spans="1:11" ht="13.5" customHeight="1">
      <c r="A30" s="72"/>
      <c r="B30" s="83"/>
    </row>
    <row r="31" spans="1:11">
      <c r="A31" s="79" t="s">
        <v>396</v>
      </c>
      <c r="B31" s="405"/>
      <c r="C31" s="405" t="s">
        <v>517</v>
      </c>
      <c r="D31" s="405" t="s">
        <v>518</v>
      </c>
      <c r="E31" s="405" t="s">
        <v>519</v>
      </c>
      <c r="F31" s="405" t="s">
        <v>520</v>
      </c>
      <c r="G31" s="405" t="s">
        <v>521</v>
      </c>
      <c r="H31" s="405" t="s">
        <v>604</v>
      </c>
      <c r="I31" s="405" t="s">
        <v>704</v>
      </c>
      <c r="J31" s="405" t="s">
        <v>1347</v>
      </c>
      <c r="K31" s="405" t="s">
        <v>1792</v>
      </c>
    </row>
    <row r="32" spans="1:11">
      <c r="A32" s="79" t="s">
        <v>397</v>
      </c>
      <c r="B32" s="806"/>
      <c r="C32" s="806">
        <f t="shared" ref="C32:G32" si="1">+C29/B29-1</f>
        <v>-1.9587018239006548E-2</v>
      </c>
      <c r="D32" s="806">
        <f t="shared" si="1"/>
        <v>-1.4444256968459745E-2</v>
      </c>
      <c r="E32" s="806">
        <f t="shared" si="1"/>
        <v>0.16990921881341792</v>
      </c>
      <c r="F32" s="806">
        <f t="shared" si="1"/>
        <v>0.13325614538084163</v>
      </c>
      <c r="G32" s="806">
        <f t="shared" si="1"/>
        <v>9.0318073087503947E-2</v>
      </c>
      <c r="H32" s="806">
        <f>+H29/G29-1</f>
        <v>1.2137611141271707</v>
      </c>
      <c r="I32" s="806">
        <f>+I29/H29-1</f>
        <v>3.7613728160488025E-2</v>
      </c>
      <c r="J32" s="806">
        <f>+J29/I29-1</f>
        <v>0.1162984344297755</v>
      </c>
      <c r="K32" s="806">
        <f>+K29/J29-1</f>
        <v>6.6657061601030021E-2</v>
      </c>
    </row>
    <row r="33" spans="1:10" ht="15.75">
      <c r="A33" s="10" t="s">
        <v>761</v>
      </c>
    </row>
    <row r="34" spans="1:10" ht="15.75">
      <c r="A34" s="1139" t="s">
        <v>691</v>
      </c>
      <c r="B34" s="1119"/>
      <c r="C34" s="1119"/>
      <c r="D34" s="1119"/>
      <c r="E34" s="1119"/>
      <c r="F34" s="1119"/>
      <c r="G34" s="1119"/>
      <c r="H34" s="1119"/>
      <c r="I34" s="1119"/>
      <c r="J34" s="1119"/>
    </row>
    <row r="35" spans="1:10" ht="15.75">
      <c r="A35" s="872" t="s">
        <v>1874</v>
      </c>
    </row>
    <row r="36" spans="1:10" ht="15.75">
      <c r="A36" s="930" t="s">
        <v>1981</v>
      </c>
    </row>
    <row r="37" spans="1:10" ht="15.75">
      <c r="A37" s="10"/>
    </row>
    <row r="38" spans="1:10">
      <c r="A38" s="83"/>
    </row>
    <row r="39" spans="1:10">
      <c r="A39" s="83"/>
    </row>
    <row r="40" spans="1:10">
      <c r="A40" s="83"/>
    </row>
    <row r="41" spans="1:10">
      <c r="A41" s="83"/>
    </row>
    <row r="42" spans="1:10">
      <c r="A42" s="83"/>
    </row>
    <row r="43" spans="1:10">
      <c r="A43" s="83"/>
    </row>
    <row r="44" spans="1:10">
      <c r="A44" s="83"/>
    </row>
    <row r="45" spans="1:10">
      <c r="A45" s="83"/>
    </row>
    <row r="46" spans="1:10">
      <c r="A46" s="83"/>
    </row>
  </sheetData>
  <customSheetViews>
    <customSheetView guid="{45E423DD-7FD2-487F-8372-5798D7D06C15}" showPageBreaks="1" printArea="1">
      <selection activeCell="A6" sqref="A6"/>
      <pageMargins left="1.44" right="0.75" top="1" bottom="0.36" header="0.5" footer="0.5"/>
      <pageSetup scale="89" orientation="landscape" r:id="rId1"/>
      <headerFooter alignWithMargins="0"/>
    </customSheetView>
    <customSheetView guid="{B297ACE3-C144-4411-A206-EE5C8D41CE1C}" topLeftCell="A13">
      <selection activeCell="H39" sqref="H39"/>
      <pageMargins left="1.44" right="0.75" top="1" bottom="0.36" header="0.5" footer="0.5"/>
      <pageSetup scale="90" orientation="landscape" r:id="rId2"/>
      <headerFooter alignWithMargins="0"/>
    </customSheetView>
    <customSheetView guid="{67BA8672-8137-4028-84CD-AA630649A2B3}" showRuler="0">
      <selection activeCell="A8" sqref="A8:A9"/>
      <pageMargins left="1.44" right="0.75" top="1" bottom="0.36" header="0.5" footer="0.5"/>
      <pageSetup scale="90" orientation="landscape" r:id="rId3"/>
      <headerFooter alignWithMargins="0"/>
    </customSheetView>
    <customSheetView guid="{51F1D52B-5D55-4FCC-809B-9B4CC86C88B9}">
      <selection activeCell="A6" sqref="A6"/>
      <pageMargins left="1.44" right="0.75" top="1" bottom="0.36" header="0.5" footer="0.5"/>
      <pageSetup scale="89" orientation="landscape" r:id="rId4"/>
      <headerFooter alignWithMargins="0"/>
    </customSheetView>
  </customSheetViews>
  <mergeCells count="11">
    <mergeCell ref="K13:K14"/>
    <mergeCell ref="J13:J14"/>
    <mergeCell ref="I13:I14"/>
    <mergeCell ref="H13:H14"/>
    <mergeCell ref="G13:G14"/>
    <mergeCell ref="F13:F14"/>
    <mergeCell ref="A13:A14"/>
    <mergeCell ref="E13:E14"/>
    <mergeCell ref="D13:D14"/>
    <mergeCell ref="B13:B14"/>
    <mergeCell ref="C13:C14"/>
  </mergeCells>
  <phoneticPr fontId="19" type="noConversion"/>
  <pageMargins left="0.8" right="0.74803149606299213" top="0.8" bottom="1.02" header="0.51181102362204722" footer="0.9"/>
  <pageSetup scale="93" orientation="landscape" r:id="rId5"/>
  <headerFooter alignWithMargins="0"/>
  <drawing r:id="rId6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>
    <pageSetUpPr fitToPage="1"/>
  </sheetPr>
  <dimension ref="A1:K38"/>
  <sheetViews>
    <sheetView showGridLines="0" topLeftCell="A4" zoomScaleNormal="100" workbookViewId="0">
      <selection activeCell="A12" sqref="A12:A13"/>
    </sheetView>
  </sheetViews>
  <sheetFormatPr defaultRowHeight="15"/>
  <cols>
    <col min="1" max="1" width="13.42578125" style="71" customWidth="1"/>
    <col min="2" max="10" width="10.5703125" style="71" customWidth="1"/>
    <col min="11" max="16384" width="9.140625" style="71"/>
  </cols>
  <sheetData>
    <row r="1" spans="1:1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112</v>
      </c>
    </row>
    <row r="8" spans="1:11">
      <c r="A8" s="73" t="s">
        <v>1536</v>
      </c>
    </row>
    <row r="9" spans="1:11">
      <c r="A9" s="150" t="s">
        <v>1262</v>
      </c>
    </row>
    <row r="10" spans="1:11">
      <c r="A10" s="150" t="s">
        <v>1791</v>
      </c>
    </row>
    <row r="11" spans="1:11">
      <c r="A11" s="71" t="s">
        <v>416</v>
      </c>
    </row>
    <row r="12" spans="1:11">
      <c r="A12" s="1805" t="s">
        <v>398</v>
      </c>
      <c r="B12" s="1834">
        <v>2007</v>
      </c>
      <c r="C12" s="1834">
        <v>2008</v>
      </c>
      <c r="D12" s="1834">
        <v>2009</v>
      </c>
      <c r="E12" s="1805">
        <v>2010</v>
      </c>
      <c r="F12" s="1805">
        <v>2011</v>
      </c>
      <c r="G12" s="1805">
        <v>2012</v>
      </c>
      <c r="H12" s="1805">
        <v>2013</v>
      </c>
      <c r="I12" s="1805">
        <v>2014</v>
      </c>
      <c r="J12" s="1805">
        <v>2015</v>
      </c>
      <c r="K12" s="1805" t="s">
        <v>1757</v>
      </c>
    </row>
    <row r="13" spans="1:11">
      <c r="A13" s="1805"/>
      <c r="B13" s="1834"/>
      <c r="C13" s="1834"/>
      <c r="D13" s="1834"/>
      <c r="E13" s="1805"/>
      <c r="F13" s="1805"/>
      <c r="G13" s="1805"/>
      <c r="H13" s="1805"/>
      <c r="I13" s="1805"/>
      <c r="J13" s="1805"/>
      <c r="K13" s="1805"/>
    </row>
    <row r="14" spans="1:11" ht="13.5" customHeight="1">
      <c r="A14" s="364"/>
    </row>
    <row r="15" spans="1:11">
      <c r="A15" s="71" t="s">
        <v>384</v>
      </c>
      <c r="B15" s="773">
        <v>7.73</v>
      </c>
      <c r="C15" s="773">
        <v>11.07</v>
      </c>
      <c r="D15" s="773">
        <v>10.159720450000002</v>
      </c>
      <c r="E15" s="773">
        <v>11.470638689999999</v>
      </c>
      <c r="F15" s="774">
        <v>13645908.949999999</v>
      </c>
      <c r="G15" s="652">
        <v>17.730756030000002</v>
      </c>
      <c r="H15" s="101">
        <v>21.794219920000003</v>
      </c>
      <c r="I15" s="101">
        <v>32.708548379999996</v>
      </c>
      <c r="J15" s="101">
        <v>12.754816779999999</v>
      </c>
      <c r="K15" s="101">
        <v>14.66590124</v>
      </c>
    </row>
    <row r="16" spans="1:11">
      <c r="A16" s="71" t="s">
        <v>385</v>
      </c>
      <c r="B16" s="773">
        <v>10.59</v>
      </c>
      <c r="C16" s="773">
        <v>75.569999999999993</v>
      </c>
      <c r="D16" s="773">
        <v>13.975069759999998</v>
      </c>
      <c r="E16" s="773">
        <v>9.8110008499999992</v>
      </c>
      <c r="F16" s="774">
        <v>11327052.07</v>
      </c>
      <c r="G16" s="652">
        <v>14.554733310000001</v>
      </c>
      <c r="H16" s="101">
        <v>22.078798460000002</v>
      </c>
      <c r="I16" s="101">
        <v>16.63651364</v>
      </c>
      <c r="J16" s="101">
        <v>34.280233609999996</v>
      </c>
      <c r="K16" s="101">
        <v>34.315681159999997</v>
      </c>
    </row>
    <row r="17" spans="1:11">
      <c r="A17" s="71" t="s">
        <v>386</v>
      </c>
      <c r="B17" s="773">
        <v>15.64</v>
      </c>
      <c r="C17" s="773">
        <v>10.99</v>
      </c>
      <c r="D17" s="773">
        <v>15.046113570000003</v>
      </c>
      <c r="E17" s="773">
        <v>15.763625259999998</v>
      </c>
      <c r="F17" s="774">
        <v>22690197.079999998</v>
      </c>
      <c r="G17" s="652">
        <v>21.60455902</v>
      </c>
      <c r="H17" s="101">
        <v>24.234966109999998</v>
      </c>
      <c r="I17" s="101">
        <v>39.523710109999996</v>
      </c>
      <c r="J17" s="101">
        <v>61.085069390000001</v>
      </c>
      <c r="K17" s="101">
        <v>21.20948439</v>
      </c>
    </row>
    <row r="18" spans="1:11">
      <c r="A18" s="71" t="s">
        <v>387</v>
      </c>
      <c r="B18" s="773">
        <v>7.41</v>
      </c>
      <c r="C18" s="773">
        <v>11.14</v>
      </c>
      <c r="D18" s="773">
        <v>10.262544560000002</v>
      </c>
      <c r="E18" s="773">
        <v>20.408354079999999</v>
      </c>
      <c r="F18" s="774">
        <v>18335221.649999999</v>
      </c>
      <c r="G18" s="652">
        <v>19.763418619999999</v>
      </c>
      <c r="H18" s="101">
        <v>28.871515339999998</v>
      </c>
      <c r="I18" s="101">
        <v>31.342419700000001</v>
      </c>
      <c r="J18" s="101">
        <v>25.759675260000002</v>
      </c>
      <c r="K18" s="101">
        <v>50.000824850000001</v>
      </c>
    </row>
    <row r="19" spans="1:11">
      <c r="A19" s="71" t="s">
        <v>388</v>
      </c>
      <c r="B19" s="773">
        <v>21.63</v>
      </c>
      <c r="C19" s="773">
        <v>10.63</v>
      </c>
      <c r="D19" s="773">
        <v>9.9470132899999992</v>
      </c>
      <c r="E19" s="773">
        <v>14.470854729999999</v>
      </c>
      <c r="F19" s="774">
        <v>32695852.149999999</v>
      </c>
      <c r="G19" s="652">
        <v>18.25139424</v>
      </c>
      <c r="H19" s="101">
        <v>21.647160489999997</v>
      </c>
      <c r="I19" s="101">
        <v>25.14379254</v>
      </c>
      <c r="J19" s="101">
        <v>21.818309020000001</v>
      </c>
      <c r="K19" s="101">
        <v>28.245257219999999</v>
      </c>
    </row>
    <row r="20" spans="1:11">
      <c r="A20" s="71" t="s">
        <v>389</v>
      </c>
      <c r="B20" s="773">
        <v>12.37</v>
      </c>
      <c r="C20" s="773">
        <v>14.73</v>
      </c>
      <c r="D20" s="773">
        <v>12.146542719999999</v>
      </c>
      <c r="E20" s="773">
        <v>17.783485010000003</v>
      </c>
      <c r="F20" s="774">
        <v>17638287.23</v>
      </c>
      <c r="G20" s="652">
        <v>21.915843260000003</v>
      </c>
      <c r="H20" s="101">
        <v>24.426459749999999</v>
      </c>
      <c r="I20" s="101">
        <v>20.922217059999998</v>
      </c>
      <c r="J20" s="101">
        <v>34.99646345</v>
      </c>
      <c r="K20" s="101">
        <v>29.728879059999997</v>
      </c>
    </row>
    <row r="21" spans="1:11">
      <c r="A21" s="71" t="s">
        <v>390</v>
      </c>
      <c r="B21" s="773">
        <v>11.01</v>
      </c>
      <c r="C21" s="773">
        <v>11.07</v>
      </c>
      <c r="D21" s="773">
        <v>21.94293897</v>
      </c>
      <c r="E21" s="773">
        <v>23.479412079999999</v>
      </c>
      <c r="F21" s="774">
        <v>14694727.93</v>
      </c>
      <c r="G21" s="652">
        <v>24.944243929999999</v>
      </c>
      <c r="H21" s="101">
        <v>30.216968300000001</v>
      </c>
      <c r="I21" s="101">
        <v>28.446766530000001</v>
      </c>
      <c r="J21" s="101">
        <v>38.585683809999999</v>
      </c>
      <c r="K21" s="101">
        <v>33.915002700000002</v>
      </c>
    </row>
    <row r="22" spans="1:11">
      <c r="A22" s="71" t="s">
        <v>391</v>
      </c>
      <c r="B22" s="773">
        <v>9.42</v>
      </c>
      <c r="C22" s="773">
        <v>12.91</v>
      </c>
      <c r="D22" s="773">
        <v>15.586436680000002</v>
      </c>
      <c r="E22" s="773">
        <v>57.098872020000002</v>
      </c>
      <c r="F22" s="774">
        <v>17337101.629999999</v>
      </c>
      <c r="G22" s="652">
        <v>17.006569170000002</v>
      </c>
      <c r="H22" s="101">
        <v>19.663969300000002</v>
      </c>
      <c r="I22" s="101">
        <v>30.570288179999999</v>
      </c>
      <c r="J22" s="101">
        <v>28.836690430000001</v>
      </c>
      <c r="K22" s="101">
        <v>32.071035699999996</v>
      </c>
    </row>
    <row r="23" spans="1:11">
      <c r="A23" s="71" t="s">
        <v>392</v>
      </c>
      <c r="B23" s="773">
        <v>10.46</v>
      </c>
      <c r="C23" s="773">
        <v>13.52</v>
      </c>
      <c r="D23" s="773">
        <v>13.174181340000002</v>
      </c>
      <c r="E23" s="773">
        <v>15.991872490000004</v>
      </c>
      <c r="F23" s="774">
        <v>24398146.760000002</v>
      </c>
      <c r="G23" s="652">
        <v>18.384469890000002</v>
      </c>
      <c r="H23" s="101">
        <v>23.695761749999999</v>
      </c>
      <c r="I23" s="101">
        <v>29.518438739999997</v>
      </c>
      <c r="J23" s="101">
        <v>23.807274260000003</v>
      </c>
      <c r="K23" s="101">
        <v>38.319339840000005</v>
      </c>
    </row>
    <row r="24" spans="1:11">
      <c r="A24" s="71" t="s">
        <v>393</v>
      </c>
      <c r="B24" s="773">
        <v>13.04</v>
      </c>
      <c r="C24" s="773">
        <v>31.3</v>
      </c>
      <c r="D24" s="773">
        <v>13.089738400000002</v>
      </c>
      <c r="E24" s="773">
        <v>12.607378649999999</v>
      </c>
      <c r="F24" s="774">
        <v>20752771.34</v>
      </c>
      <c r="G24" s="652">
        <v>24.41685025</v>
      </c>
      <c r="H24" s="101">
        <v>41.905546109999996</v>
      </c>
      <c r="I24" s="101">
        <v>24.582993769999998</v>
      </c>
      <c r="J24" s="101">
        <v>53.27772461</v>
      </c>
      <c r="K24" s="101">
        <v>35.405895310000005</v>
      </c>
    </row>
    <row r="25" spans="1:11">
      <c r="A25" s="71" t="s">
        <v>394</v>
      </c>
      <c r="B25" s="773">
        <v>13.96</v>
      </c>
      <c r="C25" s="773">
        <v>21.59</v>
      </c>
      <c r="D25" s="773">
        <v>47.498925389999982</v>
      </c>
      <c r="E25" s="773">
        <v>14.470193659999998</v>
      </c>
      <c r="F25" s="774">
        <v>24733214.620000001</v>
      </c>
      <c r="G25" s="652">
        <v>16.612317000000001</v>
      </c>
      <c r="H25" s="101">
        <v>33.103431620000002</v>
      </c>
      <c r="I25" s="101">
        <v>20.29773307</v>
      </c>
      <c r="J25" s="101">
        <v>35.000658520000002</v>
      </c>
      <c r="K25" s="101">
        <v>33.289092699999998</v>
      </c>
    </row>
    <row r="26" spans="1:11">
      <c r="A26" s="71" t="s">
        <v>395</v>
      </c>
      <c r="B26" s="773">
        <v>9.32</v>
      </c>
      <c r="C26" s="773">
        <v>12.62</v>
      </c>
      <c r="D26" s="773">
        <v>16.709184999999998</v>
      </c>
      <c r="E26" s="773">
        <v>16.993660590000001</v>
      </c>
      <c r="F26" s="774">
        <v>18746444.920000002</v>
      </c>
      <c r="G26" s="652">
        <v>11.548866039999998</v>
      </c>
      <c r="H26" s="101">
        <v>23.71116945</v>
      </c>
      <c r="I26" s="101">
        <v>25.123378219999999</v>
      </c>
      <c r="J26" s="101">
        <v>47.959886909999994</v>
      </c>
      <c r="K26" s="101">
        <v>37.276619109999999</v>
      </c>
    </row>
    <row r="27" spans="1:11" ht="13.5" customHeight="1">
      <c r="B27" s="138"/>
      <c r="C27" s="138"/>
      <c r="D27" s="138"/>
      <c r="E27" s="138"/>
    </row>
    <row r="28" spans="1:11">
      <c r="A28" s="403" t="s">
        <v>345</v>
      </c>
      <c r="B28" s="234">
        <f t="shared" ref="B28:E28" si="0">SUM(B15:B26)</f>
        <v>142.58000000000001</v>
      </c>
      <c r="C28" s="234">
        <f t="shared" si="0"/>
        <v>237.14</v>
      </c>
      <c r="D28" s="234">
        <f t="shared" si="0"/>
        <v>199.53841012999999</v>
      </c>
      <c r="E28" s="234">
        <f t="shared" si="0"/>
        <v>230.34934810999999</v>
      </c>
      <c r="F28" s="234">
        <v>236.99492632999997</v>
      </c>
      <c r="G28" s="234">
        <f>SUM(G15:G26)</f>
        <v>226.73402075999999</v>
      </c>
      <c r="H28" s="234">
        <f>SUM(H15:H26)</f>
        <v>315.34996659999996</v>
      </c>
      <c r="I28" s="234">
        <f>SUM(I15:I26)</f>
        <v>324.81679993999995</v>
      </c>
      <c r="J28" s="234">
        <f>SUM(J15:J26)</f>
        <v>418.16248604999998</v>
      </c>
      <c r="K28" s="234">
        <f>SUM(K15:K26)</f>
        <v>388.44301328</v>
      </c>
    </row>
    <row r="29" spans="1:11" ht="13.5" customHeight="1">
      <c r="A29" s="72"/>
    </row>
    <row r="30" spans="1:11">
      <c r="A30" s="79" t="s">
        <v>396</v>
      </c>
      <c r="B30" s="405"/>
      <c r="C30" s="405" t="s">
        <v>517</v>
      </c>
      <c r="D30" s="405" t="s">
        <v>518</v>
      </c>
      <c r="E30" s="405" t="s">
        <v>519</v>
      </c>
      <c r="F30" s="405" t="s">
        <v>520</v>
      </c>
      <c r="G30" s="405" t="s">
        <v>521</v>
      </c>
      <c r="H30" s="405" t="s">
        <v>604</v>
      </c>
      <c r="I30" s="405" t="s">
        <v>704</v>
      </c>
      <c r="J30" s="405" t="s">
        <v>1347</v>
      </c>
      <c r="K30" s="405" t="s">
        <v>1792</v>
      </c>
    </row>
    <row r="31" spans="1:11">
      <c r="A31" s="79" t="s">
        <v>397</v>
      </c>
      <c r="B31" s="806"/>
      <c r="C31" s="806">
        <f t="shared" ref="C31:G31" si="1">+C28/B28-1</f>
        <v>0.66320662084443804</v>
      </c>
      <c r="D31" s="806">
        <f t="shared" si="1"/>
        <v>-0.15856283153411488</v>
      </c>
      <c r="E31" s="806">
        <f t="shared" si="1"/>
        <v>0.15441106281204986</v>
      </c>
      <c r="F31" s="806">
        <f t="shared" si="1"/>
        <v>2.8849997946712058E-2</v>
      </c>
      <c r="G31" s="806">
        <f t="shared" si="1"/>
        <v>-4.3295887084571327E-2</v>
      </c>
      <c r="H31" s="806">
        <f>+H28/G28-1</f>
        <v>0.39083656498907482</v>
      </c>
      <c r="I31" s="806">
        <f>+I28/H28-1</f>
        <v>3.0020086705790039E-2</v>
      </c>
      <c r="J31" s="806">
        <f>+J28/I28-1</f>
        <v>0.28737948938368585</v>
      </c>
      <c r="K31" s="806">
        <f>+K28/J28-1</f>
        <v>-7.1071590019307518E-2</v>
      </c>
    </row>
    <row r="32" spans="1:11" ht="15.75">
      <c r="A32" s="39" t="s">
        <v>762</v>
      </c>
    </row>
    <row r="33" spans="1:1" ht="15.75">
      <c r="A33" s="39" t="s">
        <v>1229</v>
      </c>
    </row>
    <row r="34" spans="1:1" ht="15.75">
      <c r="A34" s="872" t="s">
        <v>1874</v>
      </c>
    </row>
    <row r="35" spans="1:1" ht="15.75">
      <c r="A35" s="930" t="s">
        <v>1981</v>
      </c>
    </row>
    <row r="36" spans="1:1">
      <c r="A36" s="286"/>
    </row>
    <row r="37" spans="1:1">
      <c r="A37" s="286"/>
    </row>
    <row r="38" spans="1:1">
      <c r="A38" s="286"/>
    </row>
  </sheetData>
  <customSheetViews>
    <customSheetView guid="{45E423DD-7FD2-487F-8372-5798D7D06C15}" showPageBreaks="1" printArea="1">
      <selection activeCell="A6" sqref="A6"/>
      <pageMargins left="1.48" right="0.4" top="1" bottom="0.63" header="0.5" footer="0.5"/>
      <pageSetup scale="92" orientation="landscape" r:id="rId1"/>
      <headerFooter alignWithMargins="0"/>
    </customSheetView>
    <customSheetView guid="{B297ACE3-C144-4411-A206-EE5C8D41CE1C}" topLeftCell="A10">
      <selection activeCell="H39" sqref="H39"/>
      <pageMargins left="1.48" right="0.4" top="1" bottom="0.63" header="0.5" footer="0.5"/>
      <pageSetup scale="95" orientation="landscape" r:id="rId2"/>
      <headerFooter alignWithMargins="0"/>
    </customSheetView>
    <customSheetView guid="{67BA8672-8137-4028-84CD-AA630649A2B3}" showRuler="0">
      <selection activeCell="I6" sqref="I6"/>
      <pageMargins left="1.48" right="0.4" top="1" bottom="0.63" header="0.5" footer="0.5"/>
      <pageSetup scale="95" orientation="landscape" r:id="rId3"/>
      <headerFooter alignWithMargins="0"/>
    </customSheetView>
    <customSheetView guid="{51F1D52B-5D55-4FCC-809B-9B4CC86C88B9}">
      <selection activeCell="A6" sqref="A6"/>
      <pageMargins left="1.48" right="0.4" top="1" bottom="0.63" header="0.5" footer="0.5"/>
      <pageSetup scale="92" orientation="landscape" r:id="rId4"/>
      <headerFooter alignWithMargins="0"/>
    </customSheetView>
  </customSheetViews>
  <mergeCells count="11">
    <mergeCell ref="K12:K13"/>
    <mergeCell ref="J12:J13"/>
    <mergeCell ref="I12:I13"/>
    <mergeCell ref="H12:H13"/>
    <mergeCell ref="G12:G13"/>
    <mergeCell ref="F12:F13"/>
    <mergeCell ref="A12:A13"/>
    <mergeCell ref="E12:E13"/>
    <mergeCell ref="D12:D13"/>
    <mergeCell ref="B12:B13"/>
    <mergeCell ref="C12:C13"/>
  </mergeCells>
  <phoneticPr fontId="19" type="noConversion"/>
  <pageMargins left="1.27" right="0.39370078740157483" top="0.86614173228346458" bottom="1.1000000000000001" header="0.51181102362204722" footer="0.27"/>
  <pageSetup scale="85" orientation="landscape" r:id="rId5"/>
  <headerFooter alignWithMargins="0"/>
  <drawing r:id="rId6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">
    <pageSetUpPr fitToPage="1"/>
  </sheetPr>
  <dimension ref="A1:K49"/>
  <sheetViews>
    <sheetView showGridLines="0" topLeftCell="A7" zoomScaleNormal="100" workbookViewId="0">
      <selection activeCell="A13" sqref="A13:A14"/>
    </sheetView>
  </sheetViews>
  <sheetFormatPr defaultRowHeight="15"/>
  <cols>
    <col min="1" max="1" width="15.85546875" style="83" customWidth="1"/>
    <col min="2" max="10" width="11" style="83" customWidth="1"/>
    <col min="11" max="16384" width="9.140625" style="83"/>
  </cols>
  <sheetData>
    <row r="1" spans="1:11">
      <c r="A1" s="77" t="s">
        <v>337</v>
      </c>
      <c r="B1" s="78"/>
      <c r="C1" s="78"/>
      <c r="D1" s="78"/>
      <c r="E1" s="78"/>
      <c r="F1" s="79"/>
      <c r="G1" s="79"/>
      <c r="H1" s="79"/>
      <c r="I1" s="79"/>
      <c r="J1" s="79"/>
      <c r="K1" s="79">
        <v>113</v>
      </c>
    </row>
    <row r="6" spans="1:11">
      <c r="J6" s="83" t="s">
        <v>427</v>
      </c>
    </row>
    <row r="9" spans="1:11">
      <c r="A9" s="82" t="s">
        <v>1537</v>
      </c>
      <c r="B9" s="82"/>
    </row>
    <row r="10" spans="1:11">
      <c r="A10" s="150" t="s">
        <v>1263</v>
      </c>
      <c r="B10" s="82"/>
    </row>
    <row r="11" spans="1:11">
      <c r="A11" s="150" t="s">
        <v>1791</v>
      </c>
      <c r="B11" s="82"/>
    </row>
    <row r="12" spans="1:11">
      <c r="A12" s="83" t="s">
        <v>416</v>
      </c>
    </row>
    <row r="13" spans="1:11" ht="15" customHeight="1">
      <c r="A13" s="1805" t="s">
        <v>383</v>
      </c>
      <c r="B13" s="1833">
        <v>2007</v>
      </c>
      <c r="C13" s="1833">
        <v>2008</v>
      </c>
      <c r="D13" s="1833">
        <v>2009</v>
      </c>
      <c r="E13" s="1817">
        <v>2010</v>
      </c>
      <c r="F13" s="1817">
        <v>2011</v>
      </c>
      <c r="G13" s="1817">
        <v>2012</v>
      </c>
      <c r="H13" s="1817">
        <v>2013</v>
      </c>
      <c r="I13" s="1817">
        <v>2014</v>
      </c>
      <c r="J13" s="1817">
        <v>2015</v>
      </c>
      <c r="K13" s="1817" t="s">
        <v>1757</v>
      </c>
    </row>
    <row r="14" spans="1:11">
      <c r="A14" s="1805"/>
      <c r="B14" s="1840"/>
      <c r="C14" s="1840"/>
      <c r="D14" s="1840"/>
      <c r="E14" s="1817"/>
      <c r="F14" s="1817"/>
      <c r="G14" s="1817"/>
      <c r="H14" s="1817"/>
      <c r="I14" s="1817"/>
      <c r="J14" s="1817"/>
      <c r="K14" s="1817"/>
    </row>
    <row r="15" spans="1:11" ht="13.5" customHeight="1">
      <c r="A15" s="364"/>
      <c r="B15" s="71"/>
      <c r="E15" s="412"/>
      <c r="G15" s="71"/>
    </row>
    <row r="16" spans="1:11">
      <c r="A16" s="71" t="s">
        <v>384</v>
      </c>
      <c r="B16" s="414">
        <v>31.61</v>
      </c>
      <c r="C16" s="412">
        <v>62.53</v>
      </c>
      <c r="D16" s="412">
        <v>71.650186219999995</v>
      </c>
      <c r="E16" s="412">
        <v>85.940111129999991</v>
      </c>
      <c r="F16" s="416">
        <v>102898112.34</v>
      </c>
      <c r="G16" s="652">
        <v>127.86925031999999</v>
      </c>
      <c r="H16" s="101">
        <v>141.014791</v>
      </c>
      <c r="I16" s="101">
        <v>120.96590402</v>
      </c>
      <c r="J16" s="101">
        <v>137.79733712000001</v>
      </c>
      <c r="K16" s="101">
        <v>112.16867051</v>
      </c>
    </row>
    <row r="17" spans="1:11">
      <c r="A17" s="71" t="s">
        <v>385</v>
      </c>
      <c r="B17" s="407">
        <v>5.64</v>
      </c>
      <c r="C17" s="412">
        <v>56.12</v>
      </c>
      <c r="D17" s="412">
        <v>35.04329280000001</v>
      </c>
      <c r="E17" s="412">
        <v>50.117626000000008</v>
      </c>
      <c r="F17" s="416">
        <v>78098490.390000001</v>
      </c>
      <c r="G17" s="652">
        <v>44.448889530000002</v>
      </c>
      <c r="H17" s="101">
        <v>93.098143859999993</v>
      </c>
      <c r="I17" s="101">
        <v>53.951425669999999</v>
      </c>
      <c r="J17" s="101">
        <v>50.895351700000006</v>
      </c>
      <c r="K17" s="101">
        <v>72.25745787000001</v>
      </c>
    </row>
    <row r="18" spans="1:11">
      <c r="A18" s="71" t="s">
        <v>386</v>
      </c>
      <c r="B18" s="407">
        <v>10.199999999999999</v>
      </c>
      <c r="C18" s="412">
        <v>45.77</v>
      </c>
      <c r="D18" s="412">
        <v>57.865311439999999</v>
      </c>
      <c r="E18" s="412">
        <v>92.530869680000009</v>
      </c>
      <c r="F18" s="416">
        <v>74319838.459999993</v>
      </c>
      <c r="G18" s="652">
        <v>73.984305559999996</v>
      </c>
      <c r="H18" s="101">
        <v>119.48766289</v>
      </c>
      <c r="I18" s="101">
        <v>82.252332409999994</v>
      </c>
      <c r="J18" s="101">
        <v>112.6252382</v>
      </c>
      <c r="K18" s="101">
        <v>107.37391906000001</v>
      </c>
    </row>
    <row r="19" spans="1:11">
      <c r="A19" s="71" t="s">
        <v>387</v>
      </c>
      <c r="B19" s="407">
        <v>174.59</v>
      </c>
      <c r="C19" s="412">
        <v>687.8</v>
      </c>
      <c r="D19" s="412">
        <v>741.59533607999981</v>
      </c>
      <c r="E19" s="412">
        <v>846.87193089999982</v>
      </c>
      <c r="F19" s="416">
        <f>425.536112*1000000</f>
        <v>425536112</v>
      </c>
      <c r="G19" s="652">
        <v>530.31585658999995</v>
      </c>
      <c r="H19" s="101">
        <v>1132.0462149</v>
      </c>
      <c r="I19" s="101">
        <v>1228.22385285</v>
      </c>
      <c r="J19" s="101">
        <v>1253.17075077</v>
      </c>
      <c r="K19" s="101">
        <v>1305.0195814400001</v>
      </c>
    </row>
    <row r="20" spans="1:11">
      <c r="A20" s="71" t="s">
        <v>388</v>
      </c>
      <c r="B20" s="407">
        <v>312.77</v>
      </c>
      <c r="C20" s="412">
        <v>93.36</v>
      </c>
      <c r="D20" s="412">
        <v>99.397146619999972</v>
      </c>
      <c r="E20" s="412">
        <v>101.35832279</v>
      </c>
      <c r="F20" s="416">
        <f>595.067889*1000000</f>
        <v>595067889</v>
      </c>
      <c r="G20" s="652">
        <v>603.09019058000001</v>
      </c>
      <c r="H20" s="101">
        <v>162.82566641</v>
      </c>
      <c r="I20" s="101">
        <v>135.32151377000002</v>
      </c>
      <c r="J20" s="101">
        <v>140.41553091</v>
      </c>
      <c r="K20" s="101">
        <v>135.52076238000001</v>
      </c>
    </row>
    <row r="21" spans="1:11">
      <c r="A21" s="71" t="s">
        <v>389</v>
      </c>
      <c r="B21" s="407">
        <v>38.380000000000003</v>
      </c>
      <c r="C21" s="412">
        <v>84.34</v>
      </c>
      <c r="D21" s="412">
        <v>119.29052560000001</v>
      </c>
      <c r="E21" s="412">
        <v>94.919083610000001</v>
      </c>
      <c r="F21" s="416">
        <v>105612604.06</v>
      </c>
      <c r="G21" s="652">
        <v>160.65587556</v>
      </c>
      <c r="H21" s="101">
        <v>107.32156338999999</v>
      </c>
      <c r="I21" s="101">
        <v>133.14542456999999</v>
      </c>
      <c r="J21" s="101">
        <v>142.85689087</v>
      </c>
      <c r="K21" s="101">
        <v>133.21497354000002</v>
      </c>
    </row>
    <row r="22" spans="1:11">
      <c r="A22" s="71" t="s">
        <v>390</v>
      </c>
      <c r="B22" s="407">
        <v>64.14</v>
      </c>
      <c r="C22" s="412">
        <v>90.95</v>
      </c>
      <c r="D22" s="412">
        <v>109.12119457999999</v>
      </c>
      <c r="E22" s="412">
        <v>106.60689212</v>
      </c>
      <c r="F22" s="416">
        <v>120689883.12</v>
      </c>
      <c r="G22" s="652">
        <v>178.19478958000002</v>
      </c>
      <c r="H22" s="101">
        <v>179.97553331</v>
      </c>
      <c r="I22" s="101">
        <v>189.76728077999999</v>
      </c>
      <c r="J22" s="101">
        <v>168.25987074</v>
      </c>
      <c r="K22" s="101">
        <v>141.20008186999999</v>
      </c>
    </row>
    <row r="23" spans="1:11">
      <c r="A23" s="71" t="s">
        <v>391</v>
      </c>
      <c r="B23" s="407">
        <v>35.5</v>
      </c>
      <c r="C23" s="412">
        <v>39.049999999999997</v>
      </c>
      <c r="D23" s="412">
        <v>50.079776580000015</v>
      </c>
      <c r="E23" s="412">
        <v>66.090168399999996</v>
      </c>
      <c r="F23" s="416">
        <v>61570324.939999998</v>
      </c>
      <c r="G23" s="652">
        <v>58.908454950000007</v>
      </c>
      <c r="H23" s="101">
        <v>62.192094869999998</v>
      </c>
      <c r="I23" s="101">
        <v>58.862139549999995</v>
      </c>
      <c r="J23" s="101">
        <v>78.048382310000008</v>
      </c>
      <c r="K23" s="101">
        <v>85.391516510000002</v>
      </c>
    </row>
    <row r="24" spans="1:11">
      <c r="A24" s="71" t="s">
        <v>392</v>
      </c>
      <c r="B24" s="407">
        <v>57.44</v>
      </c>
      <c r="C24" s="412">
        <v>52.23</v>
      </c>
      <c r="D24" s="412">
        <v>55.326744909999988</v>
      </c>
      <c r="E24" s="412">
        <v>65.389451069999993</v>
      </c>
      <c r="F24" s="416">
        <v>78566524.170000002</v>
      </c>
      <c r="G24" s="652">
        <v>107.405886</v>
      </c>
      <c r="H24" s="101">
        <v>72.895275239999989</v>
      </c>
      <c r="I24" s="101">
        <v>83.550574249999997</v>
      </c>
      <c r="J24" s="101">
        <v>103.07557444</v>
      </c>
      <c r="K24" s="101">
        <v>112.17087131</v>
      </c>
    </row>
    <row r="25" spans="1:11">
      <c r="A25" s="71" t="s">
        <v>393</v>
      </c>
      <c r="B25" s="407">
        <v>464.34</v>
      </c>
      <c r="C25" s="412">
        <v>627.57000000000005</v>
      </c>
      <c r="D25" s="412">
        <v>751.12717232999989</v>
      </c>
      <c r="E25" s="412">
        <v>798.76845409000009</v>
      </c>
      <c r="F25" s="416">
        <v>922850200.01999998</v>
      </c>
      <c r="G25" s="652">
        <v>1037.03623943</v>
      </c>
      <c r="H25" s="101">
        <v>1085.9560241199999</v>
      </c>
      <c r="I25" s="101">
        <v>1210.08687906</v>
      </c>
      <c r="J25" s="101">
        <v>1062.3607973600001</v>
      </c>
      <c r="K25" s="101">
        <v>1131.3835522500001</v>
      </c>
    </row>
    <row r="26" spans="1:11">
      <c r="A26" s="71" t="s">
        <v>394</v>
      </c>
      <c r="B26" s="407">
        <v>73.48</v>
      </c>
      <c r="C26" s="412">
        <v>71.73</v>
      </c>
      <c r="D26" s="412">
        <v>82.003949729999988</v>
      </c>
      <c r="E26" s="412">
        <v>78.932609779999979</v>
      </c>
      <c r="F26" s="416">
        <v>147250342.34</v>
      </c>
      <c r="G26" s="652">
        <v>65.671250259999994</v>
      </c>
      <c r="H26" s="101">
        <v>89.959912560000006</v>
      </c>
      <c r="I26" s="101">
        <v>80.252237170000001</v>
      </c>
      <c r="J26" s="101">
        <v>103.93747215</v>
      </c>
      <c r="K26" s="101">
        <v>123.16751006999999</v>
      </c>
    </row>
    <row r="27" spans="1:11">
      <c r="A27" s="71" t="s">
        <v>395</v>
      </c>
      <c r="B27" s="407">
        <v>43.4</v>
      </c>
      <c r="C27" s="365">
        <v>42.7</v>
      </c>
      <c r="D27" s="412">
        <v>56.19367707</v>
      </c>
      <c r="E27" s="412">
        <v>55.462029910000005</v>
      </c>
      <c r="F27" s="270">
        <v>73649947</v>
      </c>
      <c r="G27" s="652">
        <v>49.80130613</v>
      </c>
      <c r="H27" s="101">
        <v>67.218578159999993</v>
      </c>
      <c r="I27" s="101">
        <v>77.292486159999996</v>
      </c>
      <c r="J27" s="101">
        <v>91.413618079999992</v>
      </c>
      <c r="K27" s="101">
        <v>84.786413420000002</v>
      </c>
    </row>
    <row r="28" spans="1:11" ht="13.5" customHeight="1">
      <c r="A28" s="71"/>
      <c r="B28" s="407"/>
      <c r="C28" s="365"/>
      <c r="D28" s="365"/>
      <c r="E28" s="365"/>
    </row>
    <row r="29" spans="1:11">
      <c r="A29" s="366" t="s">
        <v>345</v>
      </c>
      <c r="B29" s="250">
        <f>SUM(B16:B28)</f>
        <v>1311.49</v>
      </c>
      <c r="C29" s="250">
        <f>SUM(C16:C28)</f>
        <v>1954.1500000000003</v>
      </c>
      <c r="D29" s="250">
        <f>SUM(D16:D27)</f>
        <v>2228.6943139599998</v>
      </c>
      <c r="E29" s="250">
        <f>SUM(E16:E27)</f>
        <v>2442.9875494799999</v>
      </c>
      <c r="F29" s="250">
        <v>2786.1102678400002</v>
      </c>
      <c r="G29" s="250">
        <f>SUM(G16:G27)</f>
        <v>3037.3822944899998</v>
      </c>
      <c r="H29" s="250">
        <f>SUM(H16:H27)</f>
        <v>3313.991460709999</v>
      </c>
      <c r="I29" s="250">
        <f>SUM(I16:I27)</f>
        <v>3453.6720502600001</v>
      </c>
      <c r="J29" s="250">
        <f>SUM(J16:J27)</f>
        <v>3444.8568146499997</v>
      </c>
      <c r="K29" s="250">
        <f>SUM(K16:K27)</f>
        <v>3543.6553102300009</v>
      </c>
    </row>
    <row r="30" spans="1:11" ht="13.5" customHeight="1">
      <c r="A30" s="72"/>
      <c r="B30" s="72"/>
    </row>
    <row r="31" spans="1:11">
      <c r="A31" s="79" t="s">
        <v>396</v>
      </c>
      <c r="B31" s="367"/>
      <c r="C31" s="367" t="s">
        <v>517</v>
      </c>
      <c r="D31" s="367" t="s">
        <v>518</v>
      </c>
      <c r="E31" s="367" t="s">
        <v>519</v>
      </c>
      <c r="F31" s="367" t="s">
        <v>520</v>
      </c>
      <c r="G31" s="367" t="s">
        <v>521</v>
      </c>
      <c r="H31" s="367" t="s">
        <v>604</v>
      </c>
      <c r="I31" s="367" t="s">
        <v>704</v>
      </c>
      <c r="J31" s="367" t="s">
        <v>1347</v>
      </c>
      <c r="K31" s="367" t="s">
        <v>1792</v>
      </c>
    </row>
    <row r="32" spans="1:11">
      <c r="A32" s="79" t="s">
        <v>397</v>
      </c>
      <c r="B32" s="800"/>
      <c r="C32" s="800">
        <f t="shared" ref="C32:K32" si="0">+C29/B29-1</f>
        <v>0.49002279849636698</v>
      </c>
      <c r="D32" s="800">
        <f t="shared" si="0"/>
        <v>0.14049295804313866</v>
      </c>
      <c r="E32" s="800">
        <f t="shared" si="0"/>
        <v>9.6151919165279542E-2</v>
      </c>
      <c r="F32" s="800">
        <f t="shared" si="0"/>
        <v>0.14045209458109409</v>
      </c>
      <c r="G32" s="800">
        <f t="shared" si="0"/>
        <v>9.0187394788507236E-2</v>
      </c>
      <c r="H32" s="800">
        <f t="shared" si="0"/>
        <v>9.1068275047821778E-2</v>
      </c>
      <c r="I32" s="800">
        <f t="shared" si="0"/>
        <v>4.2148747577060997E-2</v>
      </c>
      <c r="J32" s="800">
        <f t="shared" si="0"/>
        <v>-2.5524240523464581E-3</v>
      </c>
      <c r="K32" s="800">
        <f t="shared" si="0"/>
        <v>2.8680000620008084E-2</v>
      </c>
    </row>
    <row r="33" spans="1:1" ht="15.75">
      <c r="A33" s="400" t="s">
        <v>763</v>
      </c>
    </row>
    <row r="34" spans="1:1" ht="15.75">
      <c r="A34" s="872" t="s">
        <v>1874</v>
      </c>
    </row>
    <row r="35" spans="1:1" ht="15.75">
      <c r="A35" s="930" t="s">
        <v>1981</v>
      </c>
    </row>
    <row r="36" spans="1:1">
      <c r="A36" s="286"/>
    </row>
    <row r="37" spans="1:1">
      <c r="A37" s="286"/>
    </row>
    <row r="38" spans="1:1">
      <c r="A38" s="286"/>
    </row>
    <row r="39" spans="1:1">
      <c r="A39" s="286"/>
    </row>
    <row r="40" spans="1:1">
      <c r="A40" s="286"/>
    </row>
    <row r="41" spans="1:1">
      <c r="A41" s="286"/>
    </row>
    <row r="42" spans="1:1">
      <c r="A42" s="286"/>
    </row>
    <row r="43" spans="1:1">
      <c r="A43" s="286"/>
    </row>
    <row r="44" spans="1:1">
      <c r="A44" s="286"/>
    </row>
    <row r="45" spans="1:1">
      <c r="A45" s="286"/>
    </row>
    <row r="46" spans="1:1">
      <c r="A46" s="286"/>
    </row>
    <row r="47" spans="1:1">
      <c r="A47" s="286"/>
    </row>
    <row r="48" spans="1:1">
      <c r="A48" s="286"/>
    </row>
    <row r="49" spans="1:1">
      <c r="A49" s="286"/>
    </row>
  </sheetData>
  <customSheetViews>
    <customSheetView guid="{45E423DD-7FD2-487F-8372-5798D7D06C15}" showPageBreaks="1" printArea="1">
      <selection activeCell="B8" sqref="B8"/>
      <pageMargins left="1.35" right="0.75" top="1" bottom="1" header="0.5" footer="0.5"/>
      <pageSetup scale="90" orientation="portrait" r:id="rId1"/>
      <headerFooter alignWithMargins="0"/>
    </customSheetView>
    <customSheetView guid="{B297ACE3-C144-4411-A206-EE5C8D41CE1C}" topLeftCell="A25">
      <selection activeCell="H39" sqref="H39"/>
      <pageMargins left="1.35" right="0.75" top="1" bottom="1" header="0.5" footer="0.5"/>
      <pageSetup scale="90" orientation="portrait" r:id="rId2"/>
      <headerFooter alignWithMargins="0"/>
    </customSheetView>
    <customSheetView guid="{67BA8672-8137-4028-84CD-AA630649A2B3}" showRuler="0">
      <selection activeCell="F9" sqref="F9"/>
      <pageMargins left="1.35" right="0.75" top="1" bottom="1" header="0.5" footer="0.5"/>
      <pageSetup scale="90" orientation="portrait" r:id="rId3"/>
      <headerFooter alignWithMargins="0"/>
    </customSheetView>
    <customSheetView guid="{51F1D52B-5D55-4FCC-809B-9B4CC86C88B9}">
      <selection activeCell="B8" sqref="B8"/>
      <pageMargins left="1.35" right="0.75" top="1" bottom="1" header="0.5" footer="0.5"/>
      <pageSetup scale="90" orientation="portrait" r:id="rId4"/>
      <headerFooter alignWithMargins="0"/>
    </customSheetView>
  </customSheetViews>
  <mergeCells count="11">
    <mergeCell ref="K13:K14"/>
    <mergeCell ref="J13:J14"/>
    <mergeCell ref="I13:I14"/>
    <mergeCell ref="A13:A14"/>
    <mergeCell ref="B13:B14"/>
    <mergeCell ref="C13:C14"/>
    <mergeCell ref="H13:H14"/>
    <mergeCell ref="G13:G14"/>
    <mergeCell ref="F13:F14"/>
    <mergeCell ref="E13:E14"/>
    <mergeCell ref="D13:D14"/>
  </mergeCells>
  <phoneticPr fontId="19" type="noConversion"/>
  <pageMargins left="1.34" right="0.17" top="0.55000000000000004" bottom="0.48" header="0.34" footer="0.38"/>
  <pageSetup scale="88" orientation="landscape" r:id="rId5"/>
  <headerFooter alignWithMargins="0"/>
  <drawing r:id="rId6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3">
    <pageSetUpPr fitToPage="1"/>
  </sheetPr>
  <dimension ref="A1:K51"/>
  <sheetViews>
    <sheetView showGridLines="0" topLeftCell="A7" zoomScaleNormal="100" workbookViewId="0">
      <selection activeCell="G31" sqref="G31"/>
    </sheetView>
  </sheetViews>
  <sheetFormatPr defaultRowHeight="15"/>
  <cols>
    <col min="1" max="1" width="16.42578125" style="83" customWidth="1"/>
    <col min="2" max="10" width="11.140625" style="83" customWidth="1"/>
    <col min="11" max="16384" width="9.140625" style="83"/>
  </cols>
  <sheetData>
    <row r="1" spans="1:1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114</v>
      </c>
    </row>
    <row r="8" spans="1:11">
      <c r="A8" s="82" t="s">
        <v>1538</v>
      </c>
      <c r="B8" s="71"/>
    </row>
    <row r="9" spans="1:11">
      <c r="A9" s="150" t="s">
        <v>1264</v>
      </c>
      <c r="B9" s="71"/>
      <c r="D9" s="422"/>
    </row>
    <row r="10" spans="1:11">
      <c r="A10" s="150" t="s">
        <v>1791</v>
      </c>
      <c r="B10" s="71"/>
      <c r="D10" s="422"/>
    </row>
    <row r="11" spans="1:11">
      <c r="A11" s="83" t="s">
        <v>416</v>
      </c>
      <c r="B11" s="71"/>
    </row>
    <row r="12" spans="1:11" ht="12.75" customHeight="1">
      <c r="A12" s="1805" t="s">
        <v>383</v>
      </c>
      <c r="B12" s="1833">
        <v>2007</v>
      </c>
      <c r="C12" s="1833">
        <v>2008</v>
      </c>
      <c r="D12" s="1833">
        <v>2009</v>
      </c>
      <c r="E12" s="1837">
        <v>2010</v>
      </c>
      <c r="F12" s="1837">
        <v>2011</v>
      </c>
      <c r="G12" s="1837">
        <v>2012</v>
      </c>
      <c r="H12" s="1837">
        <v>2013</v>
      </c>
      <c r="I12" s="1837">
        <v>2014</v>
      </c>
      <c r="J12" s="1837">
        <v>2015</v>
      </c>
      <c r="K12" s="1837" t="s">
        <v>1890</v>
      </c>
    </row>
    <row r="13" spans="1:11" ht="12.75" customHeight="1">
      <c r="A13" s="1805"/>
      <c r="B13" s="1838"/>
      <c r="C13" s="1838"/>
      <c r="D13" s="1838"/>
      <c r="E13" s="1837"/>
      <c r="F13" s="1837"/>
      <c r="G13" s="1837"/>
      <c r="H13" s="1837"/>
      <c r="I13" s="1837"/>
      <c r="J13" s="1837"/>
      <c r="K13" s="1837"/>
    </row>
    <row r="14" spans="1:11">
      <c r="A14" s="364"/>
      <c r="B14" s="71"/>
      <c r="C14" s="115"/>
      <c r="E14" s="408"/>
    </row>
    <row r="15" spans="1:11">
      <c r="A15" s="71" t="s">
        <v>384</v>
      </c>
      <c r="B15" s="408">
        <v>386.72</v>
      </c>
      <c r="C15" s="408">
        <v>547.34</v>
      </c>
      <c r="D15" s="408">
        <v>279.62190544999999</v>
      </c>
      <c r="E15" s="408">
        <v>269.20697577999999</v>
      </c>
      <c r="F15" s="416">
        <v>321169872.27999997</v>
      </c>
      <c r="G15" s="652">
        <v>352.96081485000002</v>
      </c>
      <c r="H15" s="101">
        <v>154.98495932</v>
      </c>
      <c r="I15" s="101">
        <v>498.71535677999998</v>
      </c>
      <c r="J15" s="101">
        <v>505.00113619999996</v>
      </c>
      <c r="K15" s="101">
        <v>634.5751831</v>
      </c>
    </row>
    <row r="16" spans="1:11">
      <c r="A16" s="71" t="s">
        <v>385</v>
      </c>
      <c r="B16" s="408">
        <v>290.07</v>
      </c>
      <c r="C16" s="408">
        <v>486.29</v>
      </c>
      <c r="D16" s="408">
        <v>242.08998116000004</v>
      </c>
      <c r="E16" s="408">
        <v>356.43960949000001</v>
      </c>
      <c r="F16" s="416">
        <v>334449460.5</v>
      </c>
      <c r="G16" s="652">
        <v>339.78656118000004</v>
      </c>
      <c r="H16" s="101">
        <v>495.82015371</v>
      </c>
      <c r="I16" s="101">
        <v>468.55421147000004</v>
      </c>
      <c r="J16" s="101">
        <v>551.05084878999992</v>
      </c>
      <c r="K16" s="101">
        <v>886.49593242999993</v>
      </c>
    </row>
    <row r="17" spans="1:11">
      <c r="A17" s="71" t="s">
        <v>386</v>
      </c>
      <c r="B17" s="408">
        <v>342.77</v>
      </c>
      <c r="C17" s="408">
        <v>443.41</v>
      </c>
      <c r="D17" s="408">
        <v>327.92363218999998</v>
      </c>
      <c r="E17" s="408">
        <v>386.64206355999994</v>
      </c>
      <c r="F17" s="416">
        <v>473453832.5</v>
      </c>
      <c r="G17" s="652">
        <v>398.01781075000002</v>
      </c>
      <c r="H17" s="101">
        <v>440.61670742000001</v>
      </c>
      <c r="I17" s="101">
        <v>477.67396257000001</v>
      </c>
      <c r="J17" s="101">
        <v>776.30400323000003</v>
      </c>
      <c r="K17" s="101">
        <v>827.38856984000006</v>
      </c>
    </row>
    <row r="18" spans="1:11">
      <c r="A18" s="71" t="s">
        <v>387</v>
      </c>
      <c r="B18" s="408">
        <v>300.75</v>
      </c>
      <c r="C18" s="408">
        <v>511.07</v>
      </c>
      <c r="D18" s="408">
        <v>266.72775039999999</v>
      </c>
      <c r="E18" s="408">
        <v>378.07100936999996</v>
      </c>
      <c r="F18" s="416">
        <v>304983294.76999998</v>
      </c>
      <c r="G18" s="652">
        <v>307.88541312000001</v>
      </c>
      <c r="H18" s="101">
        <v>335.92478387</v>
      </c>
      <c r="I18" s="101">
        <v>373.55847642999998</v>
      </c>
      <c r="J18" s="101">
        <v>444.32194473999999</v>
      </c>
      <c r="K18" s="101">
        <v>704.46257315999992</v>
      </c>
    </row>
    <row r="19" spans="1:11">
      <c r="A19" s="71" t="s">
        <v>388</v>
      </c>
      <c r="B19" s="408">
        <v>406.27</v>
      </c>
      <c r="C19" s="408">
        <v>422.67</v>
      </c>
      <c r="D19" s="408">
        <v>241.7962895</v>
      </c>
      <c r="E19" s="408">
        <v>336.82011431999996</v>
      </c>
      <c r="F19" s="416">
        <v>400028052.36000001</v>
      </c>
      <c r="G19" s="652">
        <v>418.91780667</v>
      </c>
      <c r="H19" s="101">
        <v>442.30881495</v>
      </c>
      <c r="I19" s="101">
        <v>381.71495637999999</v>
      </c>
      <c r="J19" s="101">
        <v>537.23242114999994</v>
      </c>
      <c r="K19" s="101">
        <v>642.61922279999999</v>
      </c>
    </row>
    <row r="20" spans="1:11">
      <c r="A20" s="71" t="s">
        <v>389</v>
      </c>
      <c r="B20" s="408">
        <v>356.97</v>
      </c>
      <c r="C20" s="408">
        <v>454.98</v>
      </c>
      <c r="D20" s="408">
        <v>235.94814421000004</v>
      </c>
      <c r="E20" s="408">
        <v>373.11658541999986</v>
      </c>
      <c r="F20" s="416">
        <v>387385260.75999999</v>
      </c>
      <c r="G20" s="652">
        <v>364.80474805</v>
      </c>
      <c r="H20" s="101">
        <v>370.79003809</v>
      </c>
      <c r="I20" s="101">
        <v>426.49277535000004</v>
      </c>
      <c r="J20" s="101">
        <v>529.12248956999997</v>
      </c>
      <c r="K20" s="101">
        <v>681.7292563200001</v>
      </c>
    </row>
    <row r="21" spans="1:11">
      <c r="A21" s="71" t="s">
        <v>390</v>
      </c>
      <c r="B21" s="408">
        <v>424.16</v>
      </c>
      <c r="C21" s="408">
        <v>418.35</v>
      </c>
      <c r="D21" s="408">
        <v>246.43700308999999</v>
      </c>
      <c r="E21" s="408">
        <v>348.40524772999999</v>
      </c>
      <c r="F21" s="416">
        <v>301957211.70999998</v>
      </c>
      <c r="G21" s="652">
        <v>384.10482317999998</v>
      </c>
      <c r="H21" s="101">
        <v>415.86046443999999</v>
      </c>
      <c r="I21" s="101">
        <v>479.52732477999996</v>
      </c>
      <c r="J21" s="101">
        <v>564.69965762000004</v>
      </c>
      <c r="K21" s="101">
        <v>628.84063302999994</v>
      </c>
    </row>
    <row r="22" spans="1:11">
      <c r="A22" s="71" t="s">
        <v>391</v>
      </c>
      <c r="B22" s="408">
        <v>353.97</v>
      </c>
      <c r="C22" s="408">
        <v>349.19</v>
      </c>
      <c r="D22" s="408">
        <v>232.40200816999996</v>
      </c>
      <c r="E22" s="408">
        <v>294.9016486299999</v>
      </c>
      <c r="F22" s="416">
        <v>305190896.94999999</v>
      </c>
      <c r="G22" s="652">
        <v>381.50030132999996</v>
      </c>
      <c r="H22" s="101">
        <v>344.79954797000005</v>
      </c>
      <c r="I22" s="101">
        <v>442.56530074</v>
      </c>
      <c r="J22" s="101">
        <v>590.97271149999995</v>
      </c>
      <c r="K22" s="101">
        <v>698.24162223999997</v>
      </c>
    </row>
    <row r="23" spans="1:11">
      <c r="A23" s="71" t="s">
        <v>392</v>
      </c>
      <c r="B23" s="408">
        <v>351.29</v>
      </c>
      <c r="C23" s="408">
        <v>279.41000000000003</v>
      </c>
      <c r="D23" s="408">
        <v>278.72986104</v>
      </c>
      <c r="E23" s="408">
        <v>407.74537734000006</v>
      </c>
      <c r="F23" s="416">
        <v>266726570.03</v>
      </c>
      <c r="G23" s="652">
        <v>348.19430669000002</v>
      </c>
      <c r="H23" s="101">
        <v>331.27894797000005</v>
      </c>
      <c r="I23" s="101">
        <v>431.81748189000001</v>
      </c>
      <c r="J23" s="101">
        <v>483.79547402999998</v>
      </c>
      <c r="K23" s="101">
        <v>721.88564198000006</v>
      </c>
    </row>
    <row r="24" spans="1:11">
      <c r="A24" s="71" t="s">
        <v>393</v>
      </c>
      <c r="B24" s="408">
        <v>385.45</v>
      </c>
      <c r="C24" s="408">
        <v>320.18</v>
      </c>
      <c r="D24" s="408">
        <v>273.43645342000002</v>
      </c>
      <c r="E24" s="408">
        <v>296.35634056999999</v>
      </c>
      <c r="F24" s="416">
        <v>345995489.41000003</v>
      </c>
      <c r="G24" s="652">
        <v>385.25139854000003</v>
      </c>
      <c r="H24" s="101">
        <v>414.51790642000003</v>
      </c>
      <c r="I24" s="101">
        <v>577.49967205999997</v>
      </c>
      <c r="J24" s="101">
        <v>654.36336252000001</v>
      </c>
      <c r="K24" s="101">
        <v>824.79344721000007</v>
      </c>
    </row>
    <row r="25" spans="1:11">
      <c r="A25" s="71" t="s">
        <v>394</v>
      </c>
      <c r="B25" s="408">
        <v>468.66</v>
      </c>
      <c r="C25" s="408">
        <v>237.1</v>
      </c>
      <c r="D25" s="408">
        <v>272.28994374999996</v>
      </c>
      <c r="E25" s="408">
        <v>363.30605594999997</v>
      </c>
      <c r="F25" s="416">
        <v>419788158.98000002</v>
      </c>
      <c r="G25" s="652">
        <v>392.25081018000003</v>
      </c>
      <c r="H25" s="101">
        <v>383.29570041000005</v>
      </c>
      <c r="I25" s="101">
        <v>467.74998916000004</v>
      </c>
      <c r="J25" s="101">
        <v>602.29786658</v>
      </c>
      <c r="K25" s="101">
        <v>831.80929277999996</v>
      </c>
    </row>
    <row r="26" spans="1:11">
      <c r="A26" s="71" t="s">
        <v>395</v>
      </c>
      <c r="B26" s="408">
        <v>352.23</v>
      </c>
      <c r="C26" s="408">
        <v>321.92</v>
      </c>
      <c r="D26" s="408">
        <v>265.26522122</v>
      </c>
      <c r="E26" s="408">
        <v>426.17478136999995</v>
      </c>
      <c r="F26" s="416">
        <v>406580405.98000002</v>
      </c>
      <c r="G26" s="652">
        <v>422.36990585000001</v>
      </c>
      <c r="H26" s="101">
        <v>446.10769735000002</v>
      </c>
      <c r="I26" s="101">
        <v>665.46263637000004</v>
      </c>
      <c r="J26" s="101">
        <v>750.79367372000002</v>
      </c>
      <c r="K26" s="101">
        <v>820.35204659999999</v>
      </c>
    </row>
    <row r="27" spans="1:11">
      <c r="A27" s="71"/>
      <c r="B27" s="407"/>
      <c r="C27" s="365"/>
      <c r="D27" s="365"/>
      <c r="E27" s="365"/>
    </row>
    <row r="28" spans="1:11">
      <c r="A28" s="366" t="s">
        <v>345</v>
      </c>
      <c r="B28" s="250">
        <v>4419.3099999999995</v>
      </c>
      <c r="C28" s="250">
        <v>4791.9100000000008</v>
      </c>
      <c r="D28" s="250">
        <v>3162.6681936</v>
      </c>
      <c r="E28" s="250">
        <v>4237.1858095300004</v>
      </c>
      <c r="F28" s="250">
        <v>4267.7085062300002</v>
      </c>
      <c r="G28" s="250">
        <v>4496.0447003899999</v>
      </c>
      <c r="H28" s="250">
        <v>4576.3057219200009</v>
      </c>
      <c r="I28" s="250">
        <v>5691.3321439800002</v>
      </c>
      <c r="J28" s="250">
        <v>6989.9555896499996</v>
      </c>
      <c r="K28" s="250">
        <v>8903.1934214900011</v>
      </c>
    </row>
    <row r="29" spans="1:11">
      <c r="A29" s="72"/>
      <c r="B29" s="71"/>
    </row>
    <row r="30" spans="1:11" ht="18" customHeight="1">
      <c r="A30" s="79" t="s">
        <v>396</v>
      </c>
      <c r="B30" s="367"/>
      <c r="C30" s="367" t="s">
        <v>517</v>
      </c>
      <c r="D30" s="367" t="s">
        <v>518</v>
      </c>
      <c r="E30" s="367" t="s">
        <v>519</v>
      </c>
      <c r="F30" s="367" t="s">
        <v>520</v>
      </c>
      <c r="G30" s="367" t="s">
        <v>521</v>
      </c>
      <c r="H30" s="367" t="s">
        <v>604</v>
      </c>
      <c r="I30" s="367" t="s">
        <v>704</v>
      </c>
      <c r="J30" s="367" t="s">
        <v>1347</v>
      </c>
      <c r="K30" s="367" t="s">
        <v>1792</v>
      </c>
    </row>
    <row r="31" spans="1:11" ht="17.25" customHeight="1">
      <c r="A31" s="79" t="s">
        <v>397</v>
      </c>
      <c r="B31" s="800"/>
      <c r="C31" s="800">
        <v>8.4311804331445694E-2</v>
      </c>
      <c r="D31" s="800">
        <v>-0.33999841532916952</v>
      </c>
      <c r="E31" s="800">
        <v>0.33975034690784267</v>
      </c>
      <c r="F31" s="800">
        <v>7.2035303789015348E-3</v>
      </c>
      <c r="G31" s="800">
        <v>5.3503231025894715E-2</v>
      </c>
      <c r="H31" s="800">
        <v>1.7851473212230129E-2</v>
      </c>
      <c r="I31" s="800">
        <v>0.2436520831025657</v>
      </c>
      <c r="J31" s="800">
        <v>0.22817565603575196</v>
      </c>
      <c r="K31" s="800">
        <v>0.2737124445644441</v>
      </c>
    </row>
    <row r="32" spans="1:11" ht="15" customHeight="1">
      <c r="A32" s="10" t="s">
        <v>1230</v>
      </c>
    </row>
    <row r="33" spans="1:1" ht="15" customHeight="1">
      <c r="A33" s="872" t="s">
        <v>1874</v>
      </c>
    </row>
    <row r="34" spans="1:1" ht="15" customHeight="1">
      <c r="A34" s="930" t="s">
        <v>1981</v>
      </c>
    </row>
    <row r="35" spans="1:1" ht="12.75" customHeight="1"/>
    <row r="36" spans="1:1" ht="12.75" customHeight="1"/>
    <row r="37" spans="1:1" ht="12.75" customHeight="1"/>
    <row r="38" spans="1:1" ht="12.75" customHeight="1"/>
    <row r="39" spans="1:1" ht="12.75" customHeight="1"/>
    <row r="40" spans="1:1" ht="12.75" customHeight="1"/>
    <row r="41" spans="1:1" ht="12.75" customHeight="1"/>
    <row r="42" spans="1:1" ht="12.75" customHeight="1"/>
    <row r="43" spans="1:1" ht="12.75" customHeight="1"/>
    <row r="44" spans="1:1" ht="12.75" customHeight="1"/>
    <row r="45" spans="1:1" ht="12.75" customHeight="1"/>
    <row r="46" spans="1:1" ht="12.75" customHeight="1"/>
    <row r="47" spans="1:1" ht="12.75" customHeight="1"/>
    <row r="48" spans="1:1" ht="12.75" customHeight="1"/>
    <row r="49" ht="12.75" customHeight="1"/>
    <row r="50" ht="12.75" customHeight="1"/>
    <row r="51" ht="12.75" customHeight="1"/>
  </sheetData>
  <customSheetViews>
    <customSheetView guid="{45E423DD-7FD2-487F-8372-5798D7D06C15}" showPageBreaks="1" printArea="1">
      <selection activeCell="D7" sqref="D7"/>
      <pageMargins left="1.48" right="1.36" top="1" bottom="1.19" header="0.5" footer="1.1599999999999999"/>
      <pageSetup scale="95" orientation="portrait" r:id="rId1"/>
      <headerFooter alignWithMargins="0"/>
    </customSheetView>
    <customSheetView guid="{B297ACE3-C144-4411-A206-EE5C8D41CE1C}" topLeftCell="A16">
      <selection activeCell="H39" sqref="H39"/>
      <pageMargins left="1.48" right="1.36" top="1" bottom="1.19" header="0.5" footer="1.1599999999999999"/>
      <pageSetup scale="95" orientation="portrait" r:id="rId2"/>
      <headerFooter alignWithMargins="0"/>
    </customSheetView>
    <customSheetView guid="{67BA8672-8137-4028-84CD-AA630649A2B3}" showRuler="0">
      <selection activeCell="H10" sqref="H10"/>
      <pageMargins left="1.48" right="1.36" top="1" bottom="1.19" header="0.5" footer="1.1599999999999999"/>
      <pageSetup scale="95" orientation="portrait" r:id="rId3"/>
      <headerFooter alignWithMargins="0"/>
    </customSheetView>
    <customSheetView guid="{51F1D52B-5D55-4FCC-809B-9B4CC86C88B9}">
      <selection activeCell="D7" sqref="D7"/>
      <pageMargins left="1.48" right="1.36" top="1" bottom="1.19" header="0.5" footer="1.1599999999999999"/>
      <pageSetup scale="95" orientation="portrait" r:id="rId4"/>
      <headerFooter alignWithMargins="0"/>
    </customSheetView>
  </customSheetViews>
  <mergeCells count="11">
    <mergeCell ref="K12:K13"/>
    <mergeCell ref="J12:J13"/>
    <mergeCell ref="I12:I13"/>
    <mergeCell ref="H12:H13"/>
    <mergeCell ref="G12:G13"/>
    <mergeCell ref="F12:F13"/>
    <mergeCell ref="E12:E13"/>
    <mergeCell ref="A12:A13"/>
    <mergeCell ref="D12:D13"/>
    <mergeCell ref="C12:C13"/>
    <mergeCell ref="B12:B13"/>
  </mergeCells>
  <phoneticPr fontId="19" type="noConversion"/>
  <pageMargins left="1.0900000000000001" right="0.17" top="0.75" bottom="0.57999999999999996" header="0.3" footer="0.51"/>
  <pageSetup scale="86" orientation="landscape" r:id="rId5"/>
  <headerFooter alignWithMargins="0"/>
  <drawing r:id="rId6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4">
    <pageSetUpPr fitToPage="1"/>
  </sheetPr>
  <dimension ref="A3:K39"/>
  <sheetViews>
    <sheetView showGridLines="0" topLeftCell="A10" zoomScaleNormal="100" workbookViewId="0">
      <selection activeCell="H34" sqref="H34"/>
    </sheetView>
  </sheetViews>
  <sheetFormatPr defaultColWidth="11.42578125" defaultRowHeight="15"/>
  <cols>
    <col min="1" max="1" width="19.42578125" style="66" customWidth="1"/>
    <col min="2" max="10" width="11.42578125" style="66" customWidth="1"/>
    <col min="11" max="16384" width="11.42578125" style="66"/>
  </cols>
  <sheetData>
    <row r="3" spans="1:11">
      <c r="A3" s="77" t="s">
        <v>337</v>
      </c>
      <c r="B3" s="77"/>
      <c r="C3" s="77"/>
      <c r="D3" s="77"/>
      <c r="E3" s="77"/>
      <c r="F3" s="77"/>
      <c r="G3" s="77"/>
      <c r="H3" s="77"/>
      <c r="I3" s="77"/>
      <c r="J3" s="77"/>
      <c r="K3" s="77">
        <v>115</v>
      </c>
    </row>
    <row r="10" spans="1:11">
      <c r="A10" s="150" t="s">
        <v>28</v>
      </c>
    </row>
    <row r="11" spans="1:11">
      <c r="A11" s="150" t="s">
        <v>1265</v>
      </c>
    </row>
    <row r="12" spans="1:11">
      <c r="A12" s="150" t="s">
        <v>1791</v>
      </c>
    </row>
    <row r="13" spans="1:11">
      <c r="A13" s="66" t="s">
        <v>416</v>
      </c>
    </row>
    <row r="14" spans="1:11">
      <c r="A14" s="1805" t="s">
        <v>398</v>
      </c>
      <c r="B14" s="1833">
        <v>2007</v>
      </c>
      <c r="C14" s="1833">
        <v>2008</v>
      </c>
      <c r="D14" s="1833">
        <v>2009</v>
      </c>
      <c r="E14" s="1833">
        <v>2010</v>
      </c>
      <c r="F14" s="1833">
        <v>2011</v>
      </c>
      <c r="G14" s="1833">
        <v>2012</v>
      </c>
      <c r="H14" s="1833">
        <v>2013</v>
      </c>
      <c r="I14" s="1833">
        <v>2014</v>
      </c>
      <c r="J14" s="1833">
        <v>2015</v>
      </c>
      <c r="K14" s="1833" t="s">
        <v>1890</v>
      </c>
    </row>
    <row r="15" spans="1:11">
      <c r="A15" s="1805"/>
      <c r="B15" s="1833"/>
      <c r="C15" s="1833"/>
      <c r="D15" s="1833"/>
      <c r="E15" s="1833"/>
      <c r="F15" s="1833"/>
      <c r="G15" s="1833"/>
      <c r="H15" s="1833"/>
      <c r="I15" s="1833"/>
      <c r="J15" s="1833"/>
      <c r="K15" s="1833"/>
    </row>
    <row r="16" spans="1:11" ht="9" customHeight="1">
      <c r="A16" s="402"/>
    </row>
    <row r="17" spans="1:11">
      <c r="A17" s="102" t="s">
        <v>384</v>
      </c>
      <c r="B17" s="423">
        <v>2994.06</v>
      </c>
      <c r="C17" s="423">
        <v>3668.23</v>
      </c>
      <c r="D17" s="252">
        <v>3851.6231556800008</v>
      </c>
      <c r="E17" s="252">
        <v>4443.6411047299989</v>
      </c>
      <c r="F17" s="252">
        <v>4308.02303708</v>
      </c>
      <c r="G17" s="101">
        <v>4989.61277066</v>
      </c>
      <c r="H17" s="101">
        <v>6439.1762329599997</v>
      </c>
      <c r="I17" s="101">
        <v>7743.3209311100009</v>
      </c>
      <c r="J17" s="101">
        <v>8530.8830260600007</v>
      </c>
      <c r="K17" s="101">
        <v>8685.6637312700004</v>
      </c>
    </row>
    <row r="18" spans="1:11">
      <c r="A18" s="102" t="s">
        <v>385</v>
      </c>
      <c r="B18" s="423">
        <v>3048.88</v>
      </c>
      <c r="C18" s="423">
        <v>3175.6</v>
      </c>
      <c r="D18" s="252">
        <v>3244.8271485200003</v>
      </c>
      <c r="E18" s="252">
        <v>3746.8415689500002</v>
      </c>
      <c r="F18" s="252">
        <v>3580.53066038</v>
      </c>
      <c r="G18" s="101">
        <v>4260.3495954700002</v>
      </c>
      <c r="H18" s="101">
        <v>5333.0475380799999</v>
      </c>
      <c r="I18" s="101">
        <v>6293.9522577800008</v>
      </c>
      <c r="J18" s="101">
        <v>7112.743678119994</v>
      </c>
      <c r="K18" s="101">
        <v>7325.0657060399999</v>
      </c>
    </row>
    <row r="19" spans="1:11">
      <c r="A19" s="102" t="s">
        <v>386</v>
      </c>
      <c r="B19" s="423">
        <v>2993.58</v>
      </c>
      <c r="C19" s="423">
        <v>3384.86</v>
      </c>
      <c r="D19" s="252">
        <v>3074.0784919799999</v>
      </c>
      <c r="E19" s="252">
        <v>3956.5658842400003</v>
      </c>
      <c r="F19" s="252">
        <v>3623.7381193199999</v>
      </c>
      <c r="G19" s="101">
        <v>4436.0021419899995</v>
      </c>
      <c r="H19" s="101">
        <v>5288.8716736599999</v>
      </c>
      <c r="I19" s="101">
        <v>6110.5467766299989</v>
      </c>
      <c r="J19" s="101">
        <v>6964.0771633499999</v>
      </c>
      <c r="K19" s="101">
        <v>7623.4179617700001</v>
      </c>
    </row>
    <row r="20" spans="1:11">
      <c r="A20" s="102" t="s">
        <v>387</v>
      </c>
      <c r="B20" s="423">
        <v>3101.24</v>
      </c>
      <c r="C20" s="423">
        <v>3523.29</v>
      </c>
      <c r="D20" s="252">
        <v>3491.4097613700001</v>
      </c>
      <c r="E20" s="252">
        <v>4088.2167603899998</v>
      </c>
      <c r="F20" s="252">
        <v>3949.37752</v>
      </c>
      <c r="G20" s="101">
        <v>4494.9814718200005</v>
      </c>
      <c r="H20" s="101">
        <v>5679.6364402300005</v>
      </c>
      <c r="I20" s="101">
        <v>6583.1304373000003</v>
      </c>
      <c r="J20" s="101">
        <v>7267.5137181900009</v>
      </c>
      <c r="K20" s="101">
        <v>7919.2071267199999</v>
      </c>
    </row>
    <row r="21" spans="1:11">
      <c r="A21" s="102" t="s">
        <v>388</v>
      </c>
      <c r="B21" s="423">
        <v>2809.72</v>
      </c>
      <c r="C21" s="423">
        <v>3504.72</v>
      </c>
      <c r="D21" s="252">
        <v>3422.7554183699995</v>
      </c>
      <c r="E21" s="252">
        <v>3818.2319494100002</v>
      </c>
      <c r="F21" s="252">
        <v>3852.5951440000003</v>
      </c>
      <c r="G21" s="101">
        <v>4089.1698755499997</v>
      </c>
      <c r="H21" s="101">
        <v>5436.1454273899999</v>
      </c>
      <c r="I21" s="101">
        <v>6165.86916784</v>
      </c>
      <c r="J21" s="101">
        <v>6849.1358002500001</v>
      </c>
      <c r="K21" s="101">
        <v>7731.0853418400002</v>
      </c>
    </row>
    <row r="22" spans="1:11">
      <c r="A22" s="102" t="s">
        <v>389</v>
      </c>
      <c r="B22" s="423">
        <v>2915.39</v>
      </c>
      <c r="C22" s="423">
        <v>3380.9</v>
      </c>
      <c r="D22" s="252">
        <v>3485.6248877400003</v>
      </c>
      <c r="E22" s="252">
        <v>3579.4275590899997</v>
      </c>
      <c r="F22" s="252">
        <v>3625.5054624000004</v>
      </c>
      <c r="G22" s="101">
        <v>4342.5341045900004</v>
      </c>
      <c r="H22" s="101">
        <v>5531.2634506300001</v>
      </c>
      <c r="I22" s="101">
        <v>6088.06307019</v>
      </c>
      <c r="J22" s="101">
        <v>6875.4795791100005</v>
      </c>
      <c r="K22" s="101">
        <v>7790.2176746900004</v>
      </c>
    </row>
    <row r="23" spans="1:11">
      <c r="A23" s="102" t="s">
        <v>390</v>
      </c>
      <c r="B23" s="423">
        <v>2683.32</v>
      </c>
      <c r="C23" s="423">
        <v>3222.7</v>
      </c>
      <c r="D23" s="252">
        <v>3435.3055464600006</v>
      </c>
      <c r="E23" s="252">
        <v>3568.3344470699994</v>
      </c>
      <c r="F23" s="252">
        <v>3529.32125954</v>
      </c>
      <c r="G23" s="101">
        <v>4277.1561186999998</v>
      </c>
      <c r="H23" s="101">
        <v>5190.0322906499996</v>
      </c>
      <c r="I23" s="101">
        <v>5895.2034591299998</v>
      </c>
      <c r="J23" s="101">
        <v>6954.6619136700001</v>
      </c>
      <c r="K23" s="101">
        <v>7538.9909570200007</v>
      </c>
    </row>
    <row r="24" spans="1:11">
      <c r="A24" s="102" t="s">
        <v>391</v>
      </c>
      <c r="B24" s="423">
        <v>2952.95</v>
      </c>
      <c r="C24" s="423">
        <v>3509.98</v>
      </c>
      <c r="D24" s="252">
        <v>3601.8109913599988</v>
      </c>
      <c r="E24" s="252">
        <v>3682.4988512000004</v>
      </c>
      <c r="F24" s="252">
        <v>3796.6984859500003</v>
      </c>
      <c r="G24" s="101">
        <v>4536.71947413</v>
      </c>
      <c r="H24" s="101">
        <v>5709.4088265800001</v>
      </c>
      <c r="I24" s="101">
        <v>6584.1550006000007</v>
      </c>
      <c r="J24" s="101">
        <v>7272.9325653699998</v>
      </c>
      <c r="K24" s="101">
        <v>7857.4673926300002</v>
      </c>
    </row>
    <row r="25" spans="1:11">
      <c r="A25" s="102" t="s">
        <v>392</v>
      </c>
      <c r="B25" s="423">
        <v>2960.93</v>
      </c>
      <c r="C25" s="423">
        <v>3235.15</v>
      </c>
      <c r="D25" s="252">
        <v>3607.1060869700004</v>
      </c>
      <c r="E25" s="252">
        <v>3696.2082712500001</v>
      </c>
      <c r="F25" s="252">
        <v>3733.2619025099998</v>
      </c>
      <c r="G25" s="101">
        <v>4363.1626458500004</v>
      </c>
      <c r="H25" s="101">
        <v>5740.6666446799991</v>
      </c>
      <c r="I25" s="101">
        <v>6293.1954144199999</v>
      </c>
      <c r="J25" s="101">
        <v>6946.4447718399997</v>
      </c>
      <c r="K25" s="101">
        <v>7563.5601468000004</v>
      </c>
    </row>
    <row r="26" spans="1:11">
      <c r="A26" s="102" t="s">
        <v>393</v>
      </c>
      <c r="B26" s="423">
        <v>2782.35</v>
      </c>
      <c r="C26" s="423">
        <v>3012.58</v>
      </c>
      <c r="D26" s="252">
        <v>3350.7030246599993</v>
      </c>
      <c r="E26" s="252">
        <v>3261.0970728699999</v>
      </c>
      <c r="F26" s="252">
        <v>3872.0970695200003</v>
      </c>
      <c r="G26" s="101">
        <v>4101.6051184999997</v>
      </c>
      <c r="H26" s="101">
        <v>5149.0814963500006</v>
      </c>
      <c r="I26" s="101">
        <v>6073.4969303600001</v>
      </c>
      <c r="J26" s="101">
        <v>6474.2348079700005</v>
      </c>
      <c r="K26" s="101">
        <v>7091.3091935900002</v>
      </c>
    </row>
    <row r="27" spans="1:11">
      <c r="A27" s="102" t="s">
        <v>394</v>
      </c>
      <c r="B27" s="423">
        <v>2859.34</v>
      </c>
      <c r="C27" s="423">
        <v>3110.82</v>
      </c>
      <c r="D27" s="252">
        <v>3470.1899411700006</v>
      </c>
      <c r="E27" s="252">
        <v>3308.8241377699997</v>
      </c>
      <c r="F27" s="252">
        <v>3540.2821451999998</v>
      </c>
      <c r="G27" s="101">
        <v>4208.7108631500005</v>
      </c>
      <c r="H27" s="101">
        <v>5493.3876170700005</v>
      </c>
      <c r="I27" s="101">
        <v>6487.6846747500003</v>
      </c>
      <c r="J27" s="101">
        <v>6820.4309895299994</v>
      </c>
      <c r="K27" s="101">
        <v>7078.4969937700007</v>
      </c>
    </row>
    <row r="28" spans="1:11">
      <c r="A28" s="102" t="s">
        <v>395</v>
      </c>
      <c r="B28" s="423">
        <v>3251.08</v>
      </c>
      <c r="C28" s="423">
        <v>3080.12</v>
      </c>
      <c r="D28" s="252">
        <v>3559.3557038600002</v>
      </c>
      <c r="E28" s="252">
        <v>3528.7139971599995</v>
      </c>
      <c r="F28" s="252">
        <v>4278.8386294700003</v>
      </c>
      <c r="G28" s="101">
        <v>4871.8414903599996</v>
      </c>
      <c r="H28" s="101">
        <v>5958.49882127</v>
      </c>
      <c r="I28" s="101">
        <f>6765.56924601</f>
        <v>6765.5692460099999</v>
      </c>
      <c r="J28" s="101">
        <v>7128.9570494999998</v>
      </c>
      <c r="K28" s="101">
        <v>7844.7667397499999</v>
      </c>
    </row>
    <row r="29" spans="1:11">
      <c r="A29" s="944"/>
      <c r="B29" s="945"/>
      <c r="C29" s="945"/>
      <c r="D29" s="945"/>
      <c r="E29" s="945"/>
      <c r="F29" s="944"/>
      <c r="G29" s="944"/>
    </row>
    <row r="30" spans="1:11">
      <c r="A30" s="1841" t="s">
        <v>345</v>
      </c>
      <c r="B30" s="1023">
        <v>35352.839999999997</v>
      </c>
      <c r="C30" s="1023">
        <v>39808.950000000004</v>
      </c>
      <c r="D30" s="1023">
        <v>41594.79015814</v>
      </c>
      <c r="E30" s="1023">
        <v>44678.601604129988</v>
      </c>
      <c r="F30" s="1023">
        <v>45690.269435370006</v>
      </c>
      <c r="G30" s="1024">
        <v>52971.845670770002</v>
      </c>
      <c r="H30" s="1024">
        <v>66949.216459550007</v>
      </c>
      <c r="I30" s="1024">
        <v>77084.187366120008</v>
      </c>
      <c r="J30" s="1024">
        <v>85197.495062959992</v>
      </c>
      <c r="K30" s="1024">
        <v>92049.248965890016</v>
      </c>
    </row>
    <row r="31" spans="1:11" s="83" customFormat="1" ht="0.75" customHeight="1">
      <c r="A31" s="1842"/>
      <c r="B31" s="943"/>
      <c r="C31" s="942"/>
      <c r="D31" s="942"/>
      <c r="E31" s="1020"/>
      <c r="F31" s="1021"/>
      <c r="G31" s="1022"/>
    </row>
    <row r="32" spans="1:11" s="83" customFormat="1" ht="10.5" customHeight="1" thickBot="1">
      <c r="A32" s="424"/>
    </row>
    <row r="33" spans="1:11" ht="15.75" thickTop="1">
      <c r="A33" s="738" t="s">
        <v>396</v>
      </c>
      <c r="B33" s="739"/>
      <c r="C33" s="739" t="s">
        <v>517</v>
      </c>
      <c r="D33" s="739" t="s">
        <v>518</v>
      </c>
      <c r="E33" s="739" t="s">
        <v>519</v>
      </c>
      <c r="F33" s="740" t="s">
        <v>520</v>
      </c>
      <c r="G33" s="940" t="s">
        <v>521</v>
      </c>
      <c r="H33" s="940" t="s">
        <v>604</v>
      </c>
      <c r="I33" s="940" t="s">
        <v>704</v>
      </c>
      <c r="J33" s="940" t="s">
        <v>1347</v>
      </c>
      <c r="K33" s="940" t="s">
        <v>1792</v>
      </c>
    </row>
    <row r="34" spans="1:11" ht="15.75" thickBot="1">
      <c r="A34" s="741" t="s">
        <v>397</v>
      </c>
      <c r="B34" s="807"/>
      <c r="C34" s="807">
        <v>0.1260467334448947</v>
      </c>
      <c r="D34" s="807">
        <v>4.4860267807615983E-2</v>
      </c>
      <c r="E34" s="807">
        <v>7.413936779739938E-2</v>
      </c>
      <c r="F34" s="807">
        <v>2.2643229530856734E-2</v>
      </c>
      <c r="G34" s="941">
        <v>0.15936820520833139</v>
      </c>
      <c r="H34" s="941">
        <v>0.26386414541135683</v>
      </c>
      <c r="I34" s="941">
        <v>0.15138296521653016</v>
      </c>
      <c r="J34" s="941">
        <v>0.10525255534322375</v>
      </c>
      <c r="K34" s="941">
        <v>8.0422011208975741E-2</v>
      </c>
    </row>
    <row r="35" spans="1:11" ht="22.5" customHeight="1" thickTop="1">
      <c r="A35" s="1436" t="s">
        <v>1630</v>
      </c>
      <c r="B35" s="1436"/>
      <c r="C35" s="1436"/>
      <c r="D35" s="1436"/>
      <c r="E35" s="1436"/>
      <c r="F35" s="1436"/>
      <c r="G35" s="1435"/>
      <c r="H35" s="1435"/>
      <c r="I35" s="1435"/>
    </row>
    <row r="36" spans="1:11" ht="13.5" customHeight="1">
      <c r="A36" s="1437" t="s">
        <v>2083</v>
      </c>
      <c r="B36" s="1437"/>
      <c r="C36" s="1437"/>
      <c r="D36" s="1437"/>
      <c r="E36" s="1437"/>
      <c r="F36" s="1437"/>
      <c r="G36" s="1435"/>
      <c r="H36" s="1435"/>
      <c r="I36" s="1435"/>
    </row>
    <row r="37" spans="1:11" ht="15" customHeight="1">
      <c r="A37" s="8" t="s">
        <v>1876</v>
      </c>
      <c r="B37" s="10"/>
      <c r="C37" s="10"/>
      <c r="D37" s="10"/>
      <c r="E37" s="10"/>
      <c r="F37" s="10"/>
    </row>
    <row r="38" spans="1:11" ht="15.75">
      <c r="A38" s="930" t="s">
        <v>1981</v>
      </c>
    </row>
    <row r="39" spans="1:11" ht="15.75">
      <c r="A39" s="34"/>
    </row>
  </sheetData>
  <customSheetViews>
    <customSheetView guid="{45E423DD-7FD2-487F-8372-5798D7D06C15}" showPageBreaks="1" showGridLines="0" printArea="1">
      <selection activeCell="A12" sqref="A12"/>
      <pageMargins left="0.48" right="0.42" top="0.38" bottom="1.1299999999999999" header="0.17" footer="1.34"/>
      <printOptions horizontalCentered="1" verticalCentered="1"/>
      <pageSetup scale="85" orientation="landscape" r:id="rId1"/>
      <headerFooter alignWithMargins="0"/>
    </customSheetView>
    <customSheetView guid="{B297ACE3-C144-4411-A206-EE5C8D41CE1C}" showGridLines="0">
      <selection activeCell="H39" sqref="H39"/>
      <pageMargins left="0.48" right="0.42" top="0.38" bottom="1.1299999999999999" header="0.17" footer="1.34"/>
      <printOptions horizontalCentered="1" verticalCentered="1"/>
      <pageSetup scale="85" orientation="landscape" r:id="rId2"/>
      <headerFooter alignWithMargins="0"/>
    </customSheetView>
    <customSheetView guid="{67BA8672-8137-4028-84CD-AA630649A2B3}" showGridLines="0" showRuler="0">
      <selection activeCell="G33" sqref="G33"/>
      <pageMargins left="0.48" right="0.42" top="0.38" bottom="1.1299999999999999" header="0.17" footer="1.34"/>
      <printOptions horizontalCentered="1" verticalCentered="1"/>
      <pageSetup scale="85" orientation="landscape" r:id="rId3"/>
      <headerFooter alignWithMargins="0"/>
    </customSheetView>
    <customSheetView guid="{51F1D52B-5D55-4FCC-809B-9B4CC86C88B9}" showGridLines="0">
      <selection activeCell="A12" sqref="A12"/>
      <pageMargins left="0.48" right="0.42" top="0.38" bottom="1.1299999999999999" header="0.17" footer="1.34"/>
      <printOptions horizontalCentered="1" verticalCentered="1"/>
      <pageSetup scale="85" orientation="landscape" r:id="rId4"/>
      <headerFooter alignWithMargins="0"/>
    </customSheetView>
  </customSheetViews>
  <mergeCells count="12">
    <mergeCell ref="K14:K15"/>
    <mergeCell ref="A30:A31"/>
    <mergeCell ref="A14:A15"/>
    <mergeCell ref="J14:J15"/>
    <mergeCell ref="I14:I15"/>
    <mergeCell ref="H14:H15"/>
    <mergeCell ref="C14:C15"/>
    <mergeCell ref="B14:B15"/>
    <mergeCell ref="G14:G15"/>
    <mergeCell ref="F14:F15"/>
    <mergeCell ref="E14:E15"/>
    <mergeCell ref="D14:D15"/>
  </mergeCells>
  <phoneticPr fontId="0" type="noConversion"/>
  <printOptions horizontalCentered="1" verticalCentered="1"/>
  <pageMargins left="0.56000000000000005" right="0.43307086614173229" top="0.43" bottom="1.4960629921259843" header="0.15748031496062992" footer="1.4566929133858268"/>
  <pageSetup scale="88" orientation="landscape" r:id="rId5"/>
  <headerFooter alignWithMargins="0"/>
  <drawing r:id="rId6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">
    <pageSetUpPr fitToPage="1"/>
  </sheetPr>
  <dimension ref="A1:AZ127"/>
  <sheetViews>
    <sheetView showGridLines="0" topLeftCell="A48" zoomScale="90" zoomScaleNormal="90" zoomScaleSheetLayoutView="70" workbookViewId="0">
      <selection activeCell="B53" sqref="B53"/>
    </sheetView>
  </sheetViews>
  <sheetFormatPr defaultRowHeight="16.5"/>
  <cols>
    <col min="1" max="1" width="57.140625" style="454" customWidth="1"/>
    <col min="2" max="6" width="12.140625" style="454" customWidth="1"/>
    <col min="7" max="7" width="12.140625" style="435" customWidth="1"/>
    <col min="8" max="10" width="12.140625" style="454" customWidth="1"/>
    <col min="11" max="11" width="12.42578125" style="454" bestFit="1" customWidth="1"/>
    <col min="12" max="12" width="11" style="454" bestFit="1" customWidth="1"/>
    <col min="13" max="16384" width="9.140625" style="454"/>
  </cols>
  <sheetData>
    <row r="1" spans="1:52" s="453" customFormat="1">
      <c r="G1" s="894"/>
    </row>
    <row r="2" spans="1:52" s="453" customFormat="1">
      <c r="A2" s="77" t="s">
        <v>337</v>
      </c>
      <c r="B2" s="78"/>
      <c r="C2" s="78"/>
      <c r="D2" s="78"/>
      <c r="E2" s="79"/>
      <c r="F2" s="77"/>
      <c r="G2" s="77"/>
      <c r="H2" s="1042"/>
      <c r="I2" s="1042"/>
      <c r="J2" s="1042"/>
      <c r="K2" s="1042">
        <v>116</v>
      </c>
    </row>
    <row r="3" spans="1:52" s="453" customFormat="1">
      <c r="G3" s="894"/>
    </row>
    <row r="4" spans="1:52">
      <c r="A4" s="453"/>
      <c r="B4" s="453"/>
      <c r="C4" s="453"/>
      <c r="D4" s="453"/>
      <c r="E4" s="453"/>
      <c r="F4" s="286"/>
      <c r="G4" s="894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453"/>
      <c r="U4" s="453"/>
      <c r="V4" s="453"/>
      <c r="W4" s="453"/>
      <c r="X4" s="453"/>
      <c r="Y4" s="453"/>
      <c r="Z4" s="453"/>
      <c r="AA4" s="453"/>
      <c r="AB4" s="453"/>
      <c r="AC4" s="453"/>
      <c r="AD4" s="453"/>
      <c r="AE4" s="453"/>
      <c r="AF4" s="453"/>
      <c r="AG4" s="453"/>
      <c r="AH4" s="453"/>
      <c r="AI4" s="453"/>
      <c r="AJ4" s="453"/>
      <c r="AK4" s="453"/>
      <c r="AL4" s="453"/>
      <c r="AM4" s="453"/>
      <c r="AN4" s="453"/>
      <c r="AO4" s="453"/>
      <c r="AP4" s="453"/>
      <c r="AQ4" s="453"/>
      <c r="AR4" s="453"/>
      <c r="AS4" s="453"/>
      <c r="AT4" s="453"/>
      <c r="AU4" s="453"/>
      <c r="AV4" s="453"/>
      <c r="AW4" s="453"/>
      <c r="AX4" s="453"/>
      <c r="AY4" s="453"/>
      <c r="AZ4" s="453"/>
    </row>
    <row r="5" spans="1:52">
      <c r="A5" s="453"/>
      <c r="B5" s="453"/>
      <c r="C5" s="453"/>
      <c r="D5" s="453"/>
      <c r="E5" s="453"/>
      <c r="F5" s="286"/>
      <c r="G5" s="894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6"/>
      <c r="T5" s="453"/>
      <c r="U5" s="453"/>
      <c r="V5" s="453"/>
      <c r="W5" s="453"/>
      <c r="X5" s="453"/>
      <c r="Y5" s="453"/>
      <c r="Z5" s="453"/>
      <c r="AA5" s="453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  <c r="AP5" s="453"/>
      <c r="AQ5" s="453"/>
      <c r="AR5" s="453"/>
      <c r="AS5" s="453"/>
      <c r="AT5" s="453"/>
      <c r="AU5" s="453"/>
      <c r="AV5" s="453"/>
      <c r="AW5" s="453"/>
      <c r="AX5" s="453"/>
      <c r="AY5" s="453"/>
      <c r="AZ5" s="453"/>
    </row>
    <row r="6" spans="1:52">
      <c r="A6" s="453"/>
      <c r="B6" s="453"/>
      <c r="C6" s="453"/>
      <c r="D6" s="453"/>
      <c r="E6" s="453"/>
      <c r="F6" s="286"/>
      <c r="G6" s="894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453"/>
      <c r="U6" s="453"/>
      <c r="V6" s="453"/>
      <c r="W6" s="453"/>
      <c r="X6" s="453"/>
      <c r="Y6" s="453"/>
      <c r="Z6" s="453"/>
      <c r="AA6" s="453"/>
      <c r="AB6" s="453"/>
      <c r="AC6" s="453"/>
      <c r="AD6" s="453"/>
      <c r="AE6" s="453"/>
      <c r="AF6" s="453"/>
      <c r="AG6" s="453"/>
      <c r="AH6" s="453"/>
      <c r="AI6" s="453"/>
      <c r="AJ6" s="453"/>
      <c r="AK6" s="453"/>
      <c r="AL6" s="453"/>
      <c r="AM6" s="453"/>
      <c r="AN6" s="453"/>
      <c r="AO6" s="453"/>
      <c r="AP6" s="453"/>
      <c r="AQ6" s="453"/>
      <c r="AR6" s="453"/>
      <c r="AS6" s="453"/>
      <c r="AT6" s="453"/>
      <c r="AU6" s="453"/>
      <c r="AV6" s="453"/>
      <c r="AW6" s="453"/>
      <c r="AX6" s="453"/>
      <c r="AY6" s="453"/>
      <c r="AZ6" s="453"/>
    </row>
    <row r="7" spans="1:52">
      <c r="A7" s="453"/>
      <c r="B7" s="453"/>
      <c r="C7" s="453"/>
      <c r="D7" s="453"/>
      <c r="E7" s="453"/>
      <c r="F7" s="286"/>
      <c r="G7" s="894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453"/>
      <c r="U7" s="453"/>
      <c r="V7" s="453"/>
      <c r="W7" s="453"/>
      <c r="X7" s="453"/>
      <c r="Y7" s="453"/>
      <c r="Z7" s="453"/>
      <c r="AA7" s="453"/>
      <c r="AB7" s="453"/>
      <c r="AC7" s="453"/>
      <c r="AD7" s="453"/>
      <c r="AE7" s="453"/>
      <c r="AF7" s="453"/>
      <c r="AG7" s="453"/>
      <c r="AH7" s="453"/>
      <c r="AI7" s="453"/>
      <c r="AJ7" s="453"/>
      <c r="AK7" s="453"/>
      <c r="AL7" s="453"/>
      <c r="AM7" s="453"/>
      <c r="AN7" s="453"/>
      <c r="AO7" s="453"/>
      <c r="AP7" s="453"/>
      <c r="AQ7" s="453"/>
      <c r="AR7" s="453"/>
      <c r="AS7" s="453"/>
      <c r="AT7" s="453"/>
      <c r="AU7" s="453"/>
      <c r="AV7" s="453"/>
      <c r="AW7" s="453"/>
      <c r="AX7" s="453"/>
      <c r="AY7" s="453"/>
      <c r="AZ7" s="453"/>
    </row>
    <row r="8" spans="1:52">
      <c r="A8" s="453"/>
      <c r="B8" s="453"/>
      <c r="C8" s="453"/>
      <c r="D8" s="453"/>
      <c r="E8" s="453"/>
      <c r="F8" s="286"/>
      <c r="G8" s="894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453"/>
      <c r="U8" s="453"/>
      <c r="V8" s="453"/>
      <c r="W8" s="453"/>
      <c r="X8" s="453"/>
      <c r="Y8" s="453"/>
      <c r="Z8" s="453"/>
      <c r="AA8" s="453"/>
      <c r="AB8" s="453"/>
      <c r="AC8" s="453"/>
      <c r="AD8" s="453"/>
      <c r="AE8" s="453"/>
      <c r="AF8" s="453"/>
      <c r="AG8" s="453"/>
      <c r="AH8" s="453"/>
      <c r="AI8" s="453"/>
      <c r="AJ8" s="453"/>
      <c r="AK8" s="453"/>
      <c r="AL8" s="453"/>
      <c r="AM8" s="453"/>
      <c r="AN8" s="453"/>
      <c r="AO8" s="453"/>
      <c r="AP8" s="453"/>
      <c r="AQ8" s="453"/>
      <c r="AR8" s="453"/>
      <c r="AS8" s="453"/>
      <c r="AT8" s="453"/>
      <c r="AU8" s="453"/>
      <c r="AV8" s="453"/>
      <c r="AW8" s="453"/>
      <c r="AX8" s="453"/>
      <c r="AY8" s="453"/>
      <c r="AZ8" s="453"/>
    </row>
    <row r="9" spans="1:52">
      <c r="A9" s="453"/>
      <c r="B9" s="453"/>
      <c r="C9" s="453"/>
      <c r="D9" s="453"/>
      <c r="E9" s="453"/>
      <c r="F9" s="286"/>
      <c r="G9" s="894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453"/>
      <c r="U9" s="453"/>
      <c r="V9" s="453"/>
      <c r="W9" s="453"/>
      <c r="X9" s="453"/>
      <c r="Y9" s="453"/>
      <c r="Z9" s="453"/>
      <c r="AA9" s="453"/>
      <c r="AB9" s="453"/>
      <c r="AC9" s="453"/>
      <c r="AD9" s="453"/>
      <c r="AE9" s="453"/>
      <c r="AF9" s="453"/>
      <c r="AG9" s="453"/>
      <c r="AH9" s="453"/>
      <c r="AI9" s="453"/>
      <c r="AJ9" s="453"/>
      <c r="AK9" s="453"/>
      <c r="AL9" s="453"/>
      <c r="AM9" s="453"/>
      <c r="AN9" s="453"/>
      <c r="AO9" s="453"/>
      <c r="AP9" s="453"/>
      <c r="AQ9" s="453"/>
      <c r="AR9" s="453"/>
      <c r="AS9" s="453"/>
      <c r="AT9" s="453"/>
      <c r="AU9" s="453"/>
      <c r="AV9" s="453"/>
      <c r="AW9" s="453"/>
      <c r="AX9" s="453"/>
      <c r="AY9" s="453"/>
      <c r="AZ9" s="453"/>
    </row>
    <row r="10" spans="1:52">
      <c r="A10" s="453"/>
      <c r="B10" s="453"/>
      <c r="C10" s="453"/>
      <c r="D10" s="453"/>
      <c r="E10" s="453"/>
      <c r="F10" s="286"/>
      <c r="G10" s="894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453"/>
      <c r="U10" s="453"/>
      <c r="V10" s="453"/>
      <c r="W10" s="453"/>
      <c r="X10" s="453"/>
      <c r="Y10" s="453"/>
      <c r="Z10" s="453"/>
      <c r="AA10" s="453"/>
      <c r="AB10" s="453"/>
      <c r="AC10" s="453"/>
      <c r="AD10" s="453"/>
      <c r="AE10" s="453"/>
      <c r="AF10" s="453"/>
      <c r="AG10" s="453"/>
      <c r="AH10" s="453"/>
      <c r="AI10" s="453"/>
      <c r="AJ10" s="453"/>
      <c r="AK10" s="453"/>
      <c r="AL10" s="453"/>
      <c r="AM10" s="453"/>
      <c r="AN10" s="453"/>
      <c r="AO10" s="453"/>
      <c r="AP10" s="453"/>
      <c r="AQ10" s="453"/>
      <c r="AR10" s="453"/>
      <c r="AS10" s="453"/>
      <c r="AT10" s="453"/>
      <c r="AU10" s="453"/>
      <c r="AV10" s="453"/>
      <c r="AW10" s="453"/>
      <c r="AX10" s="453"/>
      <c r="AY10" s="453"/>
      <c r="AZ10" s="453"/>
    </row>
    <row r="11" spans="1:52">
      <c r="A11" s="453"/>
      <c r="B11" s="453"/>
      <c r="C11" s="453"/>
      <c r="D11" s="453"/>
      <c r="E11" s="453"/>
      <c r="F11" s="286"/>
      <c r="G11" s="894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453"/>
      <c r="U11" s="453"/>
      <c r="V11" s="453"/>
      <c r="W11" s="453"/>
      <c r="X11" s="453"/>
      <c r="Y11" s="453"/>
      <c r="Z11" s="453"/>
      <c r="AA11" s="453"/>
      <c r="AB11" s="453"/>
      <c r="AC11" s="453"/>
      <c r="AD11" s="453"/>
      <c r="AE11" s="453"/>
      <c r="AF11" s="453"/>
      <c r="AG11" s="453"/>
      <c r="AH11" s="453"/>
      <c r="AI11" s="453"/>
      <c r="AJ11" s="453"/>
      <c r="AK11" s="453"/>
      <c r="AL11" s="453"/>
      <c r="AM11" s="453"/>
      <c r="AN11" s="453"/>
      <c r="AO11" s="453"/>
      <c r="AP11" s="453"/>
      <c r="AQ11" s="453"/>
      <c r="AR11" s="453"/>
      <c r="AS11" s="453"/>
      <c r="AT11" s="453"/>
      <c r="AU11" s="453"/>
      <c r="AV11" s="453"/>
      <c r="AW11" s="453"/>
      <c r="AX11" s="453"/>
      <c r="AY11" s="453"/>
      <c r="AZ11" s="453"/>
    </row>
    <row r="12" spans="1:52">
      <c r="A12" s="453"/>
      <c r="B12" s="453"/>
      <c r="C12" s="453"/>
      <c r="D12" s="453"/>
      <c r="E12" s="453"/>
      <c r="F12" s="286"/>
      <c r="G12" s="894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453"/>
      <c r="U12" s="453"/>
      <c r="V12" s="453"/>
      <c r="W12" s="453"/>
      <c r="X12" s="453"/>
      <c r="Y12" s="453"/>
      <c r="Z12" s="453"/>
      <c r="AA12" s="453"/>
      <c r="AB12" s="453"/>
      <c r="AC12" s="453"/>
      <c r="AD12" s="453"/>
      <c r="AE12" s="453"/>
      <c r="AF12" s="453"/>
      <c r="AG12" s="453"/>
      <c r="AH12" s="453"/>
      <c r="AI12" s="453"/>
      <c r="AJ12" s="453"/>
      <c r="AK12" s="453"/>
      <c r="AL12" s="453"/>
      <c r="AM12" s="453"/>
      <c r="AN12" s="453"/>
      <c r="AO12" s="453"/>
      <c r="AP12" s="453"/>
      <c r="AQ12" s="453"/>
      <c r="AR12" s="453"/>
      <c r="AS12" s="453"/>
      <c r="AT12" s="453"/>
      <c r="AU12" s="453"/>
      <c r="AV12" s="453"/>
      <c r="AW12" s="453"/>
      <c r="AX12" s="453"/>
      <c r="AY12" s="453"/>
      <c r="AZ12" s="453"/>
    </row>
    <row r="13" spans="1:52">
      <c r="A13" s="453"/>
      <c r="B13" s="453"/>
      <c r="C13" s="453"/>
      <c r="D13" s="453"/>
      <c r="E13" s="453"/>
      <c r="F13" s="286"/>
      <c r="G13" s="894"/>
      <c r="H13" s="286"/>
      <c r="I13" s="286"/>
      <c r="J13" s="286"/>
      <c r="K13" s="286"/>
      <c r="L13" s="286"/>
      <c r="M13" s="286"/>
      <c r="N13" s="286"/>
      <c r="O13" s="286"/>
      <c r="P13" s="286"/>
      <c r="Q13" s="286"/>
      <c r="R13" s="286"/>
      <c r="S13" s="286"/>
      <c r="T13" s="453"/>
      <c r="U13" s="453"/>
      <c r="V13" s="453"/>
      <c r="W13" s="453"/>
      <c r="X13" s="453"/>
      <c r="Y13" s="453"/>
      <c r="Z13" s="453"/>
      <c r="AA13" s="453"/>
      <c r="AB13" s="453"/>
      <c r="AC13" s="453"/>
      <c r="AD13" s="453"/>
      <c r="AE13" s="453"/>
      <c r="AF13" s="453"/>
      <c r="AG13" s="453"/>
      <c r="AH13" s="453"/>
      <c r="AI13" s="453"/>
      <c r="AJ13" s="453"/>
      <c r="AK13" s="453"/>
      <c r="AL13" s="453"/>
      <c r="AM13" s="453"/>
      <c r="AN13" s="453"/>
      <c r="AO13" s="453"/>
      <c r="AP13" s="453"/>
      <c r="AQ13" s="453"/>
      <c r="AR13" s="453"/>
      <c r="AS13" s="453"/>
      <c r="AT13" s="453"/>
      <c r="AU13" s="453"/>
      <c r="AV13" s="453"/>
      <c r="AW13" s="453"/>
      <c r="AX13" s="453"/>
      <c r="AY13" s="453"/>
      <c r="AZ13" s="453"/>
    </row>
    <row r="14" spans="1:52">
      <c r="A14" s="453"/>
      <c r="B14" s="453"/>
      <c r="C14" s="453"/>
      <c r="D14" s="453"/>
      <c r="E14" s="453"/>
      <c r="F14" s="286"/>
      <c r="G14" s="894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453"/>
      <c r="U14" s="453"/>
      <c r="V14" s="453"/>
      <c r="W14" s="453"/>
      <c r="X14" s="453"/>
      <c r="Y14" s="453"/>
      <c r="Z14" s="453"/>
      <c r="AA14" s="453"/>
      <c r="AB14" s="453"/>
      <c r="AC14" s="453"/>
      <c r="AD14" s="453"/>
      <c r="AE14" s="453"/>
      <c r="AF14" s="453"/>
      <c r="AG14" s="453"/>
      <c r="AH14" s="453"/>
      <c r="AI14" s="453"/>
      <c r="AJ14" s="453"/>
      <c r="AK14" s="453"/>
      <c r="AL14" s="453"/>
      <c r="AM14" s="453"/>
      <c r="AN14" s="453"/>
      <c r="AO14" s="453"/>
      <c r="AP14" s="453"/>
      <c r="AQ14" s="453"/>
      <c r="AR14" s="453"/>
      <c r="AS14" s="453"/>
      <c r="AT14" s="453"/>
      <c r="AU14" s="453"/>
      <c r="AV14" s="453"/>
      <c r="AW14" s="453"/>
      <c r="AX14" s="453"/>
      <c r="AY14" s="453"/>
      <c r="AZ14" s="453"/>
    </row>
    <row r="15" spans="1:52">
      <c r="A15" s="150" t="s">
        <v>29</v>
      </c>
      <c r="B15" s="453"/>
      <c r="C15" s="453"/>
      <c r="D15" s="453"/>
      <c r="E15" s="453"/>
      <c r="F15" s="286"/>
      <c r="G15" s="894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453"/>
      <c r="U15" s="453"/>
      <c r="V15" s="453"/>
      <c r="W15" s="453"/>
      <c r="X15" s="453"/>
      <c r="Y15" s="453"/>
      <c r="Z15" s="453"/>
      <c r="AA15" s="453"/>
      <c r="AB15" s="453"/>
      <c r="AC15" s="453"/>
      <c r="AD15" s="453"/>
      <c r="AE15" s="453"/>
      <c r="AF15" s="453"/>
      <c r="AG15" s="453"/>
      <c r="AH15" s="453"/>
      <c r="AI15" s="453"/>
      <c r="AJ15" s="453"/>
      <c r="AK15" s="453"/>
      <c r="AL15" s="453"/>
      <c r="AM15" s="453"/>
      <c r="AN15" s="453"/>
      <c r="AO15" s="453"/>
      <c r="AP15" s="453"/>
      <c r="AQ15" s="453"/>
      <c r="AR15" s="453"/>
      <c r="AS15" s="453"/>
      <c r="AT15" s="453"/>
      <c r="AU15" s="453"/>
      <c r="AV15" s="453"/>
      <c r="AW15" s="453"/>
      <c r="AX15" s="453"/>
      <c r="AY15" s="453"/>
      <c r="AZ15" s="453"/>
    </row>
    <row r="16" spans="1:52">
      <c r="A16" s="1228" t="s">
        <v>1266</v>
      </c>
      <c r="B16" s="455"/>
      <c r="C16" s="455"/>
      <c r="D16" s="455"/>
      <c r="E16" s="455"/>
      <c r="F16" s="286"/>
      <c r="G16" s="894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453"/>
      <c r="U16" s="453"/>
      <c r="V16" s="453"/>
      <c r="W16" s="453"/>
      <c r="X16" s="453"/>
      <c r="Y16" s="453"/>
      <c r="Z16" s="453"/>
      <c r="AA16" s="453"/>
      <c r="AB16" s="453"/>
      <c r="AC16" s="453"/>
      <c r="AD16" s="453"/>
      <c r="AE16" s="453"/>
      <c r="AF16" s="453"/>
      <c r="AG16" s="453"/>
      <c r="AH16" s="453"/>
      <c r="AI16" s="453"/>
      <c r="AJ16" s="453"/>
      <c r="AK16" s="453"/>
      <c r="AL16" s="453"/>
      <c r="AM16" s="453"/>
      <c r="AN16" s="453"/>
      <c r="AO16" s="453"/>
      <c r="AP16" s="453"/>
      <c r="AQ16" s="453"/>
      <c r="AR16" s="453"/>
      <c r="AS16" s="453"/>
      <c r="AT16" s="453"/>
      <c r="AU16" s="453"/>
      <c r="AV16" s="453"/>
      <c r="AW16" s="453"/>
      <c r="AX16" s="453"/>
      <c r="AY16" s="453"/>
      <c r="AZ16" s="453"/>
    </row>
    <row r="17" spans="1:52">
      <c r="A17" s="1228" t="s">
        <v>1791</v>
      </c>
      <c r="B17" s="455"/>
      <c r="C17" s="455"/>
      <c r="D17" s="455"/>
      <c r="E17" s="455"/>
      <c r="F17" s="286"/>
      <c r="G17" s="894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453"/>
      <c r="U17" s="453"/>
      <c r="V17" s="453"/>
      <c r="W17" s="453"/>
      <c r="X17" s="453"/>
      <c r="Y17" s="453"/>
      <c r="Z17" s="453"/>
      <c r="AA17" s="453"/>
      <c r="AB17" s="453"/>
      <c r="AC17" s="453"/>
      <c r="AD17" s="453"/>
      <c r="AE17" s="453"/>
      <c r="AF17" s="453"/>
      <c r="AG17" s="453"/>
      <c r="AH17" s="453"/>
      <c r="AI17" s="453"/>
      <c r="AJ17" s="453"/>
      <c r="AK17" s="453"/>
      <c r="AL17" s="453"/>
      <c r="AM17" s="453"/>
      <c r="AN17" s="453"/>
      <c r="AO17" s="453"/>
      <c r="AP17" s="453"/>
      <c r="AQ17" s="453"/>
      <c r="AR17" s="453"/>
      <c r="AS17" s="453"/>
      <c r="AT17" s="453"/>
      <c r="AU17" s="453"/>
      <c r="AV17" s="453"/>
      <c r="AW17" s="453"/>
      <c r="AX17" s="453"/>
      <c r="AY17" s="453"/>
      <c r="AZ17" s="453"/>
    </row>
    <row r="18" spans="1:52">
      <c r="A18" s="456" t="s">
        <v>416</v>
      </c>
      <c r="B18" s="457"/>
      <c r="C18" s="457"/>
      <c r="D18" s="457"/>
      <c r="E18" s="457"/>
      <c r="F18" s="286"/>
      <c r="G18" s="894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453"/>
      <c r="U18" s="453"/>
      <c r="V18" s="453"/>
      <c r="W18" s="453"/>
      <c r="X18" s="453"/>
      <c r="Y18" s="453"/>
      <c r="Z18" s="453"/>
      <c r="AA18" s="453"/>
      <c r="AB18" s="453"/>
      <c r="AC18" s="453"/>
      <c r="AD18" s="453"/>
      <c r="AE18" s="453"/>
      <c r="AF18" s="453"/>
      <c r="AG18" s="453"/>
      <c r="AH18" s="453"/>
      <c r="AI18" s="453"/>
      <c r="AJ18" s="453"/>
      <c r="AK18" s="453"/>
      <c r="AL18" s="453"/>
      <c r="AM18" s="453"/>
      <c r="AN18" s="453"/>
      <c r="AO18" s="453"/>
      <c r="AP18" s="453"/>
      <c r="AQ18" s="453"/>
      <c r="AR18" s="453"/>
      <c r="AS18" s="453"/>
      <c r="AT18" s="453"/>
      <c r="AU18" s="453"/>
      <c r="AV18" s="453"/>
      <c r="AW18" s="453"/>
      <c r="AX18" s="453"/>
      <c r="AY18" s="453"/>
      <c r="AZ18" s="453"/>
    </row>
    <row r="19" spans="1:52">
      <c r="A19" s="1844" t="s">
        <v>275</v>
      </c>
      <c r="B19" s="1843">
        <v>2007</v>
      </c>
      <c r="C19" s="1843">
        <v>2008</v>
      </c>
      <c r="D19" s="1843">
        <v>2009</v>
      </c>
      <c r="E19" s="1843">
        <v>2010</v>
      </c>
      <c r="F19" s="1843">
        <v>2011</v>
      </c>
      <c r="G19" s="1843">
        <v>2012</v>
      </c>
      <c r="H19" s="1843">
        <v>2013</v>
      </c>
      <c r="I19" s="1843">
        <v>2014</v>
      </c>
      <c r="J19" s="1843">
        <v>2015</v>
      </c>
      <c r="K19" s="1843" t="s">
        <v>1757</v>
      </c>
      <c r="L19" s="458"/>
      <c r="M19" s="458"/>
      <c r="N19" s="458"/>
      <c r="O19" s="458"/>
      <c r="P19" s="458"/>
      <c r="Q19" s="458"/>
      <c r="R19" s="458"/>
      <c r="AM19" s="453"/>
      <c r="AN19" s="453"/>
      <c r="AO19" s="453"/>
      <c r="AP19" s="453"/>
      <c r="AQ19" s="453"/>
      <c r="AR19" s="453"/>
      <c r="AS19" s="453"/>
      <c r="AT19" s="453"/>
    </row>
    <row r="20" spans="1:52">
      <c r="A20" s="1844"/>
      <c r="B20" s="1843"/>
      <c r="C20" s="1843"/>
      <c r="D20" s="1843"/>
      <c r="E20" s="1843"/>
      <c r="F20" s="1843"/>
      <c r="G20" s="1843"/>
      <c r="H20" s="1843"/>
      <c r="I20" s="1843"/>
      <c r="J20" s="1843"/>
      <c r="K20" s="1843"/>
      <c r="L20" s="459"/>
      <c r="M20" s="459"/>
      <c r="N20" s="459"/>
      <c r="O20" s="459"/>
      <c r="P20" s="459"/>
      <c r="Q20" s="459"/>
      <c r="R20" s="459"/>
      <c r="AM20" s="453"/>
      <c r="AN20" s="453"/>
      <c r="AO20" s="453"/>
      <c r="AP20" s="453"/>
      <c r="AQ20" s="453"/>
      <c r="AR20" s="453"/>
      <c r="AS20" s="453"/>
      <c r="AT20" s="453"/>
    </row>
    <row r="21" spans="1:52" ht="17.25" thickBot="1">
      <c r="A21" s="460" t="s">
        <v>97</v>
      </c>
      <c r="B21" s="461">
        <v>168.15</v>
      </c>
      <c r="C21" s="461">
        <v>177.04000000000002</v>
      </c>
      <c r="D21" s="461">
        <v>167.03</v>
      </c>
      <c r="E21" s="461">
        <v>217.92465287000002</v>
      </c>
      <c r="F21" s="461">
        <v>179.37490944000001</v>
      </c>
      <c r="G21" s="461">
        <v>194.64608002</v>
      </c>
      <c r="H21" s="461">
        <v>213.51199000000003</v>
      </c>
      <c r="I21" s="461">
        <v>339.24334236999999</v>
      </c>
      <c r="J21" s="461">
        <v>305.68953983</v>
      </c>
      <c r="K21" s="461">
        <v>321.89999999999998</v>
      </c>
      <c r="L21" s="462"/>
      <c r="M21" s="462"/>
      <c r="N21" s="462"/>
      <c r="O21" s="462"/>
      <c r="P21" s="462"/>
      <c r="Q21" s="462"/>
      <c r="R21" s="462"/>
      <c r="AM21" s="453"/>
      <c r="AN21" s="453"/>
      <c r="AO21" s="453"/>
      <c r="AP21" s="453"/>
      <c r="AQ21" s="453"/>
      <c r="AR21" s="453"/>
      <c r="AS21" s="453"/>
      <c r="AT21" s="453"/>
    </row>
    <row r="22" spans="1:52">
      <c r="A22" s="463" t="s">
        <v>98</v>
      </c>
      <c r="B22" s="464">
        <v>45.47</v>
      </c>
      <c r="C22" s="464">
        <v>46.44</v>
      </c>
      <c r="D22" s="464">
        <v>42.02</v>
      </c>
      <c r="E22" s="464">
        <v>41.547386760000002</v>
      </c>
      <c r="F22" s="464">
        <v>30.761774009999996</v>
      </c>
      <c r="G22" s="464">
        <v>33.33997316</v>
      </c>
      <c r="H22" s="464">
        <v>41.602275079999998</v>
      </c>
      <c r="I22" s="464">
        <v>35.338629740000002</v>
      </c>
      <c r="J22" s="464">
        <v>3.0852091699999997</v>
      </c>
      <c r="K22" s="462">
        <v>2.5</v>
      </c>
      <c r="L22" s="462"/>
      <c r="M22" s="462"/>
      <c r="N22" s="462"/>
      <c r="O22" s="462"/>
      <c r="P22" s="462"/>
      <c r="Q22" s="462"/>
      <c r="R22" s="462"/>
      <c r="AM22" s="453"/>
      <c r="AN22" s="453"/>
      <c r="AO22" s="453"/>
      <c r="AP22" s="453"/>
      <c r="AQ22" s="453"/>
      <c r="AR22" s="453"/>
      <c r="AS22" s="453"/>
      <c r="AT22" s="453"/>
    </row>
    <row r="23" spans="1:52">
      <c r="A23" s="463" t="s">
        <v>99</v>
      </c>
      <c r="B23" s="464">
        <v>20.67</v>
      </c>
      <c r="C23" s="464">
        <v>17.21</v>
      </c>
      <c r="D23" s="464">
        <v>17.309999999999999</v>
      </c>
      <c r="E23" s="464">
        <v>54.151233420000004</v>
      </c>
      <c r="F23" s="464">
        <v>36.487878170000002</v>
      </c>
      <c r="G23" s="464">
        <v>39.548751880000005</v>
      </c>
      <c r="H23" s="464">
        <v>42.764280310000004</v>
      </c>
      <c r="I23" s="464">
        <v>125.27472373000002</v>
      </c>
      <c r="J23" s="464">
        <v>89.64429063</v>
      </c>
      <c r="K23" s="462">
        <v>102.8</v>
      </c>
      <c r="L23" s="462"/>
      <c r="M23" s="462"/>
      <c r="N23" s="462"/>
      <c r="O23" s="462"/>
      <c r="P23" s="462"/>
      <c r="Q23" s="462"/>
      <c r="R23" s="462"/>
      <c r="AM23" s="453"/>
      <c r="AN23" s="453"/>
      <c r="AO23" s="453"/>
      <c r="AP23" s="453"/>
      <c r="AQ23" s="453"/>
      <c r="AR23" s="453"/>
      <c r="AS23" s="453"/>
      <c r="AT23" s="453"/>
    </row>
    <row r="24" spans="1:52">
      <c r="A24" s="463" t="s">
        <v>100</v>
      </c>
      <c r="B24" s="464">
        <v>74.53</v>
      </c>
      <c r="C24" s="464">
        <v>78.84</v>
      </c>
      <c r="D24" s="464">
        <v>74.14</v>
      </c>
      <c r="E24" s="464">
        <v>76.916024020000009</v>
      </c>
      <c r="F24" s="464">
        <v>60.544974879999998</v>
      </c>
      <c r="G24" s="464">
        <v>46.535997409999993</v>
      </c>
      <c r="H24" s="464">
        <v>62.000597149999997</v>
      </c>
      <c r="I24" s="464">
        <v>93.9972262</v>
      </c>
      <c r="J24" s="464">
        <v>115.96855884999999</v>
      </c>
      <c r="K24" s="462">
        <v>118.2</v>
      </c>
      <c r="L24" s="462"/>
      <c r="M24" s="462"/>
      <c r="N24" s="462"/>
      <c r="O24" s="462"/>
      <c r="P24" s="462"/>
      <c r="Q24" s="462"/>
      <c r="R24" s="462"/>
      <c r="AM24" s="453"/>
      <c r="AN24" s="453"/>
      <c r="AO24" s="453"/>
      <c r="AP24" s="453"/>
      <c r="AQ24" s="453"/>
      <c r="AR24" s="453"/>
      <c r="AS24" s="453"/>
      <c r="AT24" s="453"/>
    </row>
    <row r="25" spans="1:52">
      <c r="A25" s="463" t="s">
        <v>101</v>
      </c>
      <c r="B25" s="464">
        <v>27.48</v>
      </c>
      <c r="C25" s="464">
        <v>34.549999999999997</v>
      </c>
      <c r="D25" s="464">
        <v>33.56</v>
      </c>
      <c r="E25" s="464">
        <v>45.310008670000002</v>
      </c>
      <c r="F25" s="464">
        <v>51.580282380000014</v>
      </c>
      <c r="G25" s="464">
        <v>75.221357570000009</v>
      </c>
      <c r="H25" s="464">
        <v>67.144837460000005</v>
      </c>
      <c r="I25" s="464">
        <v>84.632762699999986</v>
      </c>
      <c r="J25" s="464">
        <v>96.991481179999994</v>
      </c>
      <c r="K25" s="462">
        <v>98.4</v>
      </c>
      <c r="L25" s="462"/>
      <c r="M25" s="462"/>
      <c r="N25" s="462"/>
      <c r="O25" s="462"/>
      <c r="P25" s="462"/>
      <c r="Q25" s="462"/>
      <c r="R25" s="462"/>
      <c r="AM25" s="453"/>
      <c r="AN25" s="453"/>
      <c r="AO25" s="453"/>
      <c r="AP25" s="453"/>
      <c r="AQ25" s="453"/>
      <c r="AR25" s="453"/>
      <c r="AS25" s="453"/>
      <c r="AT25" s="453"/>
    </row>
    <row r="26" spans="1:52" ht="17.25" thickBot="1">
      <c r="A26" s="460" t="s">
        <v>102</v>
      </c>
      <c r="B26" s="461">
        <v>11326.91</v>
      </c>
      <c r="C26" s="461">
        <v>13637.439999999995</v>
      </c>
      <c r="D26" s="461">
        <v>15493.989999999996</v>
      </c>
      <c r="E26" s="461">
        <v>16716.344362615</v>
      </c>
      <c r="F26" s="461">
        <v>14016.305506520002</v>
      </c>
      <c r="G26" s="461">
        <v>17809.462997849998</v>
      </c>
      <c r="H26" s="461">
        <v>23360.585659910004</v>
      </c>
      <c r="I26" s="461">
        <v>27284.887420270003</v>
      </c>
      <c r="J26" s="461">
        <v>29734.300789610003</v>
      </c>
      <c r="K26" s="461">
        <v>31846.999999999996</v>
      </c>
      <c r="L26" s="462"/>
      <c r="M26" s="462"/>
      <c r="N26" s="462"/>
      <c r="O26" s="462"/>
      <c r="P26" s="462"/>
      <c r="Q26" s="462"/>
      <c r="R26" s="462"/>
      <c r="AM26" s="453"/>
      <c r="AN26" s="453"/>
      <c r="AO26" s="453"/>
      <c r="AP26" s="453"/>
      <c r="AQ26" s="453"/>
      <c r="AR26" s="453"/>
      <c r="AS26" s="453"/>
      <c r="AT26" s="453"/>
    </row>
    <row r="27" spans="1:52">
      <c r="A27" s="466" t="s">
        <v>103</v>
      </c>
      <c r="B27" s="469">
        <v>965.26</v>
      </c>
      <c r="C27" s="469">
        <v>1168.01</v>
      </c>
      <c r="D27" s="469">
        <v>1020.37</v>
      </c>
      <c r="E27" s="469">
        <v>1332.75967154</v>
      </c>
      <c r="F27" s="469">
        <v>1705.94273929</v>
      </c>
      <c r="G27" s="469">
        <v>1512.1954081099998</v>
      </c>
      <c r="H27" s="469">
        <v>1619.4269193999999</v>
      </c>
      <c r="I27" s="469">
        <v>2072.20036295</v>
      </c>
      <c r="J27" s="469">
        <v>2535.6706239199998</v>
      </c>
      <c r="K27" s="462">
        <v>2733</v>
      </c>
      <c r="L27" s="462"/>
      <c r="M27" s="462"/>
      <c r="N27" s="462"/>
      <c r="O27" s="462"/>
      <c r="P27" s="462"/>
      <c r="Q27" s="462"/>
      <c r="R27" s="462"/>
      <c r="AM27" s="453"/>
      <c r="AN27" s="453"/>
      <c r="AO27" s="453"/>
      <c r="AP27" s="453"/>
      <c r="AQ27" s="453"/>
      <c r="AR27" s="453"/>
      <c r="AS27" s="453"/>
      <c r="AT27" s="453"/>
    </row>
    <row r="28" spans="1:52">
      <c r="A28" s="466" t="s">
        <v>104</v>
      </c>
      <c r="B28" s="469">
        <v>58.18</v>
      </c>
      <c r="C28" s="469">
        <v>109.53</v>
      </c>
      <c r="D28" s="469">
        <v>81.93</v>
      </c>
      <c r="E28" s="469">
        <v>190.30620102</v>
      </c>
      <c r="F28" s="469">
        <v>223.22740757999998</v>
      </c>
      <c r="G28" s="469">
        <v>172.71521405000001</v>
      </c>
      <c r="H28" s="469">
        <v>229.77986243999996</v>
      </c>
      <c r="I28" s="469">
        <v>318.20523631999998</v>
      </c>
      <c r="J28" s="469">
        <v>343.03991007000008</v>
      </c>
      <c r="K28" s="462">
        <v>467.8</v>
      </c>
      <c r="L28" s="462"/>
      <c r="M28" s="462"/>
      <c r="N28" s="462"/>
      <c r="O28" s="462"/>
      <c r="P28" s="462"/>
      <c r="Q28" s="462"/>
      <c r="R28" s="462"/>
      <c r="AM28" s="453"/>
      <c r="AN28" s="453"/>
      <c r="AO28" s="453"/>
      <c r="AP28" s="453"/>
      <c r="AQ28" s="453"/>
      <c r="AR28" s="453"/>
      <c r="AS28" s="453"/>
      <c r="AT28" s="453"/>
    </row>
    <row r="29" spans="1:52">
      <c r="A29" s="466" t="s">
        <v>105</v>
      </c>
      <c r="B29" s="469">
        <v>10303.469999999999</v>
      </c>
      <c r="C29" s="469">
        <v>12359.899999999996</v>
      </c>
      <c r="D29" s="469">
        <v>14391.689999999997</v>
      </c>
      <c r="E29" s="469">
        <v>15193.278490055001</v>
      </c>
      <c r="F29" s="469">
        <v>12087.135359650003</v>
      </c>
      <c r="G29" s="469">
        <v>16124.552375689998</v>
      </c>
      <c r="H29" s="469">
        <v>21511.378878070005</v>
      </c>
      <c r="I29" s="469">
        <v>24894.481821000001</v>
      </c>
      <c r="J29" s="469">
        <v>26855.590255620002</v>
      </c>
      <c r="K29" s="469">
        <v>28646.199999999997</v>
      </c>
      <c r="L29" s="462"/>
      <c r="M29" s="462"/>
      <c r="N29" s="462"/>
      <c r="O29" s="462"/>
      <c r="P29" s="462"/>
      <c r="Q29" s="462"/>
      <c r="R29" s="462"/>
      <c r="AM29" s="453"/>
      <c r="AN29" s="453"/>
      <c r="AO29" s="453"/>
      <c r="AP29" s="453"/>
      <c r="AQ29" s="453"/>
      <c r="AR29" s="453"/>
      <c r="AS29" s="453"/>
      <c r="AT29" s="453"/>
    </row>
    <row r="30" spans="1:52">
      <c r="A30" s="468" t="s">
        <v>107</v>
      </c>
      <c r="B30" s="464">
        <v>513.98</v>
      </c>
      <c r="C30" s="464">
        <v>636.59</v>
      </c>
      <c r="D30" s="464">
        <v>28.13</v>
      </c>
      <c r="E30" s="464">
        <v>731.48940459999994</v>
      </c>
      <c r="F30" s="464">
        <v>699.75597224000001</v>
      </c>
      <c r="G30" s="464">
        <v>671.3579215499999</v>
      </c>
      <c r="H30" s="464">
        <v>887.08031784999991</v>
      </c>
      <c r="I30" s="464">
        <v>978.48677097000007</v>
      </c>
      <c r="J30" s="464">
        <v>1014.0881950200001</v>
      </c>
      <c r="K30" s="469">
        <v>828.2</v>
      </c>
      <c r="L30" s="462"/>
      <c r="M30" s="462"/>
      <c r="N30" s="462"/>
      <c r="O30" s="462"/>
      <c r="P30" s="462"/>
      <c r="Q30" s="462"/>
      <c r="R30" s="462"/>
      <c r="AM30" s="453"/>
      <c r="AN30" s="453"/>
      <c r="AO30" s="453"/>
      <c r="AP30" s="453"/>
      <c r="AQ30" s="453"/>
      <c r="AR30" s="453"/>
      <c r="AS30" s="453"/>
      <c r="AT30" s="453"/>
    </row>
    <row r="31" spans="1:52">
      <c r="A31" s="468" t="s">
        <v>106</v>
      </c>
      <c r="B31" s="464">
        <v>20.16</v>
      </c>
      <c r="C31" s="464">
        <v>25.22</v>
      </c>
      <c r="D31" s="464">
        <v>671.34</v>
      </c>
      <c r="E31" s="464">
        <v>33.76964194</v>
      </c>
      <c r="F31" s="464">
        <v>45.904691699999994</v>
      </c>
      <c r="G31" s="464">
        <v>48.412761160000002</v>
      </c>
      <c r="H31" s="464">
        <v>52.127490510000008</v>
      </c>
      <c r="I31" s="464">
        <v>59.914875800000011</v>
      </c>
      <c r="J31" s="464">
        <v>265.48269255000002</v>
      </c>
      <c r="K31" s="469">
        <v>261.7</v>
      </c>
      <c r="L31" s="462"/>
      <c r="M31" s="462"/>
      <c r="N31" s="462"/>
      <c r="O31" s="462"/>
      <c r="P31" s="462"/>
      <c r="Q31" s="462"/>
      <c r="R31" s="462"/>
      <c r="AM31" s="453"/>
      <c r="AN31" s="453"/>
      <c r="AO31" s="453"/>
      <c r="AP31" s="453"/>
      <c r="AQ31" s="453"/>
      <c r="AR31" s="453"/>
      <c r="AS31" s="453"/>
      <c r="AT31" s="453"/>
    </row>
    <row r="32" spans="1:52">
      <c r="A32" s="468" t="s">
        <v>276</v>
      </c>
      <c r="B32" s="464">
        <v>64.84</v>
      </c>
      <c r="C32" s="464">
        <v>60.22</v>
      </c>
      <c r="D32" s="464">
        <v>36.049999999999997</v>
      </c>
      <c r="E32" s="464">
        <v>38.197526925000005</v>
      </c>
      <c r="F32" s="464">
        <v>78.252110550000012</v>
      </c>
      <c r="G32" s="464">
        <v>70.666322580000013</v>
      </c>
      <c r="H32" s="464">
        <v>684.48238687000003</v>
      </c>
      <c r="I32" s="464">
        <v>1008.6256783599999</v>
      </c>
      <c r="J32" s="464">
        <v>922.25187380999989</v>
      </c>
      <c r="K32" s="469">
        <v>1503.5</v>
      </c>
      <c r="L32" s="462"/>
      <c r="M32" s="462"/>
      <c r="N32" s="462"/>
      <c r="O32" s="462"/>
      <c r="P32" s="462"/>
      <c r="Q32" s="462"/>
      <c r="R32" s="462"/>
      <c r="AM32" s="453"/>
      <c r="AN32" s="453"/>
      <c r="AO32" s="453"/>
      <c r="AP32" s="453"/>
      <c r="AQ32" s="453"/>
      <c r="AR32" s="453"/>
      <c r="AS32" s="453"/>
      <c r="AT32" s="453"/>
    </row>
    <row r="33" spans="1:46">
      <c r="A33" s="468" t="s">
        <v>108</v>
      </c>
      <c r="B33" s="464">
        <v>26.37</v>
      </c>
      <c r="C33" s="464">
        <v>34.840000000000003</v>
      </c>
      <c r="D33" s="464">
        <v>26.43</v>
      </c>
      <c r="E33" s="464">
        <v>26.186286700000004</v>
      </c>
      <c r="F33" s="464">
        <v>43.57497352</v>
      </c>
      <c r="G33" s="464">
        <v>52.055167600000004</v>
      </c>
      <c r="H33" s="464">
        <v>462.33918936999999</v>
      </c>
      <c r="I33" s="464">
        <v>702.66166544000009</v>
      </c>
      <c r="J33" s="464">
        <v>723.61024338999994</v>
      </c>
      <c r="K33" s="469">
        <v>620</v>
      </c>
      <c r="L33" s="462"/>
      <c r="M33" s="462"/>
      <c r="N33" s="462"/>
      <c r="O33" s="462"/>
      <c r="P33" s="462"/>
      <c r="Q33" s="462"/>
      <c r="R33" s="462"/>
      <c r="AM33" s="453"/>
      <c r="AN33" s="453"/>
      <c r="AO33" s="453"/>
      <c r="AP33" s="453"/>
      <c r="AQ33" s="453"/>
      <c r="AR33" s="453"/>
      <c r="AS33" s="453"/>
      <c r="AT33" s="453"/>
    </row>
    <row r="34" spans="1:46">
      <c r="A34" s="468" t="s">
        <v>109</v>
      </c>
      <c r="B34" s="464">
        <v>3980.71</v>
      </c>
      <c r="C34" s="464">
        <v>3972.47</v>
      </c>
      <c r="D34" s="464">
        <v>4866.6099999999997</v>
      </c>
      <c r="E34" s="464">
        <v>5230.0338432600001</v>
      </c>
      <c r="F34" s="464">
        <v>4557.4721070300002</v>
      </c>
      <c r="G34" s="464">
        <v>5738.9289910899988</v>
      </c>
      <c r="H34" s="464">
        <v>6315.6049994099994</v>
      </c>
      <c r="I34" s="464">
        <v>6858.8543357300005</v>
      </c>
      <c r="J34" s="464">
        <v>7877.1969294399987</v>
      </c>
      <c r="K34" s="469">
        <v>8061.3</v>
      </c>
      <c r="L34" s="462"/>
      <c r="M34" s="462"/>
      <c r="N34" s="462"/>
      <c r="O34" s="462"/>
      <c r="P34" s="462"/>
      <c r="Q34" s="462"/>
      <c r="R34" s="462"/>
      <c r="AM34" s="453"/>
      <c r="AN34" s="453"/>
      <c r="AO34" s="453"/>
      <c r="AP34" s="453"/>
      <c r="AQ34" s="453"/>
      <c r="AR34" s="453"/>
      <c r="AS34" s="453"/>
      <c r="AT34" s="453"/>
    </row>
    <row r="35" spans="1:46">
      <c r="A35" s="468" t="s">
        <v>110</v>
      </c>
      <c r="B35" s="464">
        <v>6.09</v>
      </c>
      <c r="C35" s="464">
        <v>4.5199999999999996</v>
      </c>
      <c r="D35" s="464">
        <v>4.25</v>
      </c>
      <c r="E35" s="464">
        <v>6.7563040599999997</v>
      </c>
      <c r="F35" s="464">
        <v>6.9419575299999998</v>
      </c>
      <c r="G35" s="464">
        <v>18.114686549999998</v>
      </c>
      <c r="H35" s="464">
        <v>62.721974859999996</v>
      </c>
      <c r="I35" s="464">
        <v>101.09630420000001</v>
      </c>
      <c r="J35" s="464">
        <v>113.64318751999998</v>
      </c>
      <c r="K35" s="469">
        <v>137.1</v>
      </c>
      <c r="L35" s="462"/>
      <c r="M35" s="462"/>
      <c r="N35" s="462"/>
      <c r="O35" s="462"/>
      <c r="P35" s="462"/>
      <c r="Q35" s="462"/>
      <c r="R35" s="462"/>
      <c r="AM35" s="453"/>
      <c r="AN35" s="453"/>
      <c r="AO35" s="453"/>
      <c r="AP35" s="453"/>
      <c r="AQ35" s="453"/>
      <c r="AR35" s="453"/>
      <c r="AS35" s="453"/>
      <c r="AT35" s="453"/>
    </row>
    <row r="36" spans="1:46">
      <c r="A36" s="468" t="s">
        <v>111</v>
      </c>
      <c r="B36" s="464">
        <v>277.37</v>
      </c>
      <c r="C36" s="464">
        <v>529.86</v>
      </c>
      <c r="D36" s="464">
        <v>739.93</v>
      </c>
      <c r="E36" s="464">
        <v>729.54572844000006</v>
      </c>
      <c r="F36" s="464">
        <v>224.16678750999995</v>
      </c>
      <c r="G36" s="464">
        <v>721.39036195999995</v>
      </c>
      <c r="H36" s="464">
        <v>1353.68950795</v>
      </c>
      <c r="I36" s="464">
        <v>1691.5100569599997</v>
      </c>
      <c r="J36" s="464">
        <v>1895.5197822100001</v>
      </c>
      <c r="K36" s="469">
        <v>2188.5</v>
      </c>
      <c r="L36" s="462"/>
      <c r="M36" s="462"/>
      <c r="N36" s="462"/>
      <c r="O36" s="462"/>
      <c r="P36" s="462"/>
      <c r="Q36" s="462"/>
      <c r="R36" s="462"/>
      <c r="AM36" s="453"/>
      <c r="AN36" s="453"/>
      <c r="AO36" s="453"/>
      <c r="AP36" s="453"/>
      <c r="AQ36" s="453"/>
      <c r="AR36" s="453"/>
      <c r="AS36" s="453"/>
      <c r="AT36" s="453"/>
    </row>
    <row r="37" spans="1:46">
      <c r="A37" s="468" t="s">
        <v>112</v>
      </c>
      <c r="B37" s="464">
        <v>8</v>
      </c>
      <c r="C37" s="464">
        <v>10.38</v>
      </c>
      <c r="D37" s="464">
        <v>13.88</v>
      </c>
      <c r="E37" s="464">
        <v>52.959020079999995</v>
      </c>
      <c r="F37" s="464">
        <v>82.695670370000002</v>
      </c>
      <c r="G37" s="464">
        <v>57.418303429999995</v>
      </c>
      <c r="H37" s="464">
        <v>91.798517219999994</v>
      </c>
      <c r="I37" s="464">
        <v>92.84957107999999</v>
      </c>
      <c r="J37" s="464">
        <v>163.49038049000001</v>
      </c>
      <c r="K37" s="469">
        <v>73.8</v>
      </c>
      <c r="L37" s="462"/>
      <c r="M37" s="462"/>
      <c r="N37" s="462"/>
      <c r="O37" s="462"/>
      <c r="P37" s="462"/>
      <c r="Q37" s="462"/>
      <c r="R37" s="462"/>
      <c r="AM37" s="453"/>
      <c r="AN37" s="453"/>
      <c r="AO37" s="453"/>
      <c r="AP37" s="453"/>
      <c r="AQ37" s="453"/>
      <c r="AR37" s="453"/>
      <c r="AS37" s="453"/>
      <c r="AT37" s="453"/>
    </row>
    <row r="38" spans="1:46">
      <c r="A38" s="468" t="s">
        <v>113</v>
      </c>
      <c r="B38" s="464">
        <v>33.89</v>
      </c>
      <c r="C38" s="464">
        <v>48</v>
      </c>
      <c r="D38" s="464">
        <v>52.03</v>
      </c>
      <c r="E38" s="464">
        <v>60.531369569999995</v>
      </c>
      <c r="F38" s="464">
        <v>112.93142571999998</v>
      </c>
      <c r="G38" s="464">
        <v>171.53588201999997</v>
      </c>
      <c r="H38" s="464">
        <v>200.57271110999997</v>
      </c>
      <c r="I38" s="464">
        <v>185.40652080999999</v>
      </c>
      <c r="J38" s="464">
        <v>163.42939042</v>
      </c>
      <c r="K38" s="469">
        <v>199.2</v>
      </c>
      <c r="L38" s="462"/>
      <c r="M38" s="462"/>
      <c r="N38" s="462"/>
      <c r="O38" s="462"/>
      <c r="P38" s="462"/>
      <c r="Q38" s="462"/>
      <c r="R38" s="462"/>
      <c r="AM38" s="453"/>
      <c r="AN38" s="453"/>
      <c r="AO38" s="453"/>
      <c r="AP38" s="453"/>
      <c r="AQ38" s="453"/>
      <c r="AR38" s="453"/>
      <c r="AS38" s="453"/>
      <c r="AT38" s="453"/>
    </row>
    <row r="39" spans="1:46">
      <c r="A39" s="468" t="s">
        <v>114</v>
      </c>
      <c r="B39" s="464">
        <v>718.96</v>
      </c>
      <c r="C39" s="464">
        <v>788.56</v>
      </c>
      <c r="D39" s="464">
        <v>794.8</v>
      </c>
      <c r="E39" s="464">
        <v>907.88101352000012</v>
      </c>
      <c r="F39" s="464">
        <v>969.27219105000006</v>
      </c>
      <c r="G39" s="464">
        <v>1057.0858716999999</v>
      </c>
      <c r="H39" s="464">
        <v>1052.8471666</v>
      </c>
      <c r="I39" s="464">
        <v>1033.97714172</v>
      </c>
      <c r="J39" s="464">
        <v>1118.0916412199999</v>
      </c>
      <c r="K39" s="469">
        <v>1020</v>
      </c>
      <c r="L39" s="462"/>
      <c r="M39" s="462"/>
      <c r="N39" s="462"/>
      <c r="O39" s="462"/>
      <c r="P39" s="462"/>
      <c r="Q39" s="462"/>
      <c r="R39" s="462"/>
      <c r="AM39" s="453"/>
      <c r="AN39" s="453"/>
      <c r="AO39" s="453"/>
      <c r="AP39" s="453"/>
      <c r="AQ39" s="453"/>
      <c r="AR39" s="453"/>
      <c r="AS39" s="453"/>
      <c r="AT39" s="453"/>
    </row>
    <row r="40" spans="1:46">
      <c r="A40" s="468" t="s">
        <v>115</v>
      </c>
      <c r="B40" s="464">
        <v>173.41</v>
      </c>
      <c r="C40" s="464">
        <v>178.03</v>
      </c>
      <c r="D40" s="464">
        <v>276.86</v>
      </c>
      <c r="E40" s="464">
        <v>261.71013540000001</v>
      </c>
      <c r="F40" s="464">
        <v>119.74385736000001</v>
      </c>
      <c r="G40" s="464">
        <v>176.92906943999998</v>
      </c>
      <c r="H40" s="464">
        <v>287.24840731</v>
      </c>
      <c r="I40" s="464">
        <v>369.07200602000006</v>
      </c>
      <c r="J40" s="464">
        <v>536.9455605600001</v>
      </c>
      <c r="K40" s="469">
        <v>518.79999999999995</v>
      </c>
      <c r="L40" s="462"/>
      <c r="M40" s="462"/>
      <c r="N40" s="462"/>
      <c r="O40" s="462"/>
      <c r="P40" s="462"/>
      <c r="Q40" s="462"/>
      <c r="R40" s="462"/>
      <c r="AM40" s="453"/>
      <c r="AN40" s="453"/>
      <c r="AO40" s="453"/>
      <c r="AP40" s="453"/>
      <c r="AQ40" s="453"/>
      <c r="AR40" s="453"/>
      <c r="AS40" s="453"/>
      <c r="AT40" s="453"/>
    </row>
    <row r="41" spans="1:46">
      <c r="A41" s="468" t="s">
        <v>116</v>
      </c>
      <c r="B41" s="464">
        <v>1161.8499999999999</v>
      </c>
      <c r="C41" s="464">
        <v>1337.91</v>
      </c>
      <c r="D41" s="464">
        <v>1313.84</v>
      </c>
      <c r="E41" s="464">
        <v>1350.7867545200002</v>
      </c>
      <c r="F41" s="464">
        <v>1437.4586381199999</v>
      </c>
      <c r="G41" s="464">
        <v>1789.9577047700002</v>
      </c>
      <c r="H41" s="464">
        <v>1708.1875367300001</v>
      </c>
      <c r="I41" s="464">
        <v>1789.0199930599999</v>
      </c>
      <c r="J41" s="464">
        <v>1730.2005317800001</v>
      </c>
      <c r="K41" s="469">
        <v>1877.9</v>
      </c>
      <c r="L41" s="462"/>
      <c r="M41" s="462"/>
      <c r="N41" s="462"/>
      <c r="O41" s="462"/>
      <c r="P41" s="462"/>
      <c r="Q41" s="462"/>
      <c r="R41" s="462"/>
      <c r="AM41" s="453"/>
      <c r="AN41" s="453"/>
      <c r="AO41" s="453"/>
      <c r="AP41" s="453"/>
      <c r="AQ41" s="453"/>
      <c r="AR41" s="453"/>
      <c r="AS41" s="453"/>
      <c r="AT41" s="453"/>
    </row>
    <row r="42" spans="1:46">
      <c r="A42" s="468" t="s">
        <v>117</v>
      </c>
      <c r="B42" s="464">
        <v>583.35</v>
      </c>
      <c r="C42" s="464">
        <v>658.17</v>
      </c>
      <c r="D42" s="464">
        <v>845.57</v>
      </c>
      <c r="E42" s="464">
        <v>724.33006241999999</v>
      </c>
      <c r="F42" s="464">
        <v>491.17866447000006</v>
      </c>
      <c r="G42" s="464">
        <v>878.21582063999995</v>
      </c>
      <c r="H42" s="464">
        <v>1147.9911853699998</v>
      </c>
      <c r="I42" s="464">
        <v>1213.77351613</v>
      </c>
      <c r="J42" s="464">
        <v>1228.64230165</v>
      </c>
      <c r="K42" s="469">
        <v>1332.7</v>
      </c>
      <c r="L42" s="462"/>
      <c r="M42" s="462"/>
      <c r="N42" s="462"/>
      <c r="O42" s="462"/>
      <c r="P42" s="462"/>
      <c r="Q42" s="462"/>
      <c r="R42" s="462"/>
      <c r="AM42" s="453"/>
      <c r="AN42" s="453"/>
      <c r="AO42" s="453"/>
      <c r="AP42" s="453"/>
      <c r="AQ42" s="453"/>
      <c r="AR42" s="453"/>
      <c r="AS42" s="453"/>
      <c r="AT42" s="453"/>
    </row>
    <row r="43" spans="1:46">
      <c r="A43" s="468" t="s">
        <v>118</v>
      </c>
      <c r="B43" s="464">
        <v>137.99</v>
      </c>
      <c r="C43" s="464">
        <v>147.97</v>
      </c>
      <c r="D43" s="464">
        <v>156.18</v>
      </c>
      <c r="E43" s="464">
        <v>176.63328969</v>
      </c>
      <c r="F43" s="464">
        <v>139.28843553999999</v>
      </c>
      <c r="G43" s="464">
        <v>172.50402523999998</v>
      </c>
      <c r="H43" s="464">
        <v>187.04340966000001</v>
      </c>
      <c r="I43" s="464">
        <v>252.61959272999997</v>
      </c>
      <c r="J43" s="464">
        <v>284.89600993999994</v>
      </c>
      <c r="K43" s="469">
        <v>277.8</v>
      </c>
      <c r="L43" s="462"/>
      <c r="M43" s="462"/>
      <c r="N43" s="462"/>
      <c r="O43" s="462"/>
      <c r="P43" s="462"/>
      <c r="Q43" s="462"/>
      <c r="R43" s="462"/>
      <c r="AM43" s="453"/>
      <c r="AN43" s="453"/>
      <c r="AO43" s="453"/>
      <c r="AP43" s="453"/>
      <c r="AQ43" s="453"/>
      <c r="AR43" s="453"/>
      <c r="AS43" s="453"/>
      <c r="AT43" s="453"/>
    </row>
    <row r="44" spans="1:46">
      <c r="A44" s="468" t="s">
        <v>119</v>
      </c>
      <c r="B44" s="464">
        <v>56.28</v>
      </c>
      <c r="C44" s="464">
        <v>61.63</v>
      </c>
      <c r="D44" s="464">
        <v>69.42</v>
      </c>
      <c r="E44" s="464">
        <v>31.701235080000007</v>
      </c>
      <c r="F44" s="464">
        <v>46.665306199999989</v>
      </c>
      <c r="G44" s="464">
        <v>30.880187900000003</v>
      </c>
      <c r="H44" s="464">
        <v>30.339793649999997</v>
      </c>
      <c r="I44" s="464">
        <v>66.357686709999996</v>
      </c>
      <c r="J44" s="464">
        <v>58.109131279999993</v>
      </c>
      <c r="K44" s="469">
        <v>50.1</v>
      </c>
      <c r="L44" s="462"/>
      <c r="M44" s="462"/>
      <c r="N44" s="462"/>
      <c r="O44" s="462"/>
      <c r="P44" s="462"/>
      <c r="Q44" s="462"/>
      <c r="R44" s="462"/>
      <c r="AM44" s="453"/>
      <c r="AN44" s="453"/>
      <c r="AO44" s="453"/>
      <c r="AP44" s="453"/>
      <c r="AQ44" s="453"/>
      <c r="AR44" s="453"/>
      <c r="AS44" s="453"/>
      <c r="AT44" s="453"/>
    </row>
    <row r="45" spans="1:46">
      <c r="A45" s="468" t="s">
        <v>277</v>
      </c>
      <c r="B45" s="464">
        <v>10.220000000000001</v>
      </c>
      <c r="C45" s="464">
        <v>11.57</v>
      </c>
      <c r="D45" s="464">
        <v>9.6300000000000008</v>
      </c>
      <c r="E45" s="464">
        <v>11.16470391</v>
      </c>
      <c r="F45" s="464">
        <v>11.062976479999998</v>
      </c>
      <c r="G45" s="464">
        <v>16.155344320000001</v>
      </c>
      <c r="H45" s="464">
        <v>15.851701800000001</v>
      </c>
      <c r="I45" s="464">
        <v>37.877158430000001</v>
      </c>
      <c r="J45" s="464">
        <v>63.201983949999999</v>
      </c>
      <c r="K45" s="469">
        <v>52.6</v>
      </c>
      <c r="L45" s="462"/>
      <c r="M45" s="462"/>
      <c r="N45" s="462"/>
      <c r="O45" s="462"/>
      <c r="P45" s="462"/>
      <c r="Q45" s="462"/>
      <c r="R45" s="462"/>
      <c r="AM45" s="453"/>
      <c r="AN45" s="453"/>
      <c r="AO45" s="453"/>
      <c r="AP45" s="453"/>
      <c r="AQ45" s="453"/>
      <c r="AR45" s="453"/>
      <c r="AS45" s="453"/>
      <c r="AT45" s="453"/>
    </row>
    <row r="46" spans="1:46">
      <c r="A46" s="468" t="s">
        <v>338</v>
      </c>
      <c r="B46" s="464">
        <v>172.56</v>
      </c>
      <c r="C46" s="464">
        <v>249.55</v>
      </c>
      <c r="D46" s="464">
        <v>422.81</v>
      </c>
      <c r="E46" s="464">
        <v>382.86458113999998</v>
      </c>
      <c r="F46" s="464">
        <v>136.08601683999998</v>
      </c>
      <c r="G46" s="464">
        <v>226.92017994000003</v>
      </c>
      <c r="H46" s="464">
        <v>544.09294328999999</v>
      </c>
      <c r="I46" s="464">
        <v>720.18686721000006</v>
      </c>
      <c r="J46" s="464">
        <v>655.00303796000014</v>
      </c>
      <c r="K46" s="469">
        <v>552.6</v>
      </c>
      <c r="L46" s="462"/>
      <c r="M46" s="462"/>
      <c r="N46" s="462"/>
      <c r="O46" s="462"/>
      <c r="P46" s="462"/>
      <c r="Q46" s="462"/>
      <c r="R46" s="462"/>
      <c r="AM46" s="453"/>
      <c r="AN46" s="453"/>
      <c r="AO46" s="453"/>
      <c r="AP46" s="453"/>
      <c r="AQ46" s="453"/>
      <c r="AR46" s="453"/>
      <c r="AS46" s="453"/>
      <c r="AT46" s="453"/>
    </row>
    <row r="47" spans="1:46">
      <c r="A47" s="468" t="s">
        <v>120</v>
      </c>
      <c r="B47" s="464">
        <v>105.95</v>
      </c>
      <c r="C47" s="464">
        <v>170.27</v>
      </c>
      <c r="D47" s="464">
        <v>46.89</v>
      </c>
      <c r="E47" s="464">
        <v>25.00782242</v>
      </c>
      <c r="F47" s="464">
        <v>16.940979079999998</v>
      </c>
      <c r="G47" s="464">
        <v>10.15934599</v>
      </c>
      <c r="H47" s="464">
        <v>6.2866466599999988</v>
      </c>
      <c r="I47" s="464">
        <v>6.9067584400000008</v>
      </c>
      <c r="J47" s="464">
        <v>15.126047119999999</v>
      </c>
      <c r="K47" s="469">
        <v>20.7</v>
      </c>
      <c r="L47" s="462"/>
      <c r="M47" s="462"/>
      <c r="N47" s="462"/>
      <c r="O47" s="462"/>
      <c r="P47" s="462"/>
      <c r="Q47" s="462"/>
      <c r="R47" s="462"/>
      <c r="AM47" s="453"/>
      <c r="AN47" s="453"/>
      <c r="AO47" s="453"/>
      <c r="AP47" s="453"/>
      <c r="AQ47" s="453"/>
      <c r="AR47" s="453"/>
      <c r="AS47" s="453"/>
      <c r="AT47" s="453"/>
    </row>
    <row r="48" spans="1:46">
      <c r="A48" s="468" t="s">
        <v>170</v>
      </c>
      <c r="B48" s="464">
        <v>86.73</v>
      </c>
      <c r="C48" s="464">
        <v>80.069999999999993</v>
      </c>
      <c r="D48" s="464">
        <v>87.86</v>
      </c>
      <c r="E48" s="464">
        <v>98.34636488000001</v>
      </c>
      <c r="F48" s="464">
        <v>89.75457372999999</v>
      </c>
      <c r="G48" s="464">
        <v>128.19727541</v>
      </c>
      <c r="H48" s="464">
        <v>164.38222549</v>
      </c>
      <c r="I48" s="464">
        <v>182.19375952999999</v>
      </c>
      <c r="J48" s="464">
        <v>208.41672319999998</v>
      </c>
      <c r="K48" s="469">
        <v>229.8</v>
      </c>
      <c r="L48" s="462"/>
      <c r="M48" s="462"/>
      <c r="N48" s="462"/>
      <c r="O48" s="462"/>
      <c r="P48" s="462"/>
      <c r="Q48" s="462"/>
      <c r="R48" s="462"/>
      <c r="AM48" s="453"/>
      <c r="AN48" s="453"/>
      <c r="AO48" s="453"/>
      <c r="AP48" s="453"/>
      <c r="AQ48" s="453"/>
      <c r="AR48" s="453"/>
      <c r="AS48" s="453"/>
      <c r="AT48" s="453"/>
    </row>
    <row r="49" spans="1:46">
      <c r="A49" s="468" t="s">
        <v>121</v>
      </c>
      <c r="B49" s="464">
        <v>106.46</v>
      </c>
      <c r="C49" s="464">
        <v>143.6</v>
      </c>
      <c r="D49" s="464">
        <v>156.63999999999999</v>
      </c>
      <c r="E49" s="464">
        <v>206.51597555000001</v>
      </c>
      <c r="F49" s="464">
        <v>219.78616630999994</v>
      </c>
      <c r="G49" s="464">
        <v>223.28782562999996</v>
      </c>
      <c r="H49" s="464">
        <v>255.82843646000001</v>
      </c>
      <c r="I49" s="464">
        <v>298.49776564000007</v>
      </c>
      <c r="J49" s="464">
        <v>380.5746165700001</v>
      </c>
      <c r="K49" s="469">
        <v>368.2</v>
      </c>
      <c r="L49" s="462"/>
      <c r="M49" s="462"/>
      <c r="N49" s="462"/>
      <c r="O49" s="462"/>
      <c r="P49" s="462"/>
      <c r="Q49" s="462"/>
      <c r="R49" s="462"/>
      <c r="AM49" s="453"/>
      <c r="AN49" s="453"/>
      <c r="AO49" s="453"/>
      <c r="AP49" s="453"/>
      <c r="AQ49" s="453"/>
      <c r="AR49" s="453"/>
      <c r="AS49" s="453"/>
      <c r="AT49" s="453"/>
    </row>
    <row r="50" spans="1:46">
      <c r="A50" s="468" t="s">
        <v>122</v>
      </c>
      <c r="B50" s="464">
        <v>254.74</v>
      </c>
      <c r="C50" s="464">
        <v>385.89</v>
      </c>
      <c r="D50" s="464">
        <v>460.14</v>
      </c>
      <c r="E50" s="464">
        <v>523.28176202999998</v>
      </c>
      <c r="F50" s="464">
        <v>468.07819802999995</v>
      </c>
      <c r="G50" s="464">
        <v>569.53304555999989</v>
      </c>
      <c r="H50" s="464">
        <v>828.49684145999981</v>
      </c>
      <c r="I50" s="464">
        <v>929.28760294000006</v>
      </c>
      <c r="J50" s="464">
        <v>1040.0591454299999</v>
      </c>
      <c r="K50" s="469">
        <v>1451.2</v>
      </c>
      <c r="L50" s="462"/>
      <c r="M50" s="462"/>
      <c r="N50" s="462"/>
      <c r="O50" s="462"/>
      <c r="P50" s="462"/>
      <c r="Q50" s="462"/>
      <c r="R50" s="462"/>
      <c r="AM50" s="453"/>
      <c r="AN50" s="453"/>
      <c r="AO50" s="453"/>
      <c r="AP50" s="453"/>
      <c r="AQ50" s="453"/>
      <c r="AR50" s="453"/>
      <c r="AS50" s="453"/>
      <c r="AT50" s="453"/>
    </row>
    <row r="51" spans="1:46">
      <c r="A51" s="468" t="s">
        <v>480</v>
      </c>
      <c r="B51" s="464">
        <v>239.17</v>
      </c>
      <c r="C51" s="464">
        <v>1131.74</v>
      </c>
      <c r="D51" s="464">
        <v>1484.96</v>
      </c>
      <c r="E51" s="464">
        <v>1555.3510019499997</v>
      </c>
      <c r="F51" s="464">
        <v>154.08943752000002</v>
      </c>
      <c r="G51" s="464">
        <v>978.95285496999998</v>
      </c>
      <c r="H51" s="464">
        <v>2354.1345882799997</v>
      </c>
      <c r="I51" s="464">
        <v>2802.51071508</v>
      </c>
      <c r="J51" s="464">
        <v>2675.8747212099997</v>
      </c>
      <c r="K51" s="469">
        <v>2145.8000000000002</v>
      </c>
      <c r="L51" s="462"/>
      <c r="M51" s="462"/>
      <c r="N51" s="462"/>
      <c r="O51" s="462"/>
      <c r="P51" s="462"/>
      <c r="Q51" s="462"/>
      <c r="R51" s="462"/>
      <c r="AM51" s="453"/>
      <c r="AN51" s="453"/>
      <c r="AO51" s="453"/>
      <c r="AP51" s="453"/>
      <c r="AQ51" s="453"/>
      <c r="AR51" s="453"/>
      <c r="AS51" s="453"/>
      <c r="AT51" s="453"/>
    </row>
    <row r="52" spans="1:46">
      <c r="A52" s="468" t="s">
        <v>123</v>
      </c>
      <c r="B52" s="464">
        <v>1564.39</v>
      </c>
      <c r="C52" s="464">
        <v>1692.84</v>
      </c>
      <c r="D52" s="464">
        <v>1827.44</v>
      </c>
      <c r="E52" s="464">
        <v>2028.2346619699999</v>
      </c>
      <c r="F52" s="464">
        <v>1936.03422275</v>
      </c>
      <c r="G52" s="464">
        <v>2315.8934262399998</v>
      </c>
      <c r="H52" s="464">
        <v>2818.2309001599997</v>
      </c>
      <c r="I52" s="464">
        <v>3512.7954780100004</v>
      </c>
      <c r="J52" s="464">
        <v>3721.7361289000005</v>
      </c>
      <c r="K52" s="469">
        <v>4874.7</v>
      </c>
      <c r="L52" s="462"/>
      <c r="M52" s="462"/>
      <c r="N52" s="462"/>
      <c r="O52" s="462"/>
      <c r="P52" s="462"/>
      <c r="Q52" s="462"/>
      <c r="R52" s="462"/>
      <c r="AM52" s="453"/>
      <c r="AN52" s="453"/>
      <c r="AO52" s="453"/>
      <c r="AP52" s="453"/>
      <c r="AQ52" s="453"/>
      <c r="AR52" s="453"/>
      <c r="AS52" s="453"/>
      <c r="AT52" s="453"/>
    </row>
    <row r="53" spans="1:46" ht="17.25" thickBot="1">
      <c r="A53" s="460" t="s">
        <v>124</v>
      </c>
      <c r="B53" s="461">
        <v>23857.760000000002</v>
      </c>
      <c r="C53" s="461">
        <v>25994.489999999998</v>
      </c>
      <c r="D53" s="461">
        <v>25933.749999999996</v>
      </c>
      <c r="E53" s="461">
        <v>27744.347412290004</v>
      </c>
      <c r="F53" s="461">
        <v>31494.568032360003</v>
      </c>
      <c r="G53" s="461">
        <v>34967.702847019995</v>
      </c>
      <c r="H53" s="461">
        <v>43375.074534359999</v>
      </c>
      <c r="I53" s="461">
        <v>49460.053608339993</v>
      </c>
      <c r="J53" s="461">
        <v>55157.512274209992</v>
      </c>
      <c r="K53" s="461">
        <v>59880.250000000007</v>
      </c>
      <c r="L53" s="462"/>
      <c r="M53" s="462"/>
      <c r="N53" s="462"/>
      <c r="O53" s="462"/>
      <c r="P53" s="462"/>
      <c r="Q53" s="462"/>
      <c r="R53" s="462"/>
      <c r="AM53" s="453"/>
      <c r="AN53" s="453"/>
      <c r="AO53" s="453"/>
      <c r="AP53" s="453"/>
      <c r="AQ53" s="453"/>
      <c r="AR53" s="453"/>
      <c r="AS53" s="453"/>
      <c r="AT53" s="453"/>
    </row>
    <row r="54" spans="1:46">
      <c r="A54" s="466" t="s">
        <v>125</v>
      </c>
      <c r="B54" s="469">
        <v>63.35</v>
      </c>
      <c r="C54" s="469">
        <v>99.27</v>
      </c>
      <c r="D54" s="469">
        <v>71.48</v>
      </c>
      <c r="E54" s="469">
        <v>94.455340809999996</v>
      </c>
      <c r="F54" s="469">
        <v>140.74532639</v>
      </c>
      <c r="G54" s="469">
        <v>152.81259574000003</v>
      </c>
      <c r="H54" s="469">
        <v>153.66022212999999</v>
      </c>
      <c r="I54" s="469">
        <v>270.89119876999996</v>
      </c>
      <c r="J54" s="469">
        <v>424.66303672000004</v>
      </c>
      <c r="K54" s="462">
        <v>452.8</v>
      </c>
      <c r="L54" s="462"/>
      <c r="M54" s="462"/>
      <c r="N54" s="462"/>
      <c r="O54" s="462"/>
      <c r="P54" s="462"/>
      <c r="Q54" s="462"/>
      <c r="R54" s="462"/>
      <c r="AM54" s="453"/>
      <c r="AN54" s="453"/>
      <c r="AO54" s="453"/>
      <c r="AP54" s="453"/>
      <c r="AQ54" s="453"/>
      <c r="AR54" s="453"/>
      <c r="AS54" s="453"/>
      <c r="AT54" s="453"/>
    </row>
    <row r="55" spans="1:46">
      <c r="A55" s="466" t="s">
        <v>126</v>
      </c>
      <c r="B55" s="469">
        <v>854.93</v>
      </c>
      <c r="C55" s="469">
        <v>980.75</v>
      </c>
      <c r="D55" s="469">
        <v>988.49</v>
      </c>
      <c r="E55" s="469">
        <v>1096.6599446700002</v>
      </c>
      <c r="F55" s="469">
        <v>1123.9768950799998</v>
      </c>
      <c r="G55" s="469">
        <v>1184.4537455899999</v>
      </c>
      <c r="H55" s="469">
        <v>1533.9221155300002</v>
      </c>
      <c r="I55" s="469">
        <v>1851.8724024999999</v>
      </c>
      <c r="J55" s="469">
        <v>2113.54612189</v>
      </c>
      <c r="K55" s="469">
        <v>2416.1</v>
      </c>
      <c r="L55" s="462"/>
      <c r="M55" s="462"/>
      <c r="N55" s="462"/>
      <c r="O55" s="462"/>
      <c r="P55" s="462"/>
      <c r="Q55" s="462"/>
      <c r="R55" s="462"/>
      <c r="AM55" s="453"/>
      <c r="AN55" s="453"/>
      <c r="AO55" s="453"/>
      <c r="AP55" s="453"/>
      <c r="AQ55" s="453"/>
      <c r="AR55" s="453"/>
      <c r="AS55" s="453"/>
      <c r="AT55" s="453"/>
    </row>
    <row r="56" spans="1:46">
      <c r="A56" s="466" t="s">
        <v>127</v>
      </c>
      <c r="B56" s="469">
        <v>7728.82</v>
      </c>
      <c r="C56" s="469">
        <v>8080.05</v>
      </c>
      <c r="D56" s="469">
        <v>7917.24</v>
      </c>
      <c r="E56" s="469">
        <v>8210.4926220600009</v>
      </c>
      <c r="F56" s="469">
        <v>8374.2469990600002</v>
      </c>
      <c r="G56" s="469">
        <v>9884.9293377999984</v>
      </c>
      <c r="H56" s="469">
        <v>12793.564175339998</v>
      </c>
      <c r="I56" s="469">
        <v>14222.398645609999</v>
      </c>
      <c r="J56" s="469">
        <v>16397.095443150003</v>
      </c>
      <c r="K56" s="469">
        <v>17488.2</v>
      </c>
      <c r="L56" s="462"/>
      <c r="M56" s="462"/>
      <c r="N56" s="462"/>
      <c r="O56" s="462"/>
      <c r="P56" s="462"/>
      <c r="Q56" s="462"/>
      <c r="R56" s="462"/>
      <c r="AM56" s="453"/>
      <c r="AN56" s="453"/>
      <c r="AO56" s="453"/>
      <c r="AP56" s="453"/>
      <c r="AQ56" s="453"/>
      <c r="AR56" s="453"/>
      <c r="AS56" s="453"/>
      <c r="AT56" s="453"/>
    </row>
    <row r="57" spans="1:46">
      <c r="A57" s="468" t="s">
        <v>129</v>
      </c>
      <c r="B57" s="464">
        <v>241.18</v>
      </c>
      <c r="C57" s="464">
        <v>250.31</v>
      </c>
      <c r="D57" s="464">
        <v>301.86</v>
      </c>
      <c r="E57" s="464">
        <v>353.62047328</v>
      </c>
      <c r="F57" s="464">
        <v>347.74216526999999</v>
      </c>
      <c r="G57" s="464">
        <v>286.05678449999999</v>
      </c>
      <c r="H57" s="464">
        <v>394.01663881999991</v>
      </c>
      <c r="I57" s="464">
        <v>490.77427511999997</v>
      </c>
      <c r="J57" s="464">
        <v>523.88890588000004</v>
      </c>
      <c r="K57" s="462">
        <v>600.6</v>
      </c>
      <c r="L57" s="462"/>
      <c r="M57" s="462"/>
      <c r="N57" s="462"/>
      <c r="O57" s="462"/>
      <c r="P57" s="462"/>
      <c r="Q57" s="462"/>
      <c r="R57" s="462"/>
      <c r="AM57" s="453"/>
      <c r="AN57" s="453"/>
      <c r="AO57" s="453"/>
      <c r="AP57" s="453"/>
      <c r="AQ57" s="453"/>
      <c r="AR57" s="453"/>
      <c r="AS57" s="453"/>
      <c r="AT57" s="453"/>
    </row>
    <row r="58" spans="1:46">
      <c r="A58" s="468" t="s">
        <v>130</v>
      </c>
      <c r="B58" s="464">
        <v>1800.85</v>
      </c>
      <c r="C58" s="464">
        <v>1639.81</v>
      </c>
      <c r="D58" s="464">
        <v>1587.87</v>
      </c>
      <c r="E58" s="464">
        <v>1628.9720141800001</v>
      </c>
      <c r="F58" s="464">
        <v>1486.8401948099997</v>
      </c>
      <c r="G58" s="464">
        <v>1887.3914935700002</v>
      </c>
      <c r="H58" s="464">
        <v>2313.91456573</v>
      </c>
      <c r="I58" s="464">
        <v>2319.2164158199998</v>
      </c>
      <c r="J58" s="464">
        <v>2754.5908891500007</v>
      </c>
      <c r="K58" s="464">
        <v>2935.4</v>
      </c>
      <c r="L58" s="462"/>
      <c r="M58" s="462"/>
      <c r="N58" s="462"/>
      <c r="O58" s="462"/>
      <c r="P58" s="462"/>
      <c r="Q58" s="462"/>
      <c r="R58" s="462"/>
      <c r="AM58" s="453"/>
      <c r="AN58" s="453"/>
      <c r="AO58" s="453"/>
      <c r="AP58" s="453"/>
      <c r="AQ58" s="453"/>
      <c r="AR58" s="453"/>
      <c r="AS58" s="453"/>
      <c r="AT58" s="453"/>
    </row>
    <row r="59" spans="1:46">
      <c r="A59" s="468" t="s">
        <v>128</v>
      </c>
      <c r="B59" s="464">
        <v>5686.79</v>
      </c>
      <c r="C59" s="464">
        <v>6189.93</v>
      </c>
      <c r="D59" s="464">
        <v>6027.51</v>
      </c>
      <c r="E59" s="464">
        <v>6227.9001346000005</v>
      </c>
      <c r="F59" s="464">
        <v>6539.6646389799998</v>
      </c>
      <c r="G59" s="464">
        <v>7711.4810597299984</v>
      </c>
      <c r="H59" s="464">
        <v>10085.632970789999</v>
      </c>
      <c r="I59" s="464">
        <v>11412.40795467</v>
      </c>
      <c r="J59" s="464">
        <v>13118.615648120001</v>
      </c>
      <c r="K59" s="464">
        <v>13952.2</v>
      </c>
      <c r="L59" s="462"/>
      <c r="M59" s="462"/>
      <c r="N59" s="462"/>
      <c r="O59" s="462"/>
      <c r="P59" s="462"/>
      <c r="Q59" s="462"/>
      <c r="R59" s="462"/>
      <c r="AM59" s="453"/>
      <c r="AN59" s="453"/>
      <c r="AO59" s="453"/>
      <c r="AP59" s="453"/>
      <c r="AQ59" s="453"/>
      <c r="AR59" s="453"/>
      <c r="AS59" s="453"/>
      <c r="AT59" s="453"/>
    </row>
    <row r="60" spans="1:46">
      <c r="A60" s="466" t="s">
        <v>131</v>
      </c>
      <c r="B60" s="469">
        <v>3848.98</v>
      </c>
      <c r="C60" s="469">
        <v>4070.57</v>
      </c>
      <c r="D60" s="469">
        <v>4268.82</v>
      </c>
      <c r="E60" s="469">
        <v>5012.6018478400001</v>
      </c>
      <c r="F60" s="469">
        <v>5232.325654530001</v>
      </c>
      <c r="G60" s="469">
        <v>5830.608515339999</v>
      </c>
      <c r="H60" s="469">
        <v>7032.7635113000006</v>
      </c>
      <c r="I60" s="469">
        <v>8403.7518926100001</v>
      </c>
      <c r="J60" s="469">
        <v>8133.3390153399996</v>
      </c>
      <c r="K60" s="469">
        <v>8930.2000000000007</v>
      </c>
      <c r="L60" s="462"/>
      <c r="M60" s="462"/>
      <c r="N60" s="462"/>
      <c r="O60" s="462"/>
      <c r="P60" s="462"/>
      <c r="Q60" s="462"/>
      <c r="R60" s="462"/>
      <c r="AM60" s="453"/>
      <c r="AN60" s="453"/>
      <c r="AO60" s="453"/>
      <c r="AP60" s="453"/>
      <c r="AQ60" s="453"/>
      <c r="AR60" s="453"/>
      <c r="AS60" s="453"/>
      <c r="AT60" s="453"/>
    </row>
    <row r="61" spans="1:46">
      <c r="A61" s="466" t="s">
        <v>132</v>
      </c>
      <c r="B61" s="469">
        <v>208.95</v>
      </c>
      <c r="C61" s="469">
        <v>257.12</v>
      </c>
      <c r="D61" s="469">
        <v>339.96</v>
      </c>
      <c r="E61" s="469">
        <v>311.78517819000001</v>
      </c>
      <c r="F61" s="469">
        <v>630.1301738300001</v>
      </c>
      <c r="G61" s="469">
        <v>526.39616138999997</v>
      </c>
      <c r="H61" s="469">
        <v>976.37633120999999</v>
      </c>
      <c r="I61" s="469">
        <v>855.69451108999999</v>
      </c>
      <c r="J61" s="469">
        <v>724.83880098999987</v>
      </c>
      <c r="K61" s="469">
        <v>829.3</v>
      </c>
      <c r="L61" s="462"/>
      <c r="M61" s="462"/>
      <c r="N61" s="462"/>
      <c r="O61" s="462"/>
      <c r="P61" s="462"/>
      <c r="Q61" s="462"/>
      <c r="R61" s="462"/>
      <c r="AM61" s="453"/>
      <c r="AN61" s="453"/>
      <c r="AO61" s="453"/>
      <c r="AP61" s="453"/>
      <c r="AQ61" s="453"/>
      <c r="AR61" s="453"/>
      <c r="AS61" s="453"/>
      <c r="AT61" s="453"/>
    </row>
    <row r="62" spans="1:46">
      <c r="A62" s="466" t="s">
        <v>133</v>
      </c>
      <c r="B62" s="469">
        <v>3353.9</v>
      </c>
      <c r="C62" s="469">
        <v>3855.85</v>
      </c>
      <c r="D62" s="469">
        <v>3695.13</v>
      </c>
      <c r="E62" s="469">
        <v>4083.4826282399999</v>
      </c>
      <c r="F62" s="469">
        <v>5479.4954750799998</v>
      </c>
      <c r="G62" s="469">
        <v>7909.1453731500005</v>
      </c>
      <c r="H62" s="469">
        <v>9023.6838008600007</v>
      </c>
      <c r="I62" s="469">
        <v>10463.080091310001</v>
      </c>
      <c r="J62" s="469">
        <v>11979.472677079999</v>
      </c>
      <c r="K62" s="469">
        <v>12386.5</v>
      </c>
      <c r="L62" s="462"/>
      <c r="M62" s="462"/>
      <c r="N62" s="462"/>
      <c r="O62" s="462"/>
      <c r="P62" s="462"/>
      <c r="Q62" s="462"/>
      <c r="R62" s="462"/>
      <c r="AM62" s="453"/>
      <c r="AN62" s="453"/>
      <c r="AO62" s="453"/>
      <c r="AP62" s="453"/>
      <c r="AQ62" s="453"/>
      <c r="AR62" s="453"/>
      <c r="AS62" s="453"/>
      <c r="AT62" s="453"/>
    </row>
    <row r="63" spans="1:46">
      <c r="A63" s="466" t="s">
        <v>134</v>
      </c>
      <c r="B63" s="469">
        <v>3206.01</v>
      </c>
      <c r="C63" s="469">
        <v>3073.12</v>
      </c>
      <c r="D63" s="469">
        <v>3343.01</v>
      </c>
      <c r="E63" s="469">
        <v>3655.5201416699997</v>
      </c>
      <c r="F63" s="469">
        <v>3911.2330969700001</v>
      </c>
      <c r="G63" s="469">
        <v>2080.6219383500002</v>
      </c>
      <c r="H63" s="469">
        <v>2521.1895881700002</v>
      </c>
      <c r="I63" s="469">
        <v>2779.8252555099998</v>
      </c>
      <c r="J63" s="469">
        <v>3094.5531247500003</v>
      </c>
      <c r="K63" s="469">
        <v>3510.8</v>
      </c>
      <c r="L63" s="462"/>
      <c r="M63" s="462"/>
      <c r="N63" s="462"/>
      <c r="O63" s="462"/>
      <c r="P63" s="462"/>
      <c r="Q63" s="462"/>
      <c r="R63" s="462"/>
      <c r="AM63" s="453"/>
      <c r="AN63" s="453"/>
      <c r="AO63" s="453"/>
      <c r="AP63" s="453"/>
      <c r="AQ63" s="453"/>
      <c r="AR63" s="453"/>
      <c r="AS63" s="453"/>
      <c r="AT63" s="453"/>
    </row>
    <row r="64" spans="1:46">
      <c r="A64" s="466" t="s">
        <v>136</v>
      </c>
      <c r="B64" s="469">
        <v>25.96</v>
      </c>
      <c r="C64" s="469">
        <v>30.96</v>
      </c>
      <c r="D64" s="469">
        <v>37.340000000000003</v>
      </c>
      <c r="E64" s="469">
        <v>54.069202200000007</v>
      </c>
      <c r="F64" s="469">
        <v>66.842524780000005</v>
      </c>
      <c r="G64" s="469">
        <v>76.269325309999999</v>
      </c>
      <c r="H64" s="469">
        <v>81.75338945</v>
      </c>
      <c r="I64" s="469">
        <v>95.442671609999991</v>
      </c>
      <c r="J64" s="469">
        <v>117.44925405000001</v>
      </c>
      <c r="K64" s="469">
        <v>132.4</v>
      </c>
      <c r="L64" s="462"/>
      <c r="M64" s="462"/>
      <c r="N64" s="462"/>
      <c r="O64" s="462"/>
      <c r="P64" s="462"/>
      <c r="Q64" s="462"/>
      <c r="R64" s="462"/>
      <c r="AM64" s="453"/>
      <c r="AN64" s="453"/>
      <c r="AO64" s="453"/>
      <c r="AP64" s="453"/>
      <c r="AQ64" s="453"/>
      <c r="AR64" s="453"/>
      <c r="AS64" s="453"/>
      <c r="AT64" s="453"/>
    </row>
    <row r="65" spans="1:51">
      <c r="A65" s="466" t="s">
        <v>137</v>
      </c>
      <c r="B65" s="469">
        <v>51.6</v>
      </c>
      <c r="C65" s="469">
        <v>77.8</v>
      </c>
      <c r="D65" s="469">
        <v>93.53</v>
      </c>
      <c r="E65" s="469">
        <v>97.296962049999991</v>
      </c>
      <c r="F65" s="469">
        <v>100.36475732000002</v>
      </c>
      <c r="G65" s="469">
        <v>107.79023045000001</v>
      </c>
      <c r="H65" s="469">
        <v>130.62778244</v>
      </c>
      <c r="I65" s="469">
        <v>141.13468021</v>
      </c>
      <c r="J65" s="469">
        <v>173.66439279000002</v>
      </c>
      <c r="K65" s="469">
        <v>212.7</v>
      </c>
      <c r="L65" s="462"/>
      <c r="M65" s="462"/>
      <c r="N65" s="462"/>
      <c r="O65" s="462"/>
      <c r="P65" s="462"/>
      <c r="Q65" s="462"/>
      <c r="R65" s="462"/>
      <c r="AM65" s="453"/>
      <c r="AN65" s="453"/>
      <c r="AO65" s="453"/>
      <c r="AP65" s="453"/>
      <c r="AQ65" s="453"/>
      <c r="AR65" s="453"/>
      <c r="AS65" s="453"/>
      <c r="AT65" s="453"/>
    </row>
    <row r="66" spans="1:51">
      <c r="A66" s="466" t="s">
        <v>138</v>
      </c>
      <c r="B66" s="469">
        <v>2094.2199999999998</v>
      </c>
      <c r="C66" s="469">
        <v>2549.21</v>
      </c>
      <c r="D66" s="469">
        <v>2293.04</v>
      </c>
      <c r="E66" s="469">
        <v>2634.9455310300004</v>
      </c>
      <c r="F66" s="469">
        <v>2907.9397626599998</v>
      </c>
      <c r="G66" s="469">
        <v>3209.9617368199993</v>
      </c>
      <c r="H66" s="469">
        <v>4028.1384970900003</v>
      </c>
      <c r="I66" s="469">
        <v>4489.1578595699993</v>
      </c>
      <c r="J66" s="469">
        <v>5257.2262158699987</v>
      </c>
      <c r="K66" s="469">
        <v>6158.9</v>
      </c>
      <c r="L66" s="462"/>
      <c r="M66" s="462"/>
      <c r="N66" s="462"/>
      <c r="O66" s="462"/>
      <c r="P66" s="462"/>
      <c r="Q66" s="462"/>
      <c r="R66" s="462"/>
      <c r="AM66" s="453"/>
      <c r="AN66" s="453"/>
      <c r="AO66" s="453"/>
      <c r="AP66" s="453"/>
      <c r="AQ66" s="453"/>
      <c r="AR66" s="453"/>
      <c r="AS66" s="453"/>
      <c r="AT66" s="453"/>
    </row>
    <row r="67" spans="1:51">
      <c r="A67" s="466" t="s">
        <v>135</v>
      </c>
      <c r="B67" s="469">
        <v>2421.04</v>
      </c>
      <c r="C67" s="469">
        <v>2919.79</v>
      </c>
      <c r="D67" s="469">
        <v>2885.71</v>
      </c>
      <c r="E67" s="469">
        <v>2493.0380135300002</v>
      </c>
      <c r="F67" s="469">
        <v>3527.2673666599999</v>
      </c>
      <c r="G67" s="469">
        <v>4004.7138870799999</v>
      </c>
      <c r="H67" s="469">
        <v>5099.3951208399994</v>
      </c>
      <c r="I67" s="469">
        <v>5886.8043995500002</v>
      </c>
      <c r="J67" s="469">
        <v>6741.6641915800001</v>
      </c>
      <c r="K67" s="469">
        <v>7362.35</v>
      </c>
      <c r="L67" s="462"/>
      <c r="M67" s="462"/>
      <c r="N67" s="462"/>
      <c r="O67" s="462"/>
      <c r="P67" s="462"/>
      <c r="Q67" s="462"/>
      <c r="R67" s="462"/>
      <c r="AM67" s="453"/>
      <c r="AN67" s="453"/>
      <c r="AO67" s="453"/>
      <c r="AP67" s="453"/>
      <c r="AQ67" s="453"/>
      <c r="AR67" s="453"/>
      <c r="AS67" s="453"/>
      <c r="AT67" s="453"/>
    </row>
    <row r="68" spans="1:51">
      <c r="A68" s="946" t="s">
        <v>467</v>
      </c>
      <c r="B68" s="947">
        <v>35352.82</v>
      </c>
      <c r="C68" s="947">
        <v>39808.969999999994</v>
      </c>
      <c r="D68" s="947">
        <v>41594.76999999999</v>
      </c>
      <c r="E68" s="947">
        <v>44678.616427775007</v>
      </c>
      <c r="F68" s="947">
        <v>45690.248448320002</v>
      </c>
      <c r="G68" s="947">
        <v>52971.811924889989</v>
      </c>
      <c r="H68" s="947">
        <v>66949.172184270006</v>
      </c>
      <c r="I68" s="947">
        <v>77084.184370979987</v>
      </c>
      <c r="J68" s="947">
        <v>85197.502603649991</v>
      </c>
      <c r="K68" s="947">
        <v>92049.15</v>
      </c>
      <c r="L68" s="462"/>
      <c r="M68" s="462"/>
      <c r="N68" s="462"/>
      <c r="O68" s="462"/>
      <c r="P68" s="462"/>
      <c r="Q68" s="462"/>
      <c r="R68" s="462"/>
      <c r="AM68" s="453"/>
      <c r="AN68" s="453"/>
      <c r="AO68" s="453"/>
      <c r="AP68" s="453"/>
      <c r="AQ68" s="453"/>
      <c r="AR68" s="453"/>
      <c r="AS68" s="453"/>
      <c r="AT68" s="453"/>
    </row>
    <row r="69" spans="1:51" ht="15.75" customHeight="1">
      <c r="A69" s="10" t="s">
        <v>1544</v>
      </c>
      <c r="B69" s="963"/>
      <c r="C69" s="963"/>
      <c r="D69" s="963"/>
      <c r="E69" s="963"/>
      <c r="F69" s="465"/>
      <c r="G69" s="964"/>
      <c r="H69" s="462"/>
      <c r="I69" s="996"/>
      <c r="J69" s="462"/>
      <c r="K69" s="462"/>
      <c r="L69" s="462"/>
      <c r="M69" s="462"/>
      <c r="N69" s="462"/>
      <c r="O69" s="462"/>
      <c r="P69" s="462"/>
      <c r="Q69" s="462"/>
      <c r="R69" s="462"/>
      <c r="AM69" s="453"/>
      <c r="AN69" s="453"/>
      <c r="AO69" s="453"/>
      <c r="AP69" s="453"/>
      <c r="AQ69" s="453"/>
      <c r="AR69" s="453"/>
      <c r="AS69" s="453"/>
      <c r="AT69" s="453"/>
      <c r="AU69" s="453"/>
      <c r="AV69" s="453"/>
      <c r="AW69" s="453"/>
      <c r="AX69" s="453"/>
      <c r="AY69" s="453"/>
    </row>
    <row r="70" spans="1:51" ht="17.25">
      <c r="A70" s="8" t="s">
        <v>1877</v>
      </c>
      <c r="H70" s="462"/>
      <c r="I70" s="462"/>
      <c r="J70" s="462"/>
      <c r="K70" s="996"/>
      <c r="L70" s="462"/>
      <c r="M70" s="462"/>
      <c r="N70" s="462"/>
      <c r="O70" s="462"/>
      <c r="P70" s="462"/>
      <c r="Q70" s="462"/>
      <c r="R70" s="462"/>
      <c r="AM70" s="453"/>
      <c r="AN70" s="453"/>
      <c r="AO70" s="453"/>
      <c r="AP70" s="453"/>
      <c r="AQ70" s="453"/>
      <c r="AR70" s="453"/>
      <c r="AS70" s="453"/>
      <c r="AT70" s="453"/>
      <c r="AU70" s="453"/>
      <c r="AV70" s="453"/>
      <c r="AW70" s="453"/>
      <c r="AX70" s="453"/>
      <c r="AY70" s="453"/>
    </row>
    <row r="71" spans="1:51" ht="17.25">
      <c r="A71" s="930" t="s">
        <v>1981</v>
      </c>
      <c r="B71" s="453"/>
      <c r="C71" s="453"/>
      <c r="D71" s="453"/>
      <c r="E71" s="453"/>
      <c r="F71" s="286"/>
      <c r="G71" s="894"/>
      <c r="H71" s="286"/>
      <c r="I71" s="1169"/>
      <c r="J71" s="469"/>
      <c r="K71" s="783"/>
      <c r="L71" s="286"/>
      <c r="M71" s="286"/>
      <c r="N71" s="286"/>
      <c r="O71" s="286"/>
      <c r="P71" s="286"/>
      <c r="Q71" s="286"/>
      <c r="R71" s="286"/>
      <c r="AM71" s="453"/>
      <c r="AN71" s="453"/>
      <c r="AO71" s="453"/>
      <c r="AP71" s="453"/>
      <c r="AQ71" s="453"/>
      <c r="AR71" s="453"/>
      <c r="AS71" s="453"/>
      <c r="AT71" s="453"/>
      <c r="AU71" s="453"/>
      <c r="AV71" s="453"/>
      <c r="AW71" s="453"/>
      <c r="AX71" s="453"/>
      <c r="AY71" s="453"/>
    </row>
    <row r="72" spans="1:51">
      <c r="A72" s="453"/>
      <c r="B72" s="453"/>
      <c r="C72" s="453"/>
      <c r="D72" s="453"/>
      <c r="E72" s="453"/>
      <c r="F72" s="286"/>
      <c r="G72" s="894"/>
      <c r="H72" s="286"/>
      <c r="I72" s="286"/>
      <c r="J72" s="465"/>
      <c r="K72" s="1169"/>
      <c r="L72" s="286"/>
      <c r="M72" s="286"/>
      <c r="N72" s="286"/>
      <c r="O72" s="286"/>
      <c r="P72" s="286"/>
      <c r="Q72" s="286"/>
      <c r="R72" s="286"/>
      <c r="AM72" s="453"/>
      <c r="AN72" s="453"/>
      <c r="AO72" s="453"/>
      <c r="AP72" s="453"/>
      <c r="AQ72" s="453"/>
      <c r="AR72" s="453"/>
      <c r="AS72" s="453"/>
      <c r="AT72" s="453"/>
      <c r="AU72" s="453"/>
      <c r="AV72" s="453"/>
      <c r="AW72" s="453"/>
      <c r="AX72" s="453"/>
      <c r="AY72" s="453"/>
    </row>
    <row r="73" spans="1:51">
      <c r="A73" s="453"/>
      <c r="B73" s="453"/>
      <c r="C73" s="453"/>
      <c r="D73" s="453"/>
      <c r="E73" s="453"/>
      <c r="F73" s="286"/>
      <c r="G73" s="894"/>
      <c r="H73" s="286"/>
      <c r="I73" s="286"/>
      <c r="J73" s="286"/>
      <c r="K73" s="286"/>
      <c r="L73" s="286"/>
      <c r="M73" s="286"/>
      <c r="N73" s="286"/>
      <c r="O73" s="286"/>
      <c r="P73" s="286"/>
      <c r="Q73" s="286"/>
      <c r="R73" s="286"/>
      <c r="AM73" s="453"/>
      <c r="AN73" s="453"/>
      <c r="AO73" s="453"/>
      <c r="AP73" s="453"/>
      <c r="AQ73" s="453"/>
      <c r="AR73" s="453"/>
      <c r="AS73" s="453"/>
      <c r="AT73" s="453"/>
      <c r="AU73" s="453"/>
      <c r="AV73" s="453"/>
      <c r="AW73" s="453"/>
      <c r="AX73" s="453"/>
      <c r="AY73" s="453"/>
    </row>
    <row r="74" spans="1:51">
      <c r="A74" s="453"/>
      <c r="B74" s="453"/>
      <c r="C74" s="453"/>
      <c r="D74" s="453"/>
      <c r="E74" s="453"/>
      <c r="F74" s="286"/>
      <c r="G74" s="894"/>
      <c r="H74" s="286"/>
      <c r="I74" s="286"/>
      <c r="J74" s="286"/>
      <c r="K74" s="286"/>
      <c r="L74" s="286"/>
      <c r="M74" s="286"/>
      <c r="N74" s="286"/>
      <c r="O74" s="286"/>
      <c r="P74" s="286"/>
      <c r="Q74" s="286"/>
      <c r="R74" s="286"/>
      <c r="AM74" s="453"/>
      <c r="AN74" s="453"/>
      <c r="AO74" s="453"/>
      <c r="AP74" s="453"/>
      <c r="AQ74" s="453"/>
      <c r="AR74" s="453"/>
      <c r="AS74" s="453"/>
      <c r="AT74" s="453"/>
      <c r="AU74" s="453"/>
      <c r="AV74" s="453"/>
      <c r="AW74" s="453"/>
      <c r="AX74" s="453"/>
      <c r="AY74" s="453"/>
    </row>
    <row r="75" spans="1:51">
      <c r="A75" s="453"/>
      <c r="B75" s="453"/>
      <c r="C75" s="453"/>
      <c r="D75" s="453"/>
      <c r="E75" s="453"/>
      <c r="F75" s="286"/>
      <c r="G75" s="894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AM75" s="453"/>
      <c r="AN75" s="453"/>
      <c r="AO75" s="453"/>
      <c r="AP75" s="453"/>
      <c r="AQ75" s="453"/>
      <c r="AR75" s="453"/>
      <c r="AS75" s="453"/>
      <c r="AT75" s="453"/>
      <c r="AU75" s="453"/>
      <c r="AV75" s="453"/>
      <c r="AW75" s="453"/>
      <c r="AX75" s="453"/>
      <c r="AY75" s="453"/>
    </row>
    <row r="76" spans="1:51">
      <c r="A76" s="453"/>
      <c r="B76" s="453"/>
      <c r="C76" s="453"/>
      <c r="D76" s="453"/>
      <c r="E76" s="453"/>
      <c r="F76" s="286"/>
      <c r="G76" s="894"/>
      <c r="H76" s="286"/>
      <c r="I76" s="286"/>
      <c r="J76" s="286"/>
      <c r="K76" s="286"/>
      <c r="L76" s="286"/>
      <c r="M76" s="286"/>
      <c r="N76" s="286"/>
      <c r="O76" s="286"/>
      <c r="P76" s="286"/>
      <c r="Q76" s="286"/>
      <c r="R76" s="286"/>
      <c r="AM76" s="453"/>
      <c r="AN76" s="453"/>
      <c r="AO76" s="453"/>
      <c r="AP76" s="453"/>
      <c r="AQ76" s="453"/>
      <c r="AR76" s="453"/>
      <c r="AS76" s="453"/>
      <c r="AT76" s="453"/>
      <c r="AU76" s="453"/>
      <c r="AV76" s="453"/>
      <c r="AW76" s="453"/>
      <c r="AX76" s="453"/>
      <c r="AY76" s="453"/>
    </row>
    <row r="77" spans="1:51">
      <c r="A77" s="453"/>
      <c r="B77" s="453"/>
      <c r="C77" s="453"/>
      <c r="D77" s="453"/>
      <c r="E77" s="453"/>
      <c r="F77" s="286"/>
      <c r="G77" s="894"/>
      <c r="H77" s="286"/>
      <c r="I77" s="286"/>
      <c r="J77" s="286"/>
      <c r="K77" s="286"/>
      <c r="L77" s="286"/>
      <c r="M77" s="286"/>
      <c r="N77" s="286"/>
      <c r="O77" s="286"/>
      <c r="P77" s="286"/>
      <c r="Q77" s="286"/>
      <c r="R77" s="286"/>
      <c r="AM77" s="453"/>
      <c r="AN77" s="453"/>
      <c r="AO77" s="453"/>
      <c r="AP77" s="453"/>
      <c r="AQ77" s="453"/>
      <c r="AR77" s="453"/>
      <c r="AS77" s="453"/>
      <c r="AT77" s="453"/>
      <c r="AU77" s="453"/>
      <c r="AV77" s="453"/>
      <c r="AW77" s="453"/>
      <c r="AX77" s="453"/>
      <c r="AY77" s="453"/>
    </row>
    <row r="78" spans="1:51">
      <c r="A78" s="453"/>
      <c r="B78" s="453"/>
      <c r="C78" s="453"/>
      <c r="D78" s="453"/>
      <c r="E78" s="453"/>
      <c r="F78" s="286"/>
      <c r="G78" s="894"/>
      <c r="H78" s="286"/>
      <c r="I78" s="286"/>
      <c r="J78" s="286"/>
      <c r="K78" s="286"/>
      <c r="L78" s="286"/>
      <c r="M78" s="286"/>
      <c r="N78" s="286"/>
      <c r="O78" s="286"/>
      <c r="P78" s="286"/>
      <c r="Q78" s="286"/>
      <c r="R78" s="286"/>
      <c r="AM78" s="453"/>
      <c r="AN78" s="453"/>
      <c r="AO78" s="453"/>
      <c r="AP78" s="453"/>
      <c r="AQ78" s="453"/>
      <c r="AR78" s="453"/>
      <c r="AS78" s="453"/>
      <c r="AT78" s="453"/>
      <c r="AU78" s="453"/>
      <c r="AV78" s="453"/>
      <c r="AW78" s="453"/>
      <c r="AX78" s="453"/>
      <c r="AY78" s="453"/>
    </row>
    <row r="79" spans="1:51">
      <c r="A79" s="453"/>
      <c r="B79" s="453"/>
      <c r="C79" s="453"/>
      <c r="D79" s="453"/>
      <c r="E79" s="453"/>
      <c r="F79" s="286"/>
      <c r="G79" s="894"/>
      <c r="H79" s="286"/>
      <c r="I79" s="286"/>
      <c r="J79" s="286"/>
      <c r="K79" s="286"/>
      <c r="L79" s="286"/>
      <c r="M79" s="286"/>
      <c r="N79" s="286"/>
      <c r="O79" s="286"/>
      <c r="P79" s="286"/>
      <c r="Q79" s="286"/>
      <c r="R79" s="286"/>
      <c r="AM79" s="453"/>
      <c r="AN79" s="453"/>
      <c r="AO79" s="453"/>
      <c r="AP79" s="453"/>
      <c r="AQ79" s="453"/>
      <c r="AR79" s="453"/>
      <c r="AS79" s="453"/>
      <c r="AT79" s="453"/>
      <c r="AU79" s="453"/>
      <c r="AV79" s="453"/>
      <c r="AW79" s="453"/>
      <c r="AX79" s="453"/>
      <c r="AY79" s="453"/>
    </row>
    <row r="80" spans="1:51">
      <c r="A80" s="453"/>
      <c r="B80" s="453"/>
      <c r="C80" s="453"/>
      <c r="D80" s="453"/>
      <c r="E80" s="453"/>
      <c r="F80" s="286"/>
      <c r="G80" s="894"/>
      <c r="H80" s="286"/>
      <c r="I80" s="286"/>
      <c r="J80" s="286"/>
      <c r="K80" s="286"/>
      <c r="L80" s="286"/>
      <c r="M80" s="286"/>
      <c r="N80" s="286"/>
      <c r="O80" s="286"/>
      <c r="P80" s="286"/>
      <c r="Q80" s="286"/>
      <c r="R80" s="286"/>
      <c r="AM80" s="453"/>
      <c r="AN80" s="453"/>
      <c r="AO80" s="453"/>
      <c r="AP80" s="453"/>
      <c r="AQ80" s="453"/>
      <c r="AR80" s="453"/>
      <c r="AS80" s="453"/>
      <c r="AT80" s="453"/>
      <c r="AU80" s="453"/>
      <c r="AV80" s="453"/>
      <c r="AW80" s="453"/>
      <c r="AX80" s="453"/>
      <c r="AY80" s="453"/>
    </row>
    <row r="81" spans="1:51">
      <c r="A81" s="453"/>
      <c r="B81" s="453"/>
      <c r="C81" s="453"/>
      <c r="D81" s="453"/>
      <c r="E81" s="453"/>
      <c r="F81" s="286"/>
      <c r="G81" s="894"/>
      <c r="H81" s="286"/>
      <c r="I81" s="286"/>
      <c r="J81" s="286"/>
      <c r="K81" s="286"/>
      <c r="L81" s="286"/>
      <c r="M81" s="286"/>
      <c r="N81" s="286"/>
      <c r="O81" s="286"/>
      <c r="P81" s="286"/>
      <c r="Q81" s="286"/>
      <c r="R81" s="286"/>
      <c r="AM81" s="453"/>
      <c r="AN81" s="453"/>
      <c r="AO81" s="453"/>
      <c r="AP81" s="453"/>
      <c r="AQ81" s="453"/>
      <c r="AR81" s="453"/>
      <c r="AS81" s="453"/>
      <c r="AT81" s="453"/>
      <c r="AU81" s="453"/>
      <c r="AV81" s="453"/>
      <c r="AW81" s="453"/>
      <c r="AX81" s="453"/>
      <c r="AY81" s="453"/>
    </row>
    <row r="82" spans="1:51">
      <c r="A82" s="453"/>
      <c r="B82" s="453"/>
      <c r="C82" s="453"/>
      <c r="D82" s="453"/>
      <c r="E82" s="453"/>
      <c r="F82" s="286"/>
      <c r="G82" s="894"/>
      <c r="H82" s="286"/>
      <c r="I82" s="286"/>
      <c r="J82" s="286"/>
      <c r="K82" s="286"/>
      <c r="L82" s="286"/>
      <c r="M82" s="286"/>
      <c r="N82" s="286"/>
      <c r="O82" s="286"/>
      <c r="P82" s="286"/>
      <c r="Q82" s="286"/>
      <c r="R82" s="286"/>
      <c r="AM82" s="453"/>
      <c r="AN82" s="453"/>
      <c r="AO82" s="453"/>
      <c r="AP82" s="453"/>
      <c r="AQ82" s="453"/>
      <c r="AR82" s="453"/>
      <c r="AS82" s="453"/>
      <c r="AT82" s="453"/>
      <c r="AU82" s="453"/>
      <c r="AV82" s="453"/>
      <c r="AW82" s="453"/>
      <c r="AX82" s="453"/>
      <c r="AY82" s="453"/>
    </row>
    <row r="83" spans="1:51">
      <c r="A83" s="453"/>
      <c r="B83" s="453"/>
      <c r="C83" s="453"/>
      <c r="D83" s="453"/>
      <c r="E83" s="453"/>
      <c r="F83" s="286"/>
      <c r="G83" s="894"/>
      <c r="H83" s="286"/>
      <c r="I83" s="286"/>
      <c r="J83" s="286"/>
      <c r="K83" s="286"/>
      <c r="L83" s="286"/>
      <c r="M83" s="286"/>
      <c r="N83" s="286"/>
      <c r="O83" s="286"/>
      <c r="P83" s="286"/>
      <c r="Q83" s="286"/>
      <c r="R83" s="286"/>
      <c r="AM83" s="453"/>
      <c r="AN83" s="453"/>
      <c r="AO83" s="453"/>
      <c r="AP83" s="453"/>
      <c r="AQ83" s="453"/>
      <c r="AR83" s="453"/>
      <c r="AS83" s="453"/>
      <c r="AT83" s="453"/>
      <c r="AU83" s="453"/>
      <c r="AV83" s="453"/>
      <c r="AW83" s="453"/>
      <c r="AX83" s="453"/>
      <c r="AY83" s="453"/>
    </row>
    <row r="84" spans="1:51">
      <c r="A84" s="453"/>
      <c r="B84" s="453"/>
      <c r="C84" s="453"/>
      <c r="D84" s="453"/>
      <c r="E84" s="453"/>
      <c r="F84" s="286"/>
      <c r="G84" s="894"/>
      <c r="H84" s="286"/>
      <c r="I84" s="286"/>
      <c r="J84" s="286"/>
      <c r="K84" s="286"/>
      <c r="L84" s="286"/>
      <c r="M84" s="286"/>
      <c r="N84" s="286"/>
      <c r="O84" s="286"/>
      <c r="P84" s="286"/>
      <c r="Q84" s="286"/>
      <c r="R84" s="286"/>
      <c r="AM84" s="453"/>
      <c r="AN84" s="453"/>
      <c r="AO84" s="453"/>
      <c r="AP84" s="453"/>
      <c r="AQ84" s="453"/>
      <c r="AR84" s="453"/>
      <c r="AS84" s="453"/>
      <c r="AT84" s="453"/>
      <c r="AU84" s="453"/>
      <c r="AV84" s="453"/>
      <c r="AW84" s="453"/>
      <c r="AX84" s="453"/>
      <c r="AY84" s="453"/>
    </row>
    <row r="85" spans="1:51">
      <c r="A85" s="453"/>
      <c r="B85" s="453"/>
      <c r="C85" s="453"/>
      <c r="D85" s="453"/>
      <c r="E85" s="453"/>
      <c r="F85" s="286"/>
      <c r="G85" s="894"/>
      <c r="H85" s="286"/>
      <c r="I85" s="286"/>
      <c r="J85" s="286"/>
      <c r="K85" s="286"/>
      <c r="L85" s="286"/>
      <c r="M85" s="286"/>
      <c r="N85" s="286"/>
      <c r="O85" s="286"/>
      <c r="P85" s="286"/>
      <c r="Q85" s="286"/>
      <c r="R85" s="286"/>
      <c r="AM85" s="453"/>
      <c r="AN85" s="453"/>
      <c r="AO85" s="453"/>
      <c r="AP85" s="453"/>
      <c r="AQ85" s="453"/>
      <c r="AR85" s="453"/>
      <c r="AS85" s="453"/>
      <c r="AT85" s="453"/>
      <c r="AU85" s="453"/>
      <c r="AV85" s="453"/>
      <c r="AW85" s="453"/>
      <c r="AX85" s="453"/>
      <c r="AY85" s="453"/>
    </row>
    <row r="86" spans="1:51">
      <c r="A86" s="453"/>
      <c r="B86" s="453"/>
      <c r="C86" s="453"/>
      <c r="D86" s="453"/>
      <c r="E86" s="453"/>
      <c r="F86" s="286"/>
      <c r="G86" s="894"/>
      <c r="H86" s="286"/>
      <c r="I86" s="286"/>
      <c r="J86" s="286"/>
      <c r="K86" s="286"/>
      <c r="L86" s="286"/>
      <c r="M86" s="286"/>
      <c r="N86" s="286"/>
      <c r="O86" s="286"/>
      <c r="P86" s="286"/>
      <c r="Q86" s="286"/>
      <c r="R86" s="286"/>
      <c r="AM86" s="453"/>
      <c r="AN86" s="453"/>
      <c r="AO86" s="453"/>
      <c r="AP86" s="453"/>
      <c r="AQ86" s="453"/>
      <c r="AR86" s="453"/>
      <c r="AS86" s="453"/>
      <c r="AT86" s="453"/>
      <c r="AU86" s="453"/>
      <c r="AV86" s="453"/>
      <c r="AW86" s="453"/>
      <c r="AX86" s="453"/>
      <c r="AY86" s="453"/>
    </row>
    <row r="87" spans="1:51">
      <c r="A87" s="453"/>
      <c r="B87" s="453"/>
      <c r="C87" s="453"/>
      <c r="D87" s="453"/>
      <c r="E87" s="453"/>
      <c r="F87" s="286"/>
      <c r="G87" s="894"/>
      <c r="H87" s="286"/>
      <c r="I87" s="286"/>
      <c r="J87" s="286"/>
      <c r="K87" s="286"/>
      <c r="L87" s="286"/>
      <c r="M87" s="286"/>
      <c r="N87" s="286"/>
      <c r="O87" s="286"/>
      <c r="P87" s="286"/>
      <c r="Q87" s="286"/>
      <c r="R87" s="286"/>
      <c r="AM87" s="453"/>
      <c r="AN87" s="453"/>
      <c r="AO87" s="453"/>
      <c r="AP87" s="453"/>
      <c r="AQ87" s="453"/>
      <c r="AR87" s="453"/>
      <c r="AS87" s="453"/>
      <c r="AT87" s="453"/>
      <c r="AU87" s="453"/>
      <c r="AV87" s="453"/>
      <c r="AW87" s="453"/>
      <c r="AX87" s="453"/>
      <c r="AY87" s="453"/>
    </row>
    <row r="88" spans="1:51">
      <c r="A88" s="453"/>
      <c r="B88" s="453"/>
      <c r="C88" s="453"/>
      <c r="D88" s="453"/>
      <c r="E88" s="453"/>
      <c r="F88" s="286"/>
      <c r="G88" s="894"/>
      <c r="H88" s="286"/>
      <c r="I88" s="286"/>
      <c r="J88" s="286"/>
      <c r="K88" s="286"/>
      <c r="L88" s="286"/>
      <c r="M88" s="286"/>
      <c r="N88" s="286"/>
      <c r="O88" s="286"/>
      <c r="P88" s="286"/>
      <c r="Q88" s="286"/>
      <c r="R88" s="286"/>
      <c r="AM88" s="453"/>
      <c r="AN88" s="453"/>
      <c r="AO88" s="453"/>
      <c r="AP88" s="453"/>
      <c r="AQ88" s="453"/>
      <c r="AR88" s="453"/>
      <c r="AS88" s="453"/>
      <c r="AT88" s="453"/>
      <c r="AU88" s="453"/>
      <c r="AV88" s="453"/>
      <c r="AW88" s="453"/>
      <c r="AX88" s="453"/>
      <c r="AY88" s="453"/>
    </row>
    <row r="89" spans="1:51">
      <c r="A89" s="453"/>
      <c r="B89" s="453"/>
      <c r="C89" s="453"/>
      <c r="D89" s="453"/>
      <c r="E89" s="453"/>
      <c r="F89" s="286"/>
      <c r="G89" s="894"/>
      <c r="H89" s="286"/>
      <c r="I89" s="286"/>
      <c r="J89" s="286"/>
      <c r="K89" s="286"/>
      <c r="L89" s="286"/>
      <c r="M89" s="286"/>
      <c r="N89" s="286"/>
      <c r="O89" s="286"/>
      <c r="P89" s="286"/>
      <c r="Q89" s="286"/>
      <c r="R89" s="286"/>
      <c r="AM89" s="453"/>
      <c r="AN89" s="453"/>
      <c r="AO89" s="453"/>
      <c r="AP89" s="453"/>
      <c r="AQ89" s="453"/>
      <c r="AR89" s="453"/>
      <c r="AS89" s="453"/>
      <c r="AT89" s="453"/>
      <c r="AU89" s="453"/>
      <c r="AV89" s="453"/>
      <c r="AW89" s="453"/>
      <c r="AX89" s="453"/>
      <c r="AY89" s="453"/>
    </row>
    <row r="90" spans="1:51">
      <c r="A90" s="453"/>
      <c r="B90" s="453"/>
      <c r="C90" s="453"/>
      <c r="D90" s="453"/>
      <c r="E90" s="453"/>
      <c r="F90" s="286"/>
      <c r="G90" s="894"/>
      <c r="H90" s="286"/>
      <c r="I90" s="286"/>
      <c r="J90" s="286"/>
      <c r="K90" s="286"/>
      <c r="L90" s="286"/>
      <c r="M90" s="286"/>
      <c r="N90" s="286"/>
      <c r="O90" s="286"/>
      <c r="P90" s="286"/>
      <c r="Q90" s="286"/>
      <c r="R90" s="286"/>
      <c r="AM90" s="453"/>
      <c r="AN90" s="453"/>
      <c r="AO90" s="453"/>
      <c r="AP90" s="453"/>
      <c r="AQ90" s="453"/>
      <c r="AR90" s="453"/>
      <c r="AS90" s="453"/>
      <c r="AT90" s="453"/>
      <c r="AU90" s="453"/>
      <c r="AV90" s="453"/>
      <c r="AW90" s="453"/>
      <c r="AX90" s="453"/>
      <c r="AY90" s="453"/>
    </row>
    <row r="91" spans="1:51">
      <c r="A91" s="453"/>
      <c r="B91" s="453"/>
      <c r="C91" s="453"/>
      <c r="D91" s="453"/>
      <c r="E91" s="453"/>
      <c r="F91" s="286"/>
      <c r="G91" s="894"/>
      <c r="H91" s="286"/>
      <c r="I91" s="286"/>
      <c r="J91" s="286"/>
      <c r="K91" s="286"/>
      <c r="L91" s="286"/>
      <c r="M91" s="286"/>
      <c r="N91" s="286"/>
      <c r="O91" s="286"/>
      <c r="P91" s="286"/>
      <c r="Q91" s="286"/>
      <c r="R91" s="286"/>
      <c r="AM91" s="453"/>
      <c r="AN91" s="453"/>
      <c r="AO91" s="453"/>
      <c r="AP91" s="453"/>
      <c r="AQ91" s="453"/>
      <c r="AR91" s="453"/>
      <c r="AS91" s="453"/>
      <c r="AT91" s="453"/>
      <c r="AU91" s="453"/>
      <c r="AV91" s="453"/>
      <c r="AW91" s="453"/>
      <c r="AX91" s="453"/>
      <c r="AY91" s="453"/>
    </row>
    <row r="92" spans="1:51">
      <c r="A92" s="453"/>
      <c r="B92" s="453"/>
      <c r="C92" s="453"/>
      <c r="D92" s="453"/>
      <c r="E92" s="453"/>
      <c r="F92" s="286"/>
      <c r="G92" s="894"/>
      <c r="H92" s="286"/>
      <c r="I92" s="286"/>
      <c r="J92" s="286"/>
      <c r="K92" s="286"/>
      <c r="L92" s="286"/>
      <c r="M92" s="286"/>
      <c r="N92" s="286"/>
      <c r="O92" s="286"/>
      <c r="P92" s="286"/>
      <c r="Q92" s="286"/>
      <c r="R92" s="286"/>
      <c r="AM92" s="453"/>
      <c r="AN92" s="453"/>
      <c r="AO92" s="453"/>
      <c r="AP92" s="453"/>
      <c r="AQ92" s="453"/>
      <c r="AR92" s="453"/>
      <c r="AS92" s="453"/>
      <c r="AT92" s="453"/>
      <c r="AU92" s="453"/>
      <c r="AV92" s="453"/>
      <c r="AW92" s="453"/>
      <c r="AX92" s="453"/>
      <c r="AY92" s="453"/>
    </row>
    <row r="93" spans="1:51">
      <c r="A93" s="453"/>
      <c r="B93" s="453"/>
      <c r="C93" s="453"/>
      <c r="D93" s="453"/>
      <c r="E93" s="453"/>
      <c r="F93" s="286"/>
      <c r="G93" s="894"/>
      <c r="H93" s="286"/>
      <c r="I93" s="286"/>
      <c r="J93" s="286"/>
      <c r="K93" s="286"/>
      <c r="L93" s="286"/>
      <c r="M93" s="286"/>
      <c r="N93" s="286"/>
      <c r="O93" s="286"/>
      <c r="P93" s="286"/>
      <c r="Q93" s="286"/>
      <c r="R93" s="286"/>
      <c r="S93" s="286"/>
      <c r="T93" s="453"/>
      <c r="U93" s="453"/>
      <c r="V93" s="453"/>
      <c r="W93" s="453"/>
      <c r="X93" s="453"/>
      <c r="Y93" s="453"/>
      <c r="Z93" s="453"/>
      <c r="AA93" s="453"/>
      <c r="AB93" s="453"/>
      <c r="AC93" s="453"/>
      <c r="AD93" s="453"/>
      <c r="AE93" s="453"/>
      <c r="AF93" s="453"/>
      <c r="AG93" s="453"/>
      <c r="AH93" s="453"/>
      <c r="AI93" s="453"/>
      <c r="AJ93" s="453"/>
      <c r="AK93" s="453"/>
      <c r="AL93" s="453"/>
      <c r="AM93" s="453"/>
      <c r="AN93" s="453"/>
      <c r="AO93" s="453"/>
      <c r="AP93" s="453"/>
      <c r="AQ93" s="453"/>
      <c r="AR93" s="453"/>
      <c r="AS93" s="453"/>
      <c r="AT93" s="453"/>
      <c r="AU93" s="453"/>
      <c r="AV93" s="453"/>
      <c r="AW93" s="453"/>
      <c r="AX93" s="453"/>
      <c r="AY93" s="453"/>
    </row>
    <row r="94" spans="1:51">
      <c r="A94" s="453"/>
      <c r="B94" s="453"/>
      <c r="C94" s="453"/>
      <c r="D94" s="453"/>
      <c r="E94" s="453"/>
      <c r="F94" s="286"/>
      <c r="G94" s="894"/>
      <c r="H94" s="286"/>
      <c r="I94" s="286"/>
      <c r="J94" s="286"/>
      <c r="K94" s="286"/>
      <c r="L94" s="286"/>
      <c r="M94" s="286"/>
      <c r="N94" s="286"/>
      <c r="O94" s="286"/>
      <c r="P94" s="286"/>
      <c r="Q94" s="286"/>
      <c r="R94" s="286"/>
      <c r="S94" s="286"/>
      <c r="T94" s="453"/>
      <c r="U94" s="453"/>
      <c r="V94" s="453"/>
      <c r="W94" s="453"/>
      <c r="X94" s="453"/>
      <c r="Y94" s="453"/>
      <c r="Z94" s="453"/>
      <c r="AA94" s="453"/>
      <c r="AB94" s="453"/>
      <c r="AC94" s="453"/>
      <c r="AD94" s="453"/>
      <c r="AE94" s="453"/>
      <c r="AF94" s="453"/>
      <c r="AG94" s="453"/>
      <c r="AH94" s="453"/>
      <c r="AI94" s="453"/>
      <c r="AJ94" s="453"/>
      <c r="AK94" s="453"/>
      <c r="AL94" s="453"/>
      <c r="AM94" s="453"/>
      <c r="AN94" s="453"/>
      <c r="AO94" s="453"/>
      <c r="AP94" s="453"/>
      <c r="AQ94" s="453"/>
      <c r="AR94" s="453"/>
      <c r="AS94" s="453"/>
      <c r="AT94" s="453"/>
      <c r="AU94" s="453"/>
      <c r="AV94" s="453"/>
      <c r="AW94" s="453"/>
      <c r="AX94" s="453"/>
      <c r="AY94" s="453"/>
    </row>
    <row r="95" spans="1:51">
      <c r="A95" s="453"/>
      <c r="B95" s="453"/>
      <c r="C95" s="453"/>
      <c r="D95" s="453"/>
      <c r="E95" s="453"/>
      <c r="F95" s="286"/>
      <c r="G95" s="894"/>
      <c r="H95" s="286"/>
      <c r="I95" s="286"/>
      <c r="J95" s="286"/>
      <c r="K95" s="286"/>
      <c r="L95" s="286"/>
      <c r="M95" s="286"/>
      <c r="N95" s="286"/>
      <c r="O95" s="286"/>
      <c r="P95" s="286"/>
      <c r="Q95" s="286"/>
      <c r="R95" s="286"/>
      <c r="S95" s="286"/>
      <c r="T95" s="453"/>
      <c r="U95" s="453"/>
      <c r="V95" s="453"/>
      <c r="W95" s="453"/>
      <c r="X95" s="453"/>
      <c r="Y95" s="453"/>
      <c r="Z95" s="453"/>
      <c r="AA95" s="453"/>
      <c r="AB95" s="453"/>
      <c r="AC95" s="453"/>
      <c r="AD95" s="453"/>
      <c r="AE95" s="453"/>
      <c r="AF95" s="453"/>
      <c r="AG95" s="453"/>
      <c r="AH95" s="453"/>
      <c r="AI95" s="453"/>
      <c r="AJ95" s="453"/>
      <c r="AK95" s="453"/>
      <c r="AL95" s="453"/>
      <c r="AM95" s="453"/>
      <c r="AN95" s="453"/>
      <c r="AO95" s="453"/>
      <c r="AP95" s="453"/>
      <c r="AQ95" s="453"/>
      <c r="AR95" s="453"/>
      <c r="AS95" s="453"/>
      <c r="AT95" s="453"/>
      <c r="AU95" s="453"/>
      <c r="AV95" s="453"/>
      <c r="AW95" s="453"/>
      <c r="AX95" s="453"/>
      <c r="AY95" s="453"/>
    </row>
    <row r="96" spans="1:51">
      <c r="A96" s="453"/>
      <c r="B96" s="453"/>
      <c r="C96" s="453"/>
      <c r="D96" s="453"/>
      <c r="E96" s="453"/>
      <c r="F96" s="286"/>
      <c r="G96" s="894"/>
      <c r="H96" s="286"/>
      <c r="I96" s="286"/>
      <c r="J96" s="286"/>
      <c r="K96" s="286"/>
      <c r="L96" s="286"/>
      <c r="M96" s="286"/>
      <c r="N96" s="286"/>
      <c r="O96" s="286"/>
      <c r="P96" s="286"/>
      <c r="Q96" s="286"/>
      <c r="R96" s="286"/>
      <c r="S96" s="286"/>
      <c r="T96" s="453"/>
      <c r="U96" s="453"/>
      <c r="V96" s="453"/>
      <c r="W96" s="453"/>
      <c r="X96" s="453"/>
      <c r="Y96" s="453"/>
      <c r="Z96" s="453"/>
      <c r="AA96" s="453"/>
      <c r="AB96" s="453"/>
      <c r="AC96" s="453"/>
      <c r="AD96" s="453"/>
      <c r="AE96" s="453"/>
      <c r="AF96" s="453"/>
      <c r="AG96" s="453"/>
      <c r="AH96" s="453"/>
      <c r="AI96" s="453"/>
      <c r="AJ96" s="453"/>
      <c r="AK96" s="453"/>
      <c r="AL96" s="453"/>
      <c r="AM96" s="453"/>
      <c r="AN96" s="453"/>
      <c r="AO96" s="453"/>
      <c r="AP96" s="453"/>
      <c r="AQ96" s="453"/>
      <c r="AR96" s="453"/>
      <c r="AS96" s="453"/>
      <c r="AT96" s="453"/>
      <c r="AU96" s="453"/>
      <c r="AV96" s="453"/>
      <c r="AW96" s="453"/>
      <c r="AX96" s="453"/>
      <c r="AY96" s="453"/>
    </row>
    <row r="97" spans="1:51">
      <c r="A97" s="453"/>
      <c r="B97" s="453"/>
      <c r="C97" s="453"/>
      <c r="D97" s="453"/>
      <c r="E97" s="453"/>
      <c r="F97" s="286"/>
      <c r="G97" s="894"/>
      <c r="H97" s="286"/>
      <c r="I97" s="286"/>
      <c r="J97" s="286"/>
      <c r="K97" s="286"/>
      <c r="L97" s="286"/>
      <c r="M97" s="286"/>
      <c r="N97" s="286"/>
      <c r="O97" s="286"/>
      <c r="P97" s="286"/>
      <c r="Q97" s="286"/>
      <c r="R97" s="286"/>
      <c r="S97" s="286"/>
      <c r="T97" s="453"/>
      <c r="U97" s="453"/>
      <c r="V97" s="453"/>
      <c r="W97" s="453"/>
      <c r="X97" s="453"/>
      <c r="Y97" s="453"/>
      <c r="Z97" s="453"/>
      <c r="AA97" s="453"/>
      <c r="AB97" s="453"/>
      <c r="AC97" s="453"/>
      <c r="AD97" s="453"/>
      <c r="AE97" s="453"/>
      <c r="AF97" s="453"/>
      <c r="AG97" s="453"/>
      <c r="AH97" s="453"/>
      <c r="AI97" s="453"/>
      <c r="AJ97" s="453"/>
      <c r="AK97" s="453"/>
      <c r="AL97" s="453"/>
      <c r="AM97" s="453"/>
      <c r="AN97" s="453"/>
      <c r="AO97" s="453"/>
      <c r="AP97" s="453"/>
      <c r="AQ97" s="453"/>
      <c r="AR97" s="453"/>
      <c r="AS97" s="453"/>
      <c r="AT97" s="453"/>
      <c r="AU97" s="453"/>
      <c r="AV97" s="453"/>
      <c r="AW97" s="453"/>
      <c r="AX97" s="453"/>
      <c r="AY97" s="453"/>
    </row>
    <row r="98" spans="1:51">
      <c r="A98" s="453"/>
      <c r="B98" s="453"/>
      <c r="C98" s="453"/>
      <c r="D98" s="453"/>
      <c r="E98" s="453"/>
      <c r="F98" s="286"/>
      <c r="G98" s="894"/>
      <c r="H98" s="286"/>
      <c r="I98" s="286"/>
      <c r="J98" s="286"/>
      <c r="K98" s="286"/>
      <c r="L98" s="286"/>
      <c r="M98" s="286"/>
      <c r="N98" s="286"/>
      <c r="O98" s="286"/>
      <c r="P98" s="286"/>
      <c r="Q98" s="286"/>
      <c r="R98" s="286"/>
      <c r="S98" s="286"/>
      <c r="T98" s="453"/>
      <c r="U98" s="453"/>
      <c r="V98" s="453"/>
      <c r="W98" s="453"/>
      <c r="X98" s="453"/>
      <c r="Y98" s="453"/>
      <c r="Z98" s="453"/>
      <c r="AA98" s="453"/>
      <c r="AB98" s="453"/>
      <c r="AC98" s="453"/>
      <c r="AD98" s="453"/>
      <c r="AE98" s="453"/>
      <c r="AF98" s="453"/>
      <c r="AG98" s="453"/>
      <c r="AH98" s="453"/>
      <c r="AI98" s="453"/>
      <c r="AJ98" s="453"/>
      <c r="AK98" s="453"/>
      <c r="AL98" s="453"/>
      <c r="AM98" s="453"/>
      <c r="AN98" s="453"/>
      <c r="AO98" s="453"/>
      <c r="AP98" s="453"/>
      <c r="AQ98" s="453"/>
      <c r="AR98" s="453"/>
      <c r="AS98" s="453"/>
      <c r="AT98" s="453"/>
      <c r="AU98" s="453"/>
      <c r="AV98" s="453"/>
      <c r="AW98" s="453"/>
      <c r="AX98" s="453"/>
      <c r="AY98" s="453"/>
    </row>
    <row r="99" spans="1:51">
      <c r="A99" s="453"/>
      <c r="B99" s="453"/>
      <c r="C99" s="453"/>
      <c r="D99" s="453"/>
      <c r="E99" s="453"/>
      <c r="F99" s="286"/>
      <c r="G99" s="894"/>
      <c r="H99" s="286"/>
      <c r="I99" s="286"/>
      <c r="J99" s="286"/>
      <c r="K99" s="286"/>
      <c r="L99" s="286"/>
      <c r="M99" s="286"/>
      <c r="N99" s="286"/>
      <c r="O99" s="286"/>
      <c r="P99" s="286"/>
      <c r="Q99" s="286"/>
      <c r="R99" s="286"/>
      <c r="S99" s="286"/>
      <c r="T99" s="453"/>
      <c r="U99" s="453"/>
      <c r="V99" s="453"/>
      <c r="W99" s="453"/>
      <c r="X99" s="453"/>
      <c r="Y99" s="453"/>
      <c r="Z99" s="453"/>
      <c r="AA99" s="453"/>
      <c r="AB99" s="453"/>
      <c r="AC99" s="453"/>
      <c r="AD99" s="453"/>
      <c r="AE99" s="453"/>
      <c r="AF99" s="453"/>
      <c r="AG99" s="453"/>
      <c r="AH99" s="453"/>
      <c r="AI99" s="453"/>
      <c r="AJ99" s="453"/>
      <c r="AK99" s="453"/>
      <c r="AL99" s="453"/>
      <c r="AM99" s="453"/>
      <c r="AN99" s="453"/>
      <c r="AO99" s="453"/>
      <c r="AP99" s="453"/>
      <c r="AQ99" s="453"/>
      <c r="AR99" s="453"/>
      <c r="AS99" s="453"/>
      <c r="AT99" s="453"/>
      <c r="AU99" s="453"/>
      <c r="AV99" s="453"/>
      <c r="AW99" s="453"/>
      <c r="AX99" s="453"/>
      <c r="AY99" s="453"/>
    </row>
    <row r="100" spans="1:51">
      <c r="A100" s="453"/>
      <c r="B100" s="453"/>
      <c r="C100" s="453"/>
      <c r="D100" s="453"/>
      <c r="E100" s="453"/>
      <c r="F100" s="286"/>
      <c r="G100" s="894"/>
      <c r="H100" s="286"/>
      <c r="I100" s="286"/>
      <c r="J100" s="286"/>
      <c r="K100" s="286"/>
      <c r="L100" s="286"/>
      <c r="M100" s="286"/>
      <c r="N100" s="286"/>
      <c r="O100" s="286"/>
      <c r="P100" s="286"/>
      <c r="Q100" s="286"/>
      <c r="R100" s="286"/>
      <c r="S100" s="286"/>
      <c r="T100" s="453"/>
      <c r="U100" s="453"/>
      <c r="V100" s="453"/>
      <c r="W100" s="453"/>
      <c r="X100" s="453"/>
      <c r="Y100" s="453"/>
      <c r="Z100" s="453"/>
      <c r="AA100" s="453"/>
      <c r="AB100" s="453"/>
      <c r="AC100" s="453"/>
      <c r="AD100" s="453"/>
      <c r="AE100" s="453"/>
      <c r="AF100" s="453"/>
      <c r="AG100" s="453"/>
      <c r="AH100" s="453"/>
      <c r="AI100" s="453"/>
      <c r="AJ100" s="453"/>
      <c r="AK100" s="453"/>
      <c r="AL100" s="453"/>
      <c r="AM100" s="453"/>
      <c r="AN100" s="453"/>
      <c r="AO100" s="453"/>
      <c r="AP100" s="453"/>
      <c r="AQ100" s="453"/>
      <c r="AR100" s="453"/>
      <c r="AS100" s="453"/>
      <c r="AT100" s="453"/>
      <c r="AU100" s="453"/>
      <c r="AV100" s="453"/>
      <c r="AW100" s="453"/>
      <c r="AX100" s="453"/>
      <c r="AY100" s="453"/>
    </row>
    <row r="101" spans="1:51">
      <c r="A101" s="453"/>
      <c r="B101" s="453"/>
      <c r="C101" s="453"/>
      <c r="D101" s="453"/>
      <c r="E101" s="453"/>
      <c r="F101" s="286"/>
      <c r="G101" s="894"/>
      <c r="H101" s="286"/>
      <c r="I101" s="286"/>
      <c r="J101" s="286"/>
      <c r="K101" s="286"/>
      <c r="L101" s="286"/>
      <c r="M101" s="286"/>
      <c r="N101" s="286"/>
      <c r="O101" s="286"/>
      <c r="P101" s="286"/>
      <c r="Q101" s="286"/>
      <c r="R101" s="286"/>
      <c r="S101" s="286"/>
      <c r="T101" s="453"/>
      <c r="U101" s="453"/>
      <c r="V101" s="453"/>
      <c r="W101" s="453"/>
      <c r="X101" s="453"/>
      <c r="Y101" s="453"/>
      <c r="Z101" s="453"/>
      <c r="AA101" s="453"/>
      <c r="AB101" s="453"/>
      <c r="AC101" s="453"/>
      <c r="AD101" s="453"/>
      <c r="AE101" s="453"/>
      <c r="AF101" s="453"/>
      <c r="AG101" s="453"/>
      <c r="AH101" s="453"/>
      <c r="AI101" s="453"/>
      <c r="AJ101" s="453"/>
      <c r="AK101" s="453"/>
      <c r="AL101" s="453"/>
      <c r="AM101" s="453"/>
      <c r="AN101" s="453"/>
      <c r="AO101" s="453"/>
      <c r="AP101" s="453"/>
      <c r="AQ101" s="453"/>
      <c r="AR101" s="453"/>
      <c r="AS101" s="453"/>
      <c r="AT101" s="453"/>
      <c r="AU101" s="453"/>
      <c r="AV101" s="453"/>
      <c r="AW101" s="453"/>
      <c r="AX101" s="453"/>
      <c r="AY101" s="453"/>
    </row>
    <row r="102" spans="1:51">
      <c r="A102" s="453"/>
      <c r="B102" s="453"/>
      <c r="C102" s="453"/>
      <c r="D102" s="453"/>
      <c r="E102" s="453"/>
      <c r="F102" s="286"/>
      <c r="G102" s="894"/>
      <c r="H102" s="286"/>
      <c r="I102" s="286"/>
      <c r="J102" s="286"/>
      <c r="K102" s="286"/>
      <c r="L102" s="286"/>
      <c r="M102" s="286"/>
      <c r="N102" s="286"/>
      <c r="O102" s="286"/>
      <c r="P102" s="286"/>
      <c r="Q102" s="286"/>
      <c r="R102" s="286"/>
      <c r="S102" s="286"/>
      <c r="T102" s="453"/>
      <c r="U102" s="453"/>
      <c r="V102" s="453"/>
      <c r="W102" s="453"/>
      <c r="X102" s="453"/>
      <c r="Y102" s="453"/>
      <c r="Z102" s="453"/>
      <c r="AA102" s="453"/>
      <c r="AB102" s="453"/>
      <c r="AC102" s="453"/>
      <c r="AD102" s="453"/>
      <c r="AE102" s="453"/>
      <c r="AF102" s="453"/>
      <c r="AG102" s="453"/>
      <c r="AH102" s="453"/>
      <c r="AI102" s="453"/>
      <c r="AJ102" s="453"/>
      <c r="AK102" s="453"/>
      <c r="AL102" s="453"/>
      <c r="AM102" s="453"/>
      <c r="AN102" s="453"/>
      <c r="AO102" s="453"/>
      <c r="AP102" s="453"/>
      <c r="AQ102" s="453"/>
      <c r="AR102" s="453"/>
      <c r="AS102" s="453"/>
      <c r="AT102" s="453"/>
      <c r="AU102" s="453"/>
      <c r="AV102" s="453"/>
      <c r="AW102" s="453"/>
      <c r="AX102" s="453"/>
      <c r="AY102" s="453"/>
    </row>
    <row r="103" spans="1:51">
      <c r="A103" s="453"/>
      <c r="B103" s="453"/>
      <c r="C103" s="453"/>
      <c r="D103" s="453"/>
      <c r="E103" s="453"/>
      <c r="F103" s="286"/>
      <c r="G103" s="894"/>
      <c r="H103" s="286"/>
      <c r="I103" s="286"/>
      <c r="J103" s="286"/>
      <c r="K103" s="286"/>
      <c r="L103" s="286"/>
      <c r="M103" s="286"/>
      <c r="N103" s="286"/>
      <c r="O103" s="286"/>
      <c r="P103" s="286"/>
      <c r="Q103" s="286"/>
      <c r="R103" s="286"/>
      <c r="S103" s="286"/>
      <c r="T103" s="453"/>
      <c r="U103" s="453"/>
      <c r="V103" s="453"/>
      <c r="W103" s="453"/>
      <c r="X103" s="453"/>
      <c r="Y103" s="453"/>
      <c r="Z103" s="453"/>
      <c r="AA103" s="453"/>
      <c r="AB103" s="453"/>
      <c r="AC103" s="453"/>
      <c r="AD103" s="453"/>
      <c r="AE103" s="453"/>
      <c r="AF103" s="453"/>
      <c r="AG103" s="453"/>
      <c r="AH103" s="453"/>
      <c r="AI103" s="453"/>
      <c r="AJ103" s="453"/>
      <c r="AK103" s="453"/>
      <c r="AL103" s="453"/>
      <c r="AM103" s="453"/>
      <c r="AN103" s="453"/>
      <c r="AO103" s="453"/>
      <c r="AP103" s="453"/>
      <c r="AQ103" s="453"/>
      <c r="AR103" s="453"/>
      <c r="AS103" s="453"/>
      <c r="AT103" s="453"/>
      <c r="AU103" s="453"/>
      <c r="AV103" s="453"/>
      <c r="AW103" s="453"/>
      <c r="AX103" s="453"/>
      <c r="AY103" s="453"/>
    </row>
    <row r="104" spans="1:51">
      <c r="A104" s="453"/>
      <c r="B104" s="453"/>
      <c r="C104" s="453"/>
      <c r="D104" s="453"/>
      <c r="E104" s="453"/>
      <c r="F104" s="286"/>
      <c r="G104" s="894"/>
      <c r="H104" s="286"/>
      <c r="I104" s="286"/>
      <c r="J104" s="286"/>
      <c r="K104" s="286"/>
      <c r="L104" s="286"/>
      <c r="M104" s="286"/>
      <c r="N104" s="286"/>
      <c r="O104" s="286"/>
      <c r="P104" s="286"/>
      <c r="Q104" s="286"/>
      <c r="R104" s="286"/>
      <c r="S104" s="286"/>
      <c r="T104" s="453"/>
      <c r="U104" s="453"/>
      <c r="V104" s="453"/>
      <c r="W104" s="453"/>
      <c r="X104" s="453"/>
      <c r="Y104" s="453"/>
      <c r="Z104" s="453"/>
      <c r="AA104" s="453"/>
      <c r="AB104" s="453"/>
      <c r="AC104" s="453"/>
      <c r="AD104" s="453"/>
      <c r="AE104" s="453"/>
      <c r="AF104" s="453"/>
      <c r="AG104" s="453"/>
      <c r="AH104" s="453"/>
      <c r="AI104" s="453"/>
      <c r="AJ104" s="453"/>
      <c r="AK104" s="453"/>
      <c r="AL104" s="453"/>
      <c r="AM104" s="453"/>
      <c r="AN104" s="453"/>
      <c r="AO104" s="453"/>
      <c r="AP104" s="453"/>
      <c r="AQ104" s="453"/>
      <c r="AR104" s="453"/>
      <c r="AS104" s="453"/>
      <c r="AT104" s="453"/>
      <c r="AU104" s="453"/>
      <c r="AV104" s="453"/>
      <c r="AW104" s="453"/>
      <c r="AX104" s="453"/>
      <c r="AY104" s="453"/>
    </row>
    <row r="105" spans="1:51">
      <c r="A105" s="453"/>
      <c r="B105" s="453"/>
      <c r="C105" s="453"/>
      <c r="D105" s="453"/>
      <c r="E105" s="453"/>
      <c r="F105" s="286"/>
      <c r="G105" s="894"/>
      <c r="H105" s="286"/>
      <c r="I105" s="286"/>
      <c r="J105" s="286"/>
      <c r="K105" s="286"/>
      <c r="L105" s="286"/>
      <c r="M105" s="286"/>
      <c r="N105" s="286"/>
      <c r="O105" s="286"/>
      <c r="P105" s="286"/>
      <c r="Q105" s="286"/>
      <c r="R105" s="286"/>
      <c r="S105" s="286"/>
      <c r="T105" s="453"/>
      <c r="U105" s="453"/>
      <c r="V105" s="453"/>
      <c r="W105" s="453"/>
      <c r="X105" s="453"/>
      <c r="Y105" s="453"/>
      <c r="Z105" s="453"/>
      <c r="AA105" s="453"/>
      <c r="AB105" s="453"/>
      <c r="AC105" s="453"/>
      <c r="AD105" s="453"/>
      <c r="AE105" s="453"/>
      <c r="AF105" s="453"/>
      <c r="AG105" s="453"/>
      <c r="AH105" s="453"/>
      <c r="AI105" s="453"/>
      <c r="AJ105" s="453"/>
      <c r="AK105" s="453"/>
      <c r="AL105" s="453"/>
      <c r="AM105" s="453"/>
      <c r="AN105" s="453"/>
      <c r="AO105" s="453"/>
      <c r="AP105" s="453"/>
      <c r="AQ105" s="453"/>
      <c r="AR105" s="453"/>
      <c r="AS105" s="453"/>
      <c r="AT105" s="453"/>
      <c r="AU105" s="453"/>
      <c r="AV105" s="453"/>
      <c r="AW105" s="453"/>
      <c r="AX105" s="453"/>
      <c r="AY105" s="453"/>
    </row>
    <row r="106" spans="1:51">
      <c r="A106" s="453"/>
      <c r="B106" s="453"/>
      <c r="C106" s="453"/>
      <c r="D106" s="453"/>
      <c r="E106" s="453"/>
      <c r="F106" s="286"/>
      <c r="G106" s="894"/>
      <c r="H106" s="286"/>
      <c r="I106" s="286"/>
      <c r="J106" s="286"/>
      <c r="K106" s="286"/>
      <c r="L106" s="286"/>
      <c r="M106" s="286"/>
      <c r="N106" s="286"/>
      <c r="O106" s="286"/>
      <c r="P106" s="286"/>
      <c r="Q106" s="286"/>
      <c r="R106" s="286"/>
      <c r="S106" s="286"/>
      <c r="T106" s="453"/>
      <c r="U106" s="453"/>
      <c r="V106" s="453"/>
      <c r="W106" s="453"/>
      <c r="X106" s="453"/>
      <c r="Y106" s="453"/>
      <c r="Z106" s="453"/>
      <c r="AA106" s="453"/>
      <c r="AB106" s="453"/>
      <c r="AC106" s="453"/>
      <c r="AD106" s="453"/>
      <c r="AE106" s="453"/>
      <c r="AF106" s="453"/>
      <c r="AG106" s="453"/>
      <c r="AH106" s="453"/>
      <c r="AI106" s="453"/>
      <c r="AJ106" s="453"/>
      <c r="AK106" s="453"/>
      <c r="AL106" s="453"/>
      <c r="AM106" s="453"/>
      <c r="AN106" s="453"/>
      <c r="AO106" s="453"/>
      <c r="AP106" s="453"/>
      <c r="AQ106" s="453"/>
      <c r="AR106" s="453"/>
      <c r="AS106" s="453"/>
      <c r="AT106" s="453"/>
      <c r="AU106" s="453"/>
      <c r="AV106" s="453"/>
      <c r="AW106" s="453"/>
      <c r="AX106" s="453"/>
      <c r="AY106" s="453"/>
    </row>
    <row r="107" spans="1:51">
      <c r="A107" s="453"/>
      <c r="B107" s="453"/>
      <c r="C107" s="453"/>
      <c r="D107" s="453"/>
      <c r="E107" s="453"/>
      <c r="F107" s="286"/>
      <c r="G107" s="894"/>
      <c r="H107" s="286"/>
      <c r="I107" s="286"/>
      <c r="J107" s="286"/>
      <c r="K107" s="286"/>
      <c r="L107" s="286"/>
      <c r="M107" s="286"/>
      <c r="N107" s="286"/>
      <c r="O107" s="286"/>
      <c r="P107" s="286"/>
      <c r="Q107" s="286"/>
      <c r="R107" s="286"/>
      <c r="S107" s="286"/>
      <c r="T107" s="453"/>
      <c r="U107" s="453"/>
      <c r="V107" s="453"/>
      <c r="W107" s="453"/>
      <c r="X107" s="453"/>
      <c r="Y107" s="453"/>
      <c r="Z107" s="453"/>
      <c r="AA107" s="453"/>
      <c r="AB107" s="453"/>
      <c r="AC107" s="453"/>
      <c r="AD107" s="453"/>
      <c r="AE107" s="453"/>
      <c r="AF107" s="453"/>
      <c r="AG107" s="453"/>
      <c r="AH107" s="453"/>
      <c r="AI107" s="453"/>
      <c r="AJ107" s="453"/>
      <c r="AK107" s="453"/>
      <c r="AL107" s="453"/>
      <c r="AM107" s="453"/>
      <c r="AN107" s="453"/>
      <c r="AO107" s="453"/>
      <c r="AP107" s="453"/>
      <c r="AQ107" s="453"/>
      <c r="AR107" s="453"/>
      <c r="AS107" s="453"/>
      <c r="AT107" s="453"/>
      <c r="AU107" s="453"/>
      <c r="AV107" s="453"/>
      <c r="AW107" s="453"/>
      <c r="AX107" s="453"/>
      <c r="AY107" s="453"/>
    </row>
    <row r="108" spans="1:51">
      <c r="A108" s="453"/>
      <c r="B108" s="453"/>
      <c r="C108" s="453"/>
      <c r="D108" s="453"/>
      <c r="E108" s="453"/>
      <c r="F108" s="286"/>
      <c r="G108" s="894"/>
      <c r="H108" s="286"/>
      <c r="I108" s="286"/>
      <c r="J108" s="286"/>
      <c r="K108" s="286"/>
      <c r="L108" s="286"/>
      <c r="M108" s="286"/>
      <c r="N108" s="286"/>
      <c r="O108" s="286"/>
      <c r="P108" s="286"/>
      <c r="Q108" s="286"/>
      <c r="R108" s="286"/>
      <c r="S108" s="286"/>
      <c r="T108" s="453"/>
      <c r="U108" s="453"/>
      <c r="V108" s="453"/>
      <c r="W108" s="453"/>
      <c r="X108" s="453"/>
      <c r="Y108" s="453"/>
      <c r="Z108" s="453"/>
      <c r="AA108" s="453"/>
      <c r="AB108" s="453"/>
      <c r="AC108" s="453"/>
      <c r="AD108" s="453"/>
      <c r="AE108" s="453"/>
      <c r="AF108" s="453"/>
      <c r="AG108" s="453"/>
      <c r="AH108" s="453"/>
      <c r="AI108" s="453"/>
      <c r="AJ108" s="453"/>
      <c r="AK108" s="453"/>
      <c r="AL108" s="453"/>
      <c r="AM108" s="453"/>
      <c r="AN108" s="453"/>
      <c r="AO108" s="453"/>
      <c r="AP108" s="453"/>
      <c r="AQ108" s="453"/>
      <c r="AR108" s="453"/>
      <c r="AS108" s="453"/>
      <c r="AT108" s="453"/>
      <c r="AU108" s="453"/>
      <c r="AV108" s="453"/>
      <c r="AW108" s="453"/>
      <c r="AX108" s="453"/>
      <c r="AY108" s="453"/>
    </row>
    <row r="109" spans="1:51">
      <c r="A109" s="453"/>
      <c r="B109" s="453"/>
      <c r="C109" s="453"/>
      <c r="D109" s="453"/>
      <c r="E109" s="453"/>
      <c r="F109" s="286"/>
      <c r="G109" s="894"/>
      <c r="H109" s="286"/>
      <c r="I109" s="286"/>
      <c r="J109" s="286"/>
      <c r="K109" s="286"/>
      <c r="L109" s="286"/>
      <c r="M109" s="286"/>
      <c r="N109" s="286"/>
      <c r="O109" s="286"/>
      <c r="P109" s="286"/>
      <c r="Q109" s="286"/>
      <c r="R109" s="286"/>
      <c r="S109" s="286"/>
      <c r="T109" s="453"/>
      <c r="U109" s="453"/>
      <c r="V109" s="453"/>
      <c r="W109" s="453"/>
      <c r="X109" s="453"/>
      <c r="Y109" s="453"/>
      <c r="Z109" s="453"/>
      <c r="AA109" s="453"/>
      <c r="AB109" s="453"/>
      <c r="AC109" s="453"/>
      <c r="AD109" s="453"/>
      <c r="AE109" s="453"/>
      <c r="AF109" s="453"/>
      <c r="AG109" s="453"/>
      <c r="AH109" s="453"/>
      <c r="AI109" s="453"/>
      <c r="AJ109" s="453"/>
      <c r="AK109" s="453"/>
      <c r="AL109" s="453"/>
      <c r="AM109" s="453"/>
      <c r="AN109" s="453"/>
      <c r="AO109" s="453"/>
      <c r="AP109" s="453"/>
      <c r="AQ109" s="453"/>
      <c r="AR109" s="453"/>
      <c r="AS109" s="453"/>
      <c r="AT109" s="453"/>
      <c r="AU109" s="453"/>
      <c r="AV109" s="453"/>
      <c r="AW109" s="453"/>
      <c r="AX109" s="453"/>
      <c r="AY109" s="453"/>
    </row>
    <row r="110" spans="1:51">
      <c r="A110" s="453"/>
      <c r="B110" s="453"/>
      <c r="C110" s="453"/>
      <c r="D110" s="453"/>
      <c r="E110" s="453"/>
      <c r="F110" s="286"/>
      <c r="G110" s="894"/>
      <c r="H110" s="286"/>
      <c r="I110" s="286"/>
      <c r="J110" s="286"/>
      <c r="K110" s="286"/>
      <c r="L110" s="286"/>
      <c r="M110" s="286"/>
      <c r="N110" s="286"/>
      <c r="O110" s="286"/>
      <c r="P110" s="286"/>
      <c r="Q110" s="286"/>
      <c r="R110" s="286"/>
      <c r="S110" s="286"/>
      <c r="T110" s="453"/>
      <c r="U110" s="453"/>
      <c r="V110" s="453"/>
      <c r="W110" s="453"/>
      <c r="X110" s="453"/>
      <c r="Y110" s="453"/>
      <c r="Z110" s="453"/>
      <c r="AA110" s="453"/>
      <c r="AB110" s="453"/>
      <c r="AC110" s="453"/>
      <c r="AD110" s="453"/>
      <c r="AE110" s="453"/>
      <c r="AF110" s="453"/>
      <c r="AG110" s="453"/>
      <c r="AH110" s="453"/>
      <c r="AI110" s="453"/>
      <c r="AJ110" s="453"/>
      <c r="AK110" s="453"/>
      <c r="AL110" s="453"/>
      <c r="AM110" s="453"/>
      <c r="AN110" s="453"/>
      <c r="AO110" s="453"/>
      <c r="AP110" s="453"/>
      <c r="AQ110" s="453"/>
      <c r="AR110" s="453"/>
      <c r="AS110" s="453"/>
      <c r="AT110" s="453"/>
      <c r="AU110" s="453"/>
      <c r="AV110" s="453"/>
      <c r="AW110" s="453"/>
      <c r="AX110" s="453"/>
      <c r="AY110" s="453"/>
    </row>
    <row r="111" spans="1:51">
      <c r="A111" s="453"/>
      <c r="B111" s="453"/>
      <c r="C111" s="453"/>
      <c r="D111" s="453"/>
      <c r="E111" s="453"/>
      <c r="F111" s="286"/>
      <c r="G111" s="894"/>
      <c r="H111" s="286"/>
      <c r="I111" s="286"/>
      <c r="J111" s="286"/>
      <c r="K111" s="286"/>
      <c r="L111" s="286"/>
      <c r="M111" s="286"/>
      <c r="N111" s="286"/>
      <c r="O111" s="286"/>
      <c r="P111" s="286"/>
      <c r="Q111" s="286"/>
      <c r="R111" s="286"/>
      <c r="S111" s="286"/>
      <c r="T111" s="453"/>
      <c r="U111" s="453"/>
      <c r="V111" s="453"/>
      <c r="W111" s="453"/>
      <c r="X111" s="453"/>
      <c r="Y111" s="453"/>
      <c r="Z111" s="453"/>
      <c r="AA111" s="453"/>
      <c r="AB111" s="453"/>
      <c r="AC111" s="453"/>
      <c r="AD111" s="453"/>
      <c r="AE111" s="453"/>
      <c r="AF111" s="453"/>
      <c r="AG111" s="453"/>
      <c r="AH111" s="453"/>
      <c r="AI111" s="453"/>
      <c r="AJ111" s="453"/>
      <c r="AK111" s="453"/>
      <c r="AL111" s="453"/>
      <c r="AM111" s="453"/>
      <c r="AN111" s="453"/>
      <c r="AO111" s="453"/>
      <c r="AP111" s="453"/>
      <c r="AQ111" s="453"/>
      <c r="AR111" s="453"/>
      <c r="AS111" s="453"/>
      <c r="AT111" s="453"/>
      <c r="AU111" s="453"/>
      <c r="AV111" s="453"/>
      <c r="AW111" s="453"/>
      <c r="AX111" s="453"/>
      <c r="AY111" s="453"/>
    </row>
    <row r="112" spans="1:51">
      <c r="A112" s="453"/>
      <c r="B112" s="453"/>
      <c r="C112" s="453"/>
      <c r="D112" s="453"/>
      <c r="E112" s="453"/>
      <c r="F112" s="286"/>
      <c r="G112" s="894"/>
      <c r="H112" s="286"/>
      <c r="I112" s="286"/>
      <c r="J112" s="286"/>
      <c r="K112" s="286"/>
      <c r="L112" s="286"/>
      <c r="M112" s="286"/>
      <c r="N112" s="286"/>
      <c r="O112" s="286"/>
      <c r="P112" s="286"/>
      <c r="Q112" s="286"/>
      <c r="R112" s="286"/>
      <c r="S112" s="286"/>
      <c r="T112" s="453"/>
      <c r="U112" s="453"/>
      <c r="V112" s="453"/>
      <c r="W112" s="453"/>
      <c r="X112" s="453"/>
      <c r="Y112" s="453"/>
      <c r="Z112" s="453"/>
      <c r="AA112" s="453"/>
      <c r="AB112" s="453"/>
      <c r="AC112" s="453"/>
      <c r="AD112" s="453"/>
      <c r="AE112" s="453"/>
      <c r="AF112" s="453"/>
      <c r="AG112" s="453"/>
      <c r="AH112" s="453"/>
      <c r="AI112" s="453"/>
      <c r="AJ112" s="453"/>
      <c r="AK112" s="453"/>
      <c r="AL112" s="453"/>
      <c r="AM112" s="453"/>
      <c r="AN112" s="453"/>
      <c r="AO112" s="453"/>
      <c r="AP112" s="453"/>
      <c r="AQ112" s="453"/>
      <c r="AR112" s="453"/>
      <c r="AS112" s="453"/>
      <c r="AT112" s="453"/>
      <c r="AU112" s="453"/>
      <c r="AV112" s="453"/>
      <c r="AW112" s="453"/>
      <c r="AX112" s="453"/>
      <c r="AY112" s="453"/>
    </row>
    <row r="113" spans="1:51">
      <c r="A113" s="453"/>
      <c r="B113" s="453"/>
      <c r="C113" s="453"/>
      <c r="D113" s="453"/>
      <c r="E113" s="453"/>
      <c r="F113" s="286"/>
      <c r="G113" s="894"/>
      <c r="H113" s="286"/>
      <c r="I113" s="286"/>
      <c r="J113" s="286"/>
      <c r="K113" s="286"/>
      <c r="L113" s="286"/>
      <c r="M113" s="286"/>
      <c r="N113" s="286"/>
      <c r="O113" s="286"/>
      <c r="P113" s="286"/>
      <c r="Q113" s="286"/>
      <c r="R113" s="286"/>
      <c r="S113" s="286"/>
      <c r="T113" s="453"/>
      <c r="U113" s="453"/>
      <c r="V113" s="453"/>
      <c r="W113" s="453"/>
      <c r="X113" s="453"/>
      <c r="Y113" s="453"/>
      <c r="Z113" s="453"/>
      <c r="AA113" s="453"/>
      <c r="AB113" s="453"/>
      <c r="AC113" s="453"/>
      <c r="AD113" s="453"/>
      <c r="AE113" s="453"/>
      <c r="AF113" s="453"/>
      <c r="AG113" s="453"/>
      <c r="AH113" s="453"/>
      <c r="AI113" s="453"/>
      <c r="AJ113" s="453"/>
      <c r="AK113" s="453"/>
      <c r="AL113" s="453"/>
      <c r="AM113" s="453"/>
      <c r="AN113" s="453"/>
      <c r="AO113" s="453"/>
      <c r="AP113" s="453"/>
      <c r="AQ113" s="453"/>
      <c r="AR113" s="453"/>
      <c r="AS113" s="453"/>
      <c r="AT113" s="453"/>
      <c r="AU113" s="453"/>
      <c r="AV113" s="453"/>
      <c r="AW113" s="453"/>
      <c r="AX113" s="453"/>
      <c r="AY113" s="453"/>
    </row>
    <row r="114" spans="1:51">
      <c r="A114" s="453"/>
      <c r="B114" s="453"/>
      <c r="C114" s="453"/>
      <c r="D114" s="453"/>
      <c r="E114" s="453"/>
      <c r="F114" s="286"/>
      <c r="G114" s="894"/>
      <c r="H114" s="286"/>
      <c r="I114" s="286"/>
      <c r="J114" s="286"/>
      <c r="K114" s="286"/>
      <c r="L114" s="286"/>
      <c r="M114" s="286"/>
      <c r="N114" s="286"/>
      <c r="O114" s="286"/>
      <c r="P114" s="286"/>
      <c r="Q114" s="286"/>
      <c r="R114" s="286"/>
      <c r="S114" s="286"/>
      <c r="T114" s="453"/>
      <c r="U114" s="453"/>
      <c r="V114" s="453"/>
      <c r="W114" s="453"/>
      <c r="X114" s="453"/>
      <c r="Y114" s="453"/>
      <c r="Z114" s="453"/>
      <c r="AA114" s="453"/>
      <c r="AB114" s="453"/>
      <c r="AC114" s="453"/>
      <c r="AD114" s="453"/>
      <c r="AE114" s="453"/>
      <c r="AF114" s="453"/>
      <c r="AG114" s="453"/>
      <c r="AH114" s="453"/>
      <c r="AI114" s="453"/>
      <c r="AJ114" s="453"/>
      <c r="AK114" s="453"/>
      <c r="AL114" s="453"/>
      <c r="AM114" s="453"/>
      <c r="AN114" s="453"/>
      <c r="AO114" s="453"/>
      <c r="AP114" s="453"/>
      <c r="AQ114" s="453"/>
      <c r="AR114" s="453"/>
      <c r="AS114" s="453"/>
      <c r="AT114" s="453"/>
      <c r="AU114" s="453"/>
      <c r="AV114" s="453"/>
      <c r="AW114" s="453"/>
      <c r="AX114" s="453"/>
      <c r="AY114" s="453"/>
    </row>
    <row r="115" spans="1:51">
      <c r="A115" s="453"/>
      <c r="B115" s="453"/>
      <c r="C115" s="453"/>
      <c r="D115" s="453"/>
      <c r="E115" s="453"/>
      <c r="F115" s="286"/>
      <c r="G115" s="894"/>
      <c r="H115" s="286"/>
      <c r="I115" s="286"/>
      <c r="J115" s="286"/>
      <c r="K115" s="286"/>
      <c r="L115" s="286"/>
      <c r="M115" s="286"/>
      <c r="N115" s="286"/>
      <c r="O115" s="286"/>
      <c r="P115" s="286"/>
      <c r="Q115" s="286"/>
      <c r="R115" s="286"/>
      <c r="S115" s="286"/>
      <c r="T115" s="453"/>
      <c r="U115" s="453"/>
      <c r="V115" s="453"/>
      <c r="W115" s="453"/>
      <c r="X115" s="453"/>
      <c r="Y115" s="453"/>
      <c r="Z115" s="453"/>
      <c r="AA115" s="453"/>
      <c r="AB115" s="453"/>
      <c r="AC115" s="453"/>
      <c r="AD115" s="453"/>
      <c r="AE115" s="453"/>
      <c r="AF115" s="453"/>
      <c r="AG115" s="453"/>
      <c r="AH115" s="453"/>
      <c r="AI115" s="453"/>
      <c r="AJ115" s="453"/>
      <c r="AK115" s="453"/>
      <c r="AL115" s="453"/>
      <c r="AM115" s="453"/>
      <c r="AN115" s="453"/>
      <c r="AO115" s="453"/>
      <c r="AP115" s="453"/>
      <c r="AQ115" s="453"/>
      <c r="AR115" s="453"/>
      <c r="AS115" s="453"/>
      <c r="AT115" s="453"/>
      <c r="AU115" s="453"/>
      <c r="AV115" s="453"/>
      <c r="AW115" s="453"/>
      <c r="AX115" s="453"/>
      <c r="AY115" s="453"/>
    </row>
    <row r="116" spans="1:51">
      <c r="A116" s="453"/>
      <c r="B116" s="453"/>
      <c r="C116" s="453"/>
      <c r="D116" s="453"/>
      <c r="E116" s="453"/>
      <c r="F116" s="286"/>
      <c r="G116" s="894"/>
      <c r="H116" s="286"/>
      <c r="I116" s="286"/>
      <c r="J116" s="286"/>
      <c r="K116" s="286"/>
      <c r="L116" s="286"/>
      <c r="M116" s="286"/>
      <c r="N116" s="286"/>
      <c r="O116" s="286"/>
      <c r="P116" s="286"/>
      <c r="Q116" s="286"/>
      <c r="R116" s="286"/>
      <c r="S116" s="286"/>
      <c r="T116" s="453"/>
      <c r="U116" s="453"/>
      <c r="V116" s="453"/>
      <c r="W116" s="453"/>
      <c r="X116" s="453"/>
      <c r="Y116" s="453"/>
      <c r="Z116" s="453"/>
      <c r="AA116" s="453"/>
      <c r="AB116" s="453"/>
      <c r="AC116" s="453"/>
      <c r="AD116" s="453"/>
      <c r="AE116" s="453"/>
      <c r="AF116" s="453"/>
      <c r="AG116" s="453"/>
      <c r="AH116" s="453"/>
      <c r="AI116" s="453"/>
      <c r="AJ116" s="453"/>
      <c r="AK116" s="453"/>
      <c r="AL116" s="453"/>
      <c r="AM116" s="453"/>
      <c r="AN116" s="453"/>
      <c r="AO116" s="453"/>
      <c r="AP116" s="453"/>
      <c r="AQ116" s="453"/>
      <c r="AR116" s="453"/>
      <c r="AS116" s="453"/>
      <c r="AT116" s="453"/>
      <c r="AU116" s="453"/>
      <c r="AV116" s="453"/>
      <c r="AW116" s="453"/>
      <c r="AX116" s="453"/>
      <c r="AY116" s="453"/>
    </row>
    <row r="117" spans="1:51">
      <c r="A117" s="453"/>
      <c r="B117" s="453"/>
      <c r="C117" s="453"/>
      <c r="D117" s="453"/>
      <c r="E117" s="453"/>
      <c r="F117" s="286"/>
      <c r="G117" s="894"/>
      <c r="H117" s="286"/>
      <c r="I117" s="286"/>
      <c r="J117" s="286"/>
      <c r="K117" s="286"/>
      <c r="L117" s="286"/>
      <c r="M117" s="286"/>
      <c r="N117" s="286"/>
      <c r="O117" s="286"/>
      <c r="P117" s="286"/>
      <c r="Q117" s="286"/>
      <c r="R117" s="286"/>
      <c r="S117" s="286"/>
      <c r="T117" s="453"/>
      <c r="U117" s="453"/>
      <c r="V117" s="453"/>
      <c r="W117" s="453"/>
      <c r="X117" s="453"/>
      <c r="Y117" s="453"/>
      <c r="Z117" s="453"/>
      <c r="AA117" s="453"/>
      <c r="AB117" s="453"/>
      <c r="AC117" s="453"/>
      <c r="AD117" s="453"/>
      <c r="AE117" s="453"/>
      <c r="AF117" s="453"/>
      <c r="AG117" s="453"/>
      <c r="AH117" s="453"/>
      <c r="AI117" s="453"/>
      <c r="AJ117" s="453"/>
      <c r="AK117" s="453"/>
      <c r="AL117" s="453"/>
      <c r="AM117" s="453"/>
      <c r="AN117" s="453"/>
      <c r="AO117" s="453"/>
      <c r="AP117" s="453"/>
      <c r="AQ117" s="453"/>
      <c r="AR117" s="453"/>
      <c r="AS117" s="453"/>
      <c r="AT117" s="453"/>
      <c r="AU117" s="453"/>
      <c r="AV117" s="453"/>
      <c r="AW117" s="453"/>
      <c r="AX117" s="453"/>
      <c r="AY117" s="453"/>
    </row>
    <row r="118" spans="1:51">
      <c r="A118" s="453"/>
      <c r="B118" s="453"/>
      <c r="C118" s="453"/>
      <c r="D118" s="453"/>
      <c r="E118" s="453"/>
      <c r="F118" s="286"/>
      <c r="G118" s="894"/>
      <c r="H118" s="286"/>
      <c r="I118" s="286"/>
      <c r="J118" s="286"/>
      <c r="K118" s="286"/>
      <c r="L118" s="286"/>
      <c r="M118" s="286"/>
      <c r="N118" s="286"/>
      <c r="O118" s="286"/>
      <c r="P118" s="286"/>
      <c r="Q118" s="286"/>
      <c r="R118" s="286"/>
      <c r="S118" s="286"/>
      <c r="T118" s="453"/>
      <c r="U118" s="453"/>
      <c r="V118" s="453"/>
      <c r="W118" s="453"/>
      <c r="X118" s="453"/>
      <c r="Y118" s="453"/>
      <c r="Z118" s="453"/>
      <c r="AA118" s="453"/>
      <c r="AB118" s="453"/>
      <c r="AC118" s="453"/>
      <c r="AD118" s="453"/>
      <c r="AE118" s="453"/>
      <c r="AF118" s="453"/>
      <c r="AG118" s="453"/>
      <c r="AH118" s="453"/>
      <c r="AI118" s="453"/>
      <c r="AJ118" s="453"/>
      <c r="AK118" s="453"/>
      <c r="AL118" s="453"/>
      <c r="AM118" s="453"/>
      <c r="AN118" s="453"/>
      <c r="AO118" s="453"/>
      <c r="AP118" s="453"/>
      <c r="AQ118" s="453"/>
      <c r="AR118" s="453"/>
      <c r="AS118" s="453"/>
      <c r="AT118" s="453"/>
      <c r="AU118" s="453"/>
      <c r="AV118" s="453"/>
      <c r="AW118" s="453"/>
      <c r="AX118" s="453"/>
      <c r="AY118" s="453"/>
    </row>
    <row r="119" spans="1:51">
      <c r="A119" s="453"/>
      <c r="B119" s="453"/>
      <c r="C119" s="453"/>
      <c r="D119" s="453"/>
      <c r="E119" s="453"/>
      <c r="F119" s="286"/>
      <c r="G119" s="894"/>
      <c r="H119" s="286"/>
      <c r="I119" s="286"/>
      <c r="J119" s="286"/>
      <c r="K119" s="286"/>
      <c r="L119" s="286"/>
      <c r="M119" s="286"/>
      <c r="N119" s="286"/>
      <c r="O119" s="286"/>
      <c r="P119" s="286"/>
      <c r="Q119" s="286"/>
      <c r="R119" s="286"/>
      <c r="S119" s="286"/>
      <c r="T119" s="453"/>
      <c r="U119" s="453"/>
      <c r="V119" s="453"/>
      <c r="W119" s="453"/>
      <c r="X119" s="453"/>
      <c r="Y119" s="453"/>
      <c r="Z119" s="453"/>
      <c r="AA119" s="453"/>
      <c r="AB119" s="453"/>
      <c r="AC119" s="453"/>
      <c r="AD119" s="453"/>
      <c r="AE119" s="453"/>
      <c r="AF119" s="453"/>
      <c r="AG119" s="453"/>
      <c r="AH119" s="453"/>
      <c r="AI119" s="453"/>
      <c r="AJ119" s="453"/>
      <c r="AK119" s="453"/>
      <c r="AL119" s="453"/>
      <c r="AM119" s="453"/>
      <c r="AN119" s="453"/>
      <c r="AO119" s="453"/>
      <c r="AP119" s="453"/>
      <c r="AQ119" s="453"/>
      <c r="AR119" s="453"/>
      <c r="AS119" s="453"/>
      <c r="AT119" s="453"/>
      <c r="AU119" s="453"/>
      <c r="AV119" s="453"/>
      <c r="AW119" s="453"/>
      <c r="AX119" s="453"/>
      <c r="AY119" s="453"/>
    </row>
    <row r="120" spans="1:51">
      <c r="A120" s="453"/>
      <c r="B120" s="453"/>
      <c r="C120" s="453"/>
      <c r="D120" s="453"/>
      <c r="E120" s="453"/>
      <c r="F120" s="286"/>
      <c r="G120" s="894"/>
      <c r="H120" s="286"/>
      <c r="I120" s="286"/>
      <c r="J120" s="286"/>
      <c r="K120" s="286"/>
      <c r="L120" s="286"/>
      <c r="M120" s="286"/>
      <c r="N120" s="286"/>
      <c r="O120" s="286"/>
      <c r="P120" s="286"/>
      <c r="Q120" s="286"/>
      <c r="R120" s="286"/>
      <c r="S120" s="286"/>
      <c r="T120" s="453"/>
      <c r="U120" s="453"/>
      <c r="V120" s="453"/>
      <c r="W120" s="453"/>
      <c r="X120" s="453"/>
      <c r="Y120" s="453"/>
      <c r="Z120" s="453"/>
      <c r="AA120" s="453"/>
      <c r="AB120" s="453"/>
      <c r="AC120" s="453"/>
      <c r="AD120" s="453"/>
      <c r="AE120" s="453"/>
      <c r="AF120" s="453"/>
      <c r="AG120" s="453"/>
      <c r="AH120" s="453"/>
      <c r="AI120" s="453"/>
      <c r="AJ120" s="453"/>
      <c r="AK120" s="453"/>
      <c r="AL120" s="453"/>
      <c r="AM120" s="453"/>
      <c r="AN120" s="453"/>
      <c r="AO120" s="453"/>
      <c r="AP120" s="453"/>
      <c r="AQ120" s="453"/>
      <c r="AR120" s="453"/>
      <c r="AS120" s="453"/>
      <c r="AT120" s="453"/>
      <c r="AU120" s="453"/>
      <c r="AV120" s="453"/>
      <c r="AW120" s="453"/>
      <c r="AX120" s="453"/>
      <c r="AY120" s="453"/>
    </row>
    <row r="121" spans="1:51">
      <c r="A121" s="453"/>
      <c r="B121" s="453"/>
      <c r="C121" s="453"/>
      <c r="D121" s="453"/>
      <c r="E121" s="453"/>
      <c r="F121" s="286"/>
      <c r="G121" s="894"/>
      <c r="H121" s="286"/>
      <c r="I121" s="286"/>
      <c r="J121" s="286"/>
      <c r="K121" s="286"/>
      <c r="L121" s="286"/>
      <c r="M121" s="286"/>
      <c r="N121" s="286"/>
      <c r="O121" s="286"/>
      <c r="P121" s="286"/>
      <c r="Q121" s="286"/>
      <c r="R121" s="286"/>
      <c r="S121" s="286"/>
      <c r="T121" s="453"/>
      <c r="U121" s="453"/>
      <c r="V121" s="453"/>
      <c r="W121" s="453"/>
      <c r="X121" s="453"/>
      <c r="Y121" s="453"/>
      <c r="Z121" s="453"/>
      <c r="AA121" s="453"/>
      <c r="AB121" s="453"/>
      <c r="AC121" s="453"/>
      <c r="AD121" s="453"/>
      <c r="AE121" s="453"/>
      <c r="AF121" s="453"/>
      <c r="AG121" s="453"/>
      <c r="AH121" s="453"/>
      <c r="AI121" s="453"/>
      <c r="AJ121" s="453"/>
      <c r="AK121" s="453"/>
      <c r="AL121" s="453"/>
      <c r="AM121" s="453"/>
      <c r="AN121" s="453"/>
      <c r="AO121" s="453"/>
      <c r="AP121" s="453"/>
      <c r="AQ121" s="453"/>
      <c r="AR121" s="453"/>
      <c r="AS121" s="453"/>
      <c r="AT121" s="453"/>
      <c r="AU121" s="453"/>
      <c r="AV121" s="453"/>
      <c r="AW121" s="453"/>
      <c r="AX121" s="453"/>
      <c r="AY121" s="453"/>
    </row>
    <row r="122" spans="1:51">
      <c r="A122" s="453"/>
      <c r="B122" s="453"/>
      <c r="C122" s="453"/>
      <c r="D122" s="453"/>
      <c r="E122" s="453"/>
      <c r="F122" s="286"/>
      <c r="G122" s="894"/>
      <c r="H122" s="286"/>
      <c r="I122" s="286"/>
      <c r="J122" s="286"/>
      <c r="K122" s="286"/>
      <c r="L122" s="286"/>
      <c r="M122" s="286"/>
      <c r="N122" s="286"/>
      <c r="O122" s="286"/>
      <c r="P122" s="286"/>
      <c r="Q122" s="286"/>
      <c r="R122" s="286"/>
      <c r="S122" s="286"/>
      <c r="T122" s="453"/>
      <c r="U122" s="453"/>
      <c r="V122" s="453"/>
      <c r="W122" s="453"/>
      <c r="X122" s="453"/>
      <c r="Y122" s="453"/>
      <c r="Z122" s="453"/>
      <c r="AA122" s="453"/>
      <c r="AB122" s="453"/>
      <c r="AC122" s="453"/>
      <c r="AD122" s="453"/>
      <c r="AE122" s="453"/>
      <c r="AF122" s="453"/>
      <c r="AG122" s="453"/>
      <c r="AH122" s="453"/>
      <c r="AI122" s="453"/>
      <c r="AJ122" s="453"/>
      <c r="AK122" s="453"/>
      <c r="AL122" s="453"/>
      <c r="AM122" s="453"/>
      <c r="AN122" s="453"/>
      <c r="AO122" s="453"/>
      <c r="AP122" s="453"/>
      <c r="AQ122" s="453"/>
      <c r="AR122" s="453"/>
      <c r="AS122" s="453"/>
      <c r="AT122" s="453"/>
      <c r="AU122" s="453"/>
      <c r="AV122" s="453"/>
      <c r="AW122" s="453"/>
      <c r="AX122" s="453"/>
      <c r="AY122" s="453"/>
    </row>
    <row r="123" spans="1:51">
      <c r="A123" s="453"/>
      <c r="B123" s="453"/>
      <c r="C123" s="453"/>
      <c r="D123" s="453"/>
      <c r="E123" s="453"/>
      <c r="F123" s="286"/>
      <c r="G123" s="894"/>
      <c r="H123" s="286"/>
      <c r="I123" s="286"/>
      <c r="J123" s="286"/>
      <c r="K123" s="286"/>
      <c r="L123" s="286"/>
      <c r="M123" s="286"/>
      <c r="N123" s="286"/>
      <c r="O123" s="286"/>
      <c r="P123" s="286"/>
      <c r="Q123" s="286"/>
      <c r="R123" s="286"/>
      <c r="S123" s="286"/>
      <c r="T123" s="453"/>
      <c r="U123" s="453"/>
      <c r="V123" s="453"/>
      <c r="W123" s="453"/>
      <c r="X123" s="453"/>
      <c r="Y123" s="453"/>
      <c r="Z123" s="453"/>
      <c r="AA123" s="453"/>
      <c r="AB123" s="453"/>
      <c r="AC123" s="453"/>
      <c r="AD123" s="453"/>
      <c r="AE123" s="453"/>
      <c r="AF123" s="453"/>
      <c r="AG123" s="453"/>
      <c r="AH123" s="453"/>
      <c r="AI123" s="453"/>
      <c r="AJ123" s="453"/>
      <c r="AK123" s="453"/>
      <c r="AL123" s="453"/>
      <c r="AM123" s="453"/>
      <c r="AN123" s="453"/>
      <c r="AO123" s="453"/>
      <c r="AP123" s="453"/>
      <c r="AQ123" s="453"/>
      <c r="AR123" s="453"/>
      <c r="AS123" s="453"/>
      <c r="AT123" s="453"/>
      <c r="AU123" s="453"/>
      <c r="AV123" s="453"/>
      <c r="AW123" s="453"/>
      <c r="AX123" s="453"/>
      <c r="AY123" s="453"/>
    </row>
    <row r="124" spans="1:51">
      <c r="A124" s="453"/>
      <c r="B124" s="453"/>
      <c r="C124" s="453"/>
      <c r="D124" s="453"/>
      <c r="E124" s="453"/>
      <c r="F124" s="286"/>
      <c r="G124" s="894"/>
      <c r="H124" s="286"/>
      <c r="I124" s="286"/>
      <c r="J124" s="286"/>
      <c r="K124" s="286"/>
      <c r="L124" s="286"/>
      <c r="M124" s="286"/>
      <c r="N124" s="286"/>
      <c r="O124" s="286"/>
      <c r="P124" s="286"/>
      <c r="Q124" s="286"/>
      <c r="R124" s="286"/>
      <c r="S124" s="286"/>
      <c r="T124" s="453"/>
      <c r="U124" s="453"/>
      <c r="V124" s="453"/>
      <c r="W124" s="453"/>
      <c r="X124" s="453"/>
      <c r="Y124" s="453"/>
      <c r="Z124" s="453"/>
      <c r="AA124" s="453"/>
      <c r="AB124" s="453"/>
      <c r="AC124" s="453"/>
      <c r="AD124" s="453"/>
      <c r="AE124" s="453"/>
      <c r="AF124" s="453"/>
      <c r="AG124" s="453"/>
      <c r="AH124" s="453"/>
      <c r="AI124" s="453"/>
      <c r="AJ124" s="453"/>
      <c r="AK124" s="453"/>
      <c r="AL124" s="453"/>
      <c r="AM124" s="453"/>
      <c r="AN124" s="453"/>
      <c r="AO124" s="453"/>
      <c r="AP124" s="453"/>
      <c r="AQ124" s="453"/>
      <c r="AR124" s="453"/>
      <c r="AS124" s="453"/>
      <c r="AT124" s="453"/>
      <c r="AU124" s="453"/>
      <c r="AV124" s="453"/>
      <c r="AW124" s="453"/>
      <c r="AX124" s="453"/>
      <c r="AY124" s="453"/>
    </row>
    <row r="125" spans="1:51">
      <c r="A125" s="453"/>
      <c r="B125" s="453"/>
      <c r="C125" s="453"/>
      <c r="D125" s="453"/>
      <c r="E125" s="453"/>
      <c r="F125" s="286"/>
      <c r="G125" s="894"/>
      <c r="H125" s="286"/>
      <c r="I125" s="286"/>
      <c r="J125" s="286"/>
      <c r="K125" s="286"/>
      <c r="L125" s="286"/>
      <c r="M125" s="286"/>
      <c r="N125" s="286"/>
      <c r="O125" s="286"/>
      <c r="P125" s="286"/>
      <c r="Q125" s="286"/>
      <c r="R125" s="286"/>
      <c r="S125" s="286"/>
      <c r="T125" s="453"/>
      <c r="U125" s="453"/>
      <c r="V125" s="453"/>
      <c r="W125" s="453"/>
      <c r="X125" s="453"/>
      <c r="Y125" s="453"/>
      <c r="Z125" s="453"/>
      <c r="AA125" s="453"/>
      <c r="AB125" s="453"/>
      <c r="AC125" s="453"/>
      <c r="AD125" s="453"/>
      <c r="AE125" s="453"/>
      <c r="AF125" s="453"/>
      <c r="AG125" s="453"/>
      <c r="AH125" s="453"/>
      <c r="AI125" s="453"/>
      <c r="AJ125" s="453"/>
      <c r="AK125" s="453"/>
      <c r="AL125" s="453"/>
      <c r="AM125" s="453"/>
      <c r="AN125" s="453"/>
      <c r="AO125" s="453"/>
      <c r="AP125" s="453"/>
      <c r="AQ125" s="453"/>
      <c r="AR125" s="453"/>
      <c r="AS125" s="453"/>
      <c r="AT125" s="453"/>
      <c r="AU125" s="453"/>
      <c r="AV125" s="453"/>
      <c r="AW125" s="453"/>
      <c r="AX125" s="453"/>
      <c r="AY125" s="453"/>
    </row>
    <row r="126" spans="1:51">
      <c r="A126" s="453"/>
      <c r="B126" s="453"/>
      <c r="C126" s="453"/>
      <c r="D126" s="453"/>
      <c r="E126" s="453"/>
      <c r="F126" s="286"/>
      <c r="G126" s="894"/>
      <c r="H126" s="286"/>
      <c r="I126" s="286"/>
      <c r="J126" s="286"/>
      <c r="K126" s="286"/>
      <c r="L126" s="286"/>
      <c r="M126" s="286"/>
      <c r="N126" s="286"/>
      <c r="O126" s="286"/>
      <c r="P126" s="286"/>
      <c r="Q126" s="286"/>
      <c r="R126" s="286"/>
      <c r="S126" s="286"/>
      <c r="T126" s="453"/>
      <c r="U126" s="453"/>
      <c r="V126" s="453"/>
      <c r="W126" s="453"/>
      <c r="X126" s="453"/>
      <c r="Y126" s="453"/>
      <c r="Z126" s="453"/>
      <c r="AA126" s="453"/>
      <c r="AB126" s="453"/>
      <c r="AC126" s="453"/>
      <c r="AD126" s="453"/>
      <c r="AE126" s="453"/>
      <c r="AF126" s="453"/>
      <c r="AG126" s="453"/>
      <c r="AH126" s="453"/>
      <c r="AI126" s="453"/>
      <c r="AJ126" s="453"/>
      <c r="AK126" s="453"/>
      <c r="AL126" s="453"/>
      <c r="AM126" s="453"/>
      <c r="AN126" s="453"/>
      <c r="AO126" s="453"/>
      <c r="AP126" s="453"/>
      <c r="AQ126" s="453"/>
      <c r="AR126" s="453"/>
      <c r="AS126" s="453"/>
      <c r="AT126" s="453"/>
      <c r="AU126" s="453"/>
      <c r="AV126" s="453"/>
      <c r="AW126" s="453"/>
      <c r="AX126" s="453"/>
      <c r="AY126" s="453"/>
    </row>
    <row r="127" spans="1:51">
      <c r="G127" s="894"/>
      <c r="H127" s="286"/>
      <c r="I127" s="286"/>
      <c r="J127" s="286"/>
      <c r="K127" s="286"/>
      <c r="L127" s="286"/>
      <c r="M127" s="286"/>
      <c r="N127" s="286"/>
      <c r="O127" s="286"/>
      <c r="P127" s="286"/>
      <c r="Q127" s="286"/>
      <c r="R127" s="286"/>
      <c r="S127" s="286"/>
      <c r="T127" s="453"/>
      <c r="U127" s="453"/>
      <c r="V127" s="453"/>
      <c r="W127" s="453"/>
      <c r="X127" s="453"/>
      <c r="Y127" s="453"/>
      <c r="Z127" s="453"/>
      <c r="AA127" s="453"/>
      <c r="AB127" s="453"/>
      <c r="AC127" s="453"/>
      <c r="AD127" s="453"/>
      <c r="AE127" s="453"/>
      <c r="AF127" s="453"/>
      <c r="AG127" s="453"/>
      <c r="AH127" s="453"/>
      <c r="AI127" s="453"/>
      <c r="AJ127" s="453"/>
      <c r="AK127" s="453"/>
      <c r="AL127" s="453"/>
      <c r="AM127" s="453"/>
      <c r="AN127" s="453"/>
      <c r="AO127" s="453"/>
    </row>
  </sheetData>
  <mergeCells count="11">
    <mergeCell ref="K19:K20"/>
    <mergeCell ref="A19:A20"/>
    <mergeCell ref="B19:B20"/>
    <mergeCell ref="C19:C20"/>
    <mergeCell ref="D19:D20"/>
    <mergeCell ref="E19:E20"/>
    <mergeCell ref="J19:J20"/>
    <mergeCell ref="I19:I20"/>
    <mergeCell ref="H19:H20"/>
    <mergeCell ref="G19:G20"/>
    <mergeCell ref="F19:F20"/>
  </mergeCells>
  <phoneticPr fontId="0" type="noConversion"/>
  <pageMargins left="0.77" right="0.48" top="0.63" bottom="0.28999999999999998" header="0.31496062992125984" footer="0.17"/>
  <pageSetup scale="52" orientation="portrait" r:id="rId1"/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6"/>
  <dimension ref="A2:K43"/>
  <sheetViews>
    <sheetView showGridLines="0" topLeftCell="A13" zoomScaleNormal="100" workbookViewId="0">
      <selection activeCell="A14" sqref="A14:A15"/>
    </sheetView>
  </sheetViews>
  <sheetFormatPr defaultRowHeight="15"/>
  <cols>
    <col min="1" max="1" width="19.7109375" style="71" customWidth="1"/>
    <col min="2" max="9" width="10.7109375" style="71" customWidth="1"/>
    <col min="10" max="10" width="11.42578125" style="71" customWidth="1"/>
    <col min="11" max="11" width="9.5703125" style="71" bestFit="1" customWidth="1"/>
    <col min="12" max="16384" width="9.140625" style="71"/>
  </cols>
  <sheetData>
    <row r="2" spans="1:11">
      <c r="A2" s="77" t="s">
        <v>337</v>
      </c>
      <c r="B2" s="79"/>
      <c r="C2" s="79"/>
      <c r="D2" s="79"/>
      <c r="E2" s="79"/>
      <c r="F2" s="79"/>
      <c r="G2" s="79"/>
      <c r="H2" s="79"/>
      <c r="I2" s="79"/>
      <c r="J2" s="79"/>
      <c r="K2" s="79">
        <v>117</v>
      </c>
    </row>
    <row r="10" spans="1:11">
      <c r="A10" s="73" t="s">
        <v>30</v>
      </c>
    </row>
    <row r="11" spans="1:11">
      <c r="A11" s="150" t="s">
        <v>1267</v>
      </c>
    </row>
    <row r="12" spans="1:11">
      <c r="A12" s="150" t="s">
        <v>1791</v>
      </c>
    </row>
    <row r="13" spans="1:11">
      <c r="A13" s="71" t="s">
        <v>416</v>
      </c>
    </row>
    <row r="14" spans="1:11" ht="15" customHeight="1">
      <c r="A14" s="1805" t="s">
        <v>383</v>
      </c>
      <c r="B14" s="1834">
        <v>2007</v>
      </c>
      <c r="C14" s="1834">
        <v>2008</v>
      </c>
      <c r="D14" s="1834">
        <v>2009</v>
      </c>
      <c r="E14" s="1834">
        <v>2010</v>
      </c>
      <c r="F14" s="1834">
        <v>2011</v>
      </c>
      <c r="G14" s="1834">
        <v>2012</v>
      </c>
      <c r="H14" s="1834">
        <v>2013</v>
      </c>
      <c r="I14" s="1834">
        <v>2014</v>
      </c>
      <c r="J14" s="1834">
        <v>2015</v>
      </c>
      <c r="K14" s="1834" t="s">
        <v>1757</v>
      </c>
    </row>
    <row r="15" spans="1:11">
      <c r="A15" s="1805"/>
      <c r="B15" s="1834"/>
      <c r="C15" s="1834"/>
      <c r="D15" s="1834"/>
      <c r="E15" s="1834"/>
      <c r="F15" s="1834"/>
      <c r="G15" s="1834"/>
      <c r="H15" s="1834"/>
      <c r="I15" s="1834"/>
      <c r="J15" s="1834"/>
      <c r="K15" s="1834"/>
    </row>
    <row r="16" spans="1:11">
      <c r="A16" s="364"/>
      <c r="E16" s="408"/>
    </row>
    <row r="17" spans="1:11">
      <c r="A17" s="71" t="s">
        <v>384</v>
      </c>
      <c r="B17" s="408">
        <v>1225.79</v>
      </c>
      <c r="C17" s="407">
        <v>1351.97</v>
      </c>
      <c r="D17" s="408">
        <v>1416.92528877</v>
      </c>
      <c r="E17" s="408">
        <v>1594.1016680099997</v>
      </c>
      <c r="F17" s="416">
        <v>1763966118.6000001</v>
      </c>
      <c r="G17" s="138">
        <v>1818.7778865499999</v>
      </c>
      <c r="H17" s="101">
        <v>1877.8294511300001</v>
      </c>
      <c r="I17" s="101">
        <v>2161.0380631300004</v>
      </c>
      <c r="J17" s="101">
        <v>2357.41387437</v>
      </c>
      <c r="K17" s="101">
        <v>2310.1224375100001</v>
      </c>
    </row>
    <row r="18" spans="1:11">
      <c r="A18" s="71" t="s">
        <v>385</v>
      </c>
      <c r="B18" s="408">
        <v>694.68</v>
      </c>
      <c r="C18" s="407">
        <v>764.72</v>
      </c>
      <c r="D18" s="408">
        <v>874.13775718000011</v>
      </c>
      <c r="E18" s="408">
        <v>834.74516765999999</v>
      </c>
      <c r="F18" s="416">
        <v>933689011.63</v>
      </c>
      <c r="G18" s="138">
        <v>1056.5690297399999</v>
      </c>
      <c r="H18" s="101">
        <v>842.40578933000006</v>
      </c>
      <c r="I18" s="101">
        <v>1097.9663882899999</v>
      </c>
      <c r="J18" s="101">
        <v>1136.68909431</v>
      </c>
      <c r="K18" s="101">
        <v>1300.07388302</v>
      </c>
    </row>
    <row r="19" spans="1:11">
      <c r="A19" s="71" t="s">
        <v>386</v>
      </c>
      <c r="B19" s="408">
        <v>876.41</v>
      </c>
      <c r="C19" s="407">
        <v>928.61</v>
      </c>
      <c r="D19" s="408">
        <v>728.62368469</v>
      </c>
      <c r="E19" s="408">
        <v>967.88911719999999</v>
      </c>
      <c r="F19" s="416">
        <v>1089191192.46</v>
      </c>
      <c r="G19" s="138">
        <v>1023.4381814599999</v>
      </c>
      <c r="H19" s="101">
        <v>891.27824166999994</v>
      </c>
      <c r="I19" s="101">
        <v>819.18791106000015</v>
      </c>
      <c r="J19" s="101">
        <v>916.51127479000002</v>
      </c>
      <c r="K19" s="101">
        <v>1112.1641584999998</v>
      </c>
    </row>
    <row r="20" spans="1:11">
      <c r="A20" s="71" t="s">
        <v>387</v>
      </c>
      <c r="B20" s="408">
        <v>1091.69</v>
      </c>
      <c r="C20" s="407">
        <v>1113.53</v>
      </c>
      <c r="D20" s="408">
        <v>995.52046940000014</v>
      </c>
      <c r="E20" s="408">
        <v>1252.67119484</v>
      </c>
      <c r="F20" s="416">
        <v>1166609993.3200002</v>
      </c>
      <c r="G20" s="138">
        <v>1275.8415240499999</v>
      </c>
      <c r="H20" s="101">
        <v>1259.3770727900001</v>
      </c>
      <c r="I20" s="101">
        <v>1201.61143029</v>
      </c>
      <c r="J20" s="101">
        <v>1486.8621490099999</v>
      </c>
      <c r="K20" s="101">
        <v>1428.4416418999999</v>
      </c>
    </row>
    <row r="21" spans="1:11">
      <c r="A21" s="71" t="s">
        <v>388</v>
      </c>
      <c r="B21" s="408">
        <v>914.98</v>
      </c>
      <c r="C21" s="407">
        <v>1011.96</v>
      </c>
      <c r="D21" s="408">
        <v>970.03293753000014</v>
      </c>
      <c r="E21" s="408">
        <v>1055.14125451</v>
      </c>
      <c r="F21" s="416">
        <v>1210166989.1100001</v>
      </c>
      <c r="G21" s="138">
        <v>1091.41951754</v>
      </c>
      <c r="H21" s="101">
        <v>931.04807813000014</v>
      </c>
      <c r="I21" s="101">
        <v>1111.63315008</v>
      </c>
      <c r="J21" s="101">
        <v>1188.0527559699999</v>
      </c>
      <c r="K21" s="101">
        <v>1324.83406466</v>
      </c>
    </row>
    <row r="22" spans="1:11">
      <c r="A22" s="71" t="s">
        <v>389</v>
      </c>
      <c r="B22" s="408">
        <v>1033.58</v>
      </c>
      <c r="C22" s="407">
        <v>1124.8599999999999</v>
      </c>
      <c r="D22" s="408">
        <v>876.55082759000004</v>
      </c>
      <c r="E22" s="408">
        <v>1102.8392488099998</v>
      </c>
      <c r="F22" s="416">
        <v>1071841648.48</v>
      </c>
      <c r="G22" s="138">
        <v>1279.58399338</v>
      </c>
      <c r="H22" s="101">
        <v>1133.5128473700001</v>
      </c>
      <c r="I22" s="101">
        <v>1145.92188057</v>
      </c>
      <c r="J22" s="101">
        <v>1294.58761009</v>
      </c>
      <c r="K22" s="101">
        <v>1447.13563372</v>
      </c>
    </row>
    <row r="23" spans="1:11">
      <c r="A23" s="71" t="s">
        <v>390</v>
      </c>
      <c r="B23" s="408">
        <v>822.26</v>
      </c>
      <c r="C23" s="407">
        <v>880.03</v>
      </c>
      <c r="D23" s="408">
        <v>1004.8710996799998</v>
      </c>
      <c r="E23" s="408">
        <v>1053.1048344599999</v>
      </c>
      <c r="F23" s="416">
        <v>1114269262.4000001</v>
      </c>
      <c r="G23" s="138">
        <v>1121.5260500499999</v>
      </c>
      <c r="H23" s="101">
        <v>1115.3622522300002</v>
      </c>
      <c r="I23" s="101">
        <v>1181.1902374199999</v>
      </c>
      <c r="J23" s="101">
        <v>1310.3948819500001</v>
      </c>
      <c r="K23" s="101">
        <v>1387.1108314000001</v>
      </c>
    </row>
    <row r="24" spans="1:11">
      <c r="A24" s="71" t="s">
        <v>391</v>
      </c>
      <c r="B24" s="408">
        <v>1236.69</v>
      </c>
      <c r="C24" s="407">
        <v>1109.26</v>
      </c>
      <c r="D24" s="408">
        <v>1027.3386371899999</v>
      </c>
      <c r="E24" s="408">
        <v>1125.04230547</v>
      </c>
      <c r="F24" s="416">
        <v>1056851877.0999999</v>
      </c>
      <c r="G24" s="138">
        <v>1162.2259837300003</v>
      </c>
      <c r="H24" s="101">
        <v>1238.3520868599999</v>
      </c>
      <c r="I24" s="101">
        <v>1250.1166713299999</v>
      </c>
      <c r="J24" s="101">
        <v>1414.5695682499997</v>
      </c>
      <c r="K24" s="101">
        <v>1559.2148189899999</v>
      </c>
    </row>
    <row r="25" spans="1:11">
      <c r="A25" s="71" t="s">
        <v>392</v>
      </c>
      <c r="B25" s="408">
        <v>1048.98</v>
      </c>
      <c r="C25" s="407">
        <v>928.24</v>
      </c>
      <c r="D25" s="408">
        <v>940.5747226499999</v>
      </c>
      <c r="E25" s="408">
        <v>1085.0452354000001</v>
      </c>
      <c r="F25" s="416">
        <v>1183752690.7</v>
      </c>
      <c r="G25" s="138">
        <v>1143.03745936</v>
      </c>
      <c r="H25" s="101">
        <v>1284.9201229499999</v>
      </c>
      <c r="I25" s="101">
        <v>1219.56698637</v>
      </c>
      <c r="J25" s="101">
        <v>1306.574611</v>
      </c>
      <c r="K25" s="101">
        <v>1491.96690846</v>
      </c>
    </row>
    <row r="26" spans="1:11">
      <c r="A26" s="71" t="s">
        <v>393</v>
      </c>
      <c r="B26" s="408">
        <v>1024.78</v>
      </c>
      <c r="C26" s="407">
        <v>868.31</v>
      </c>
      <c r="D26" s="408">
        <v>968.91599971000005</v>
      </c>
      <c r="E26" s="408">
        <v>1075.71467721</v>
      </c>
      <c r="F26" s="416">
        <v>1106430721.23</v>
      </c>
      <c r="G26" s="138">
        <v>1085.6840397199999</v>
      </c>
      <c r="H26" s="101">
        <v>1110.9016838499999</v>
      </c>
      <c r="I26" s="101">
        <v>1158.45467151</v>
      </c>
      <c r="J26" s="101">
        <v>1311.0557307899999</v>
      </c>
      <c r="K26" s="101">
        <v>1426.9656468399999</v>
      </c>
    </row>
    <row r="27" spans="1:11">
      <c r="A27" s="71" t="s">
        <v>394</v>
      </c>
      <c r="B27" s="408">
        <v>1055.6300000000001</v>
      </c>
      <c r="C27" s="407">
        <v>959.11</v>
      </c>
      <c r="D27" s="408">
        <v>1061.97960642</v>
      </c>
      <c r="E27" s="408">
        <v>1127.4602559800001</v>
      </c>
      <c r="F27" s="416">
        <v>1141266716.3200002</v>
      </c>
      <c r="G27" s="138">
        <v>1278.2934924799997</v>
      </c>
      <c r="H27" s="101">
        <v>1194.3970981700002</v>
      </c>
      <c r="I27" s="101">
        <v>1407.62563277</v>
      </c>
      <c r="J27" s="101">
        <v>1422.50838985</v>
      </c>
      <c r="K27" s="101">
        <v>1523.6167600100002</v>
      </c>
    </row>
    <row r="28" spans="1:11">
      <c r="A28" s="71" t="s">
        <v>395</v>
      </c>
      <c r="B28" s="408">
        <v>1341.77</v>
      </c>
      <c r="C28" s="407">
        <v>997.84</v>
      </c>
      <c r="D28" s="408">
        <v>1233.8856655600002</v>
      </c>
      <c r="E28" s="408">
        <v>1325.2726737200001</v>
      </c>
      <c r="F28" s="416">
        <v>1431694388.9200001</v>
      </c>
      <c r="G28" s="138">
        <v>1508.9887351500001</v>
      </c>
      <c r="H28" s="101">
        <v>1568.5264983100001</v>
      </c>
      <c r="I28" s="101">
        <v>1676.9050612400001</v>
      </c>
      <c r="J28" s="101">
        <v>1649.0419919999999</v>
      </c>
      <c r="K28" s="101">
        <v>1627.9556055100002</v>
      </c>
    </row>
    <row r="29" spans="1:11">
      <c r="B29" s="407"/>
      <c r="C29" s="407"/>
      <c r="D29" s="407"/>
      <c r="E29" s="407"/>
    </row>
    <row r="30" spans="1:11">
      <c r="A30" s="403" t="s">
        <v>345</v>
      </c>
      <c r="B30" s="409">
        <v>12367.240000000002</v>
      </c>
      <c r="C30" s="409">
        <v>12038.439999999999</v>
      </c>
      <c r="D30" s="409">
        <v>12099.35669637</v>
      </c>
      <c r="E30" s="409">
        <v>13599.027633270001</v>
      </c>
      <c r="F30" s="409">
        <v>14269.73061027</v>
      </c>
      <c r="G30" s="409">
        <v>14845.385893209997</v>
      </c>
      <c r="H30" s="409">
        <v>14447.91122279</v>
      </c>
      <c r="I30" s="409">
        <v>15431.218084060001</v>
      </c>
      <c r="J30" s="409">
        <v>16794.261932379999</v>
      </c>
      <c r="K30" s="409">
        <v>17939.602390519998</v>
      </c>
    </row>
    <row r="31" spans="1:11" ht="13.5" customHeight="1">
      <c r="A31" s="72"/>
    </row>
    <row r="32" spans="1:11">
      <c r="A32" s="79" t="s">
        <v>396</v>
      </c>
      <c r="B32" s="405"/>
      <c r="C32" s="405" t="s">
        <v>517</v>
      </c>
      <c r="D32" s="405" t="s">
        <v>518</v>
      </c>
      <c r="E32" s="405" t="s">
        <v>519</v>
      </c>
      <c r="F32" s="405" t="s">
        <v>520</v>
      </c>
      <c r="G32" s="405" t="s">
        <v>521</v>
      </c>
      <c r="H32" s="405" t="s">
        <v>604</v>
      </c>
      <c r="I32" s="405" t="s">
        <v>704</v>
      </c>
      <c r="J32" s="405" t="s">
        <v>1347</v>
      </c>
      <c r="K32" s="405" t="s">
        <v>1792</v>
      </c>
    </row>
    <row r="33" spans="1:11">
      <c r="A33" s="79" t="s">
        <v>397</v>
      </c>
      <c r="B33" s="806"/>
      <c r="C33" s="806">
        <v>-2.658636850259255E-2</v>
      </c>
      <c r="D33" s="806">
        <v>5.0601819147664262E-3</v>
      </c>
      <c r="E33" s="806">
        <v>0.12394633653125764</v>
      </c>
      <c r="F33" s="806">
        <v>4.9319921621390428E-2</v>
      </c>
      <c r="G33" s="806">
        <v>4.0341005633679927E-2</v>
      </c>
      <c r="H33" s="806">
        <v>-2.6774290225880515E-2</v>
      </c>
      <c r="I33" s="806">
        <v>6.8058755768027002E-2</v>
      </c>
      <c r="J33" s="806">
        <v>8.8330282217188083E-2</v>
      </c>
      <c r="K33" s="806">
        <v>6.8198320518732425E-2</v>
      </c>
    </row>
    <row r="34" spans="1:11" ht="15.75">
      <c r="A34" s="400" t="s">
        <v>677</v>
      </c>
    </row>
    <row r="35" spans="1:11" ht="15.75">
      <c r="A35" s="400" t="s">
        <v>2024</v>
      </c>
    </row>
    <row r="36" spans="1:11" ht="15.75">
      <c r="A36" s="400" t="s">
        <v>2025</v>
      </c>
    </row>
    <row r="37" spans="1:11" ht="15.75">
      <c r="A37" s="8" t="s">
        <v>1877</v>
      </c>
    </row>
    <row r="38" spans="1:11" ht="15.75">
      <c r="A38" s="930" t="s">
        <v>1981</v>
      </c>
    </row>
    <row r="39" spans="1:11">
      <c r="A39" s="286"/>
    </row>
    <row r="40" spans="1:11">
      <c r="A40" s="286"/>
    </row>
    <row r="41" spans="1:11">
      <c r="A41" s="286"/>
    </row>
    <row r="42" spans="1:11">
      <c r="A42" s="286"/>
    </row>
    <row r="43" spans="1:11">
      <c r="A43" s="286"/>
    </row>
  </sheetData>
  <customSheetViews>
    <customSheetView guid="{45E423DD-7FD2-487F-8372-5798D7D06C15}" showPageBreaks="1" printArea="1">
      <selection activeCell="A12" sqref="A12"/>
      <pageMargins left="1.4" right="0.59" top="0.72" bottom="0.45" header="0.5" footer="0.5"/>
      <pageSetup scale="90" orientation="landscape" r:id="rId1"/>
      <headerFooter alignWithMargins="0"/>
    </customSheetView>
    <customSheetView guid="{B297ACE3-C144-4411-A206-EE5C8D41CE1C}" topLeftCell="A16">
      <selection activeCell="H39" sqref="H39"/>
      <pageMargins left="1.4" right="0.59" top="0.72" bottom="0.45" header="0.5" footer="0.5"/>
      <pageSetup scale="90" orientation="landscape" r:id="rId2"/>
      <headerFooter alignWithMargins="0"/>
    </customSheetView>
    <customSheetView guid="{67BA8672-8137-4028-84CD-AA630649A2B3}" showRuler="0">
      <selection activeCell="A12" sqref="A12:A13"/>
      <pageMargins left="1.4" right="0.59" top="0.72" bottom="0.45" header="0.5" footer="0.5"/>
      <pageSetup scale="90" orientation="landscape" r:id="rId3"/>
      <headerFooter alignWithMargins="0"/>
    </customSheetView>
    <customSheetView guid="{51F1D52B-5D55-4FCC-809B-9B4CC86C88B9}">
      <selection activeCell="A12" sqref="A12"/>
      <pageMargins left="1.4" right="0.59" top="0.72" bottom="0.45" header="0.5" footer="0.5"/>
      <pageSetup scale="90" orientation="landscape" r:id="rId4"/>
      <headerFooter alignWithMargins="0"/>
    </customSheetView>
  </customSheetViews>
  <mergeCells count="11">
    <mergeCell ref="K14:K15"/>
    <mergeCell ref="J14:J15"/>
    <mergeCell ref="I14:I15"/>
    <mergeCell ref="H14:H15"/>
    <mergeCell ref="A14:A15"/>
    <mergeCell ref="D14:D15"/>
    <mergeCell ref="B14:B15"/>
    <mergeCell ref="G14:G15"/>
    <mergeCell ref="F14:F15"/>
    <mergeCell ref="E14:E15"/>
    <mergeCell ref="C14:C15"/>
  </mergeCells>
  <phoneticPr fontId="19" type="noConversion"/>
  <pageMargins left="1.46" right="0.59055118110236227" top="0.62992125984251968" bottom="0.43307086614173229" header="0.51181102362204722" footer="0.51181102362204722"/>
  <pageSetup scale="80" orientation="landscape" r:id="rId5"/>
  <headerFooter alignWithMargins="0"/>
  <drawing r:id="rId6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7"/>
  <dimension ref="A1:K46"/>
  <sheetViews>
    <sheetView showGridLines="0" topLeftCell="A7" zoomScaleNormal="100" workbookViewId="0">
      <selection activeCell="I31" sqref="I31"/>
    </sheetView>
  </sheetViews>
  <sheetFormatPr defaultRowHeight="15"/>
  <cols>
    <col min="1" max="1" width="19.28515625" style="71" customWidth="1"/>
    <col min="2" max="10" width="10.85546875" style="71" customWidth="1"/>
    <col min="11" max="11" width="10.42578125" style="71" customWidth="1"/>
    <col min="12" max="16384" width="9.140625" style="71"/>
  </cols>
  <sheetData>
    <row r="1" spans="1:1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118</v>
      </c>
    </row>
    <row r="8" spans="1:11">
      <c r="A8" s="73" t="s">
        <v>31</v>
      </c>
    </row>
    <row r="9" spans="1:11">
      <c r="A9" s="150" t="s">
        <v>1268</v>
      </c>
    </row>
    <row r="10" spans="1:11">
      <c r="A10" s="150" t="s">
        <v>1791</v>
      </c>
    </row>
    <row r="11" spans="1:11">
      <c r="A11" s="71" t="s">
        <v>416</v>
      </c>
    </row>
    <row r="12" spans="1:11">
      <c r="A12" s="1805" t="s">
        <v>383</v>
      </c>
      <c r="B12" s="1834">
        <v>2007</v>
      </c>
      <c r="C12" s="1834">
        <v>2008</v>
      </c>
      <c r="D12" s="1834">
        <v>2009</v>
      </c>
      <c r="E12" s="1805">
        <v>2010</v>
      </c>
      <c r="F12" s="1805">
        <v>2011</v>
      </c>
      <c r="G12" s="1805">
        <v>2012</v>
      </c>
      <c r="H12" s="1805">
        <v>2013</v>
      </c>
      <c r="I12" s="1805">
        <v>2014</v>
      </c>
      <c r="J12" s="1805">
        <v>2015</v>
      </c>
      <c r="K12" s="1805" t="s">
        <v>1757</v>
      </c>
    </row>
    <row r="13" spans="1:11">
      <c r="A13" s="1805"/>
      <c r="B13" s="1834"/>
      <c r="C13" s="1834"/>
      <c r="D13" s="1834"/>
      <c r="E13" s="1805"/>
      <c r="F13" s="1805"/>
      <c r="G13" s="1805"/>
      <c r="H13" s="1805"/>
      <c r="I13" s="1805"/>
      <c r="J13" s="1805"/>
      <c r="K13" s="1805"/>
    </row>
    <row r="14" spans="1:11">
      <c r="A14" s="364"/>
      <c r="I14" s="101"/>
    </row>
    <row r="15" spans="1:11">
      <c r="A15" s="71" t="s">
        <v>384</v>
      </c>
      <c r="B15" s="117">
        <v>543.25</v>
      </c>
      <c r="C15" s="117">
        <v>454.73</v>
      </c>
      <c r="D15" s="117">
        <v>560.87922113000002</v>
      </c>
      <c r="E15" s="117">
        <v>467.87582764999996</v>
      </c>
      <c r="F15" s="416">
        <v>464479097.06999999</v>
      </c>
      <c r="G15" s="652">
        <v>484.42789666000004</v>
      </c>
      <c r="H15" s="101">
        <v>566.98290505</v>
      </c>
      <c r="I15" s="101">
        <v>586.96545609999998</v>
      </c>
      <c r="J15" s="101">
        <v>684.56402863999995</v>
      </c>
      <c r="K15" s="101">
        <v>766.29281333000006</v>
      </c>
    </row>
    <row r="16" spans="1:11">
      <c r="A16" s="71" t="s">
        <v>385</v>
      </c>
      <c r="B16" s="117">
        <v>31.25</v>
      </c>
      <c r="C16" s="117">
        <v>246.53</v>
      </c>
      <c r="D16" s="117">
        <v>159.89865836999999</v>
      </c>
      <c r="E16" s="117">
        <v>263.26061300999999</v>
      </c>
      <c r="F16" s="416">
        <v>292564255.30000001</v>
      </c>
      <c r="G16" s="652">
        <v>359.70738947000001</v>
      </c>
      <c r="H16" s="101">
        <v>184.82672922</v>
      </c>
      <c r="I16" s="101">
        <v>318.74530149000003</v>
      </c>
      <c r="J16" s="101">
        <v>134.39686703999999</v>
      </c>
      <c r="K16" s="101">
        <v>144.92711697999999</v>
      </c>
    </row>
    <row r="17" spans="1:11">
      <c r="A17" s="71" t="s">
        <v>386</v>
      </c>
      <c r="B17" s="117">
        <v>209.83</v>
      </c>
      <c r="C17" s="117">
        <v>252.04</v>
      </c>
      <c r="D17" s="117">
        <v>219.69617901000001</v>
      </c>
      <c r="E17" s="117">
        <v>315.45935716000002</v>
      </c>
      <c r="F17" s="416">
        <v>258170502.88999996</v>
      </c>
      <c r="G17" s="652">
        <v>249.31995271</v>
      </c>
      <c r="H17" s="101">
        <v>208.65086661000001</v>
      </c>
      <c r="I17" s="101">
        <v>229.31075497000003</v>
      </c>
      <c r="J17" s="101">
        <v>226.53517970999997</v>
      </c>
      <c r="K17" s="101">
        <v>194.37312131000002</v>
      </c>
    </row>
    <row r="18" spans="1:11">
      <c r="A18" s="71" t="s">
        <v>387</v>
      </c>
      <c r="B18" s="117">
        <v>252.88</v>
      </c>
      <c r="C18" s="117">
        <v>315.82</v>
      </c>
      <c r="D18" s="117">
        <v>305.02319769000002</v>
      </c>
      <c r="E18" s="117">
        <v>358.33306004999997</v>
      </c>
      <c r="F18" s="416">
        <v>343320268.19</v>
      </c>
      <c r="G18" s="652">
        <v>341.57049849999999</v>
      </c>
      <c r="H18" s="101">
        <v>257.65176472999997</v>
      </c>
      <c r="I18" s="101">
        <v>234.31526743000001</v>
      </c>
      <c r="J18" s="101">
        <v>325.63784792000001</v>
      </c>
      <c r="K18" s="101">
        <v>237.37352247000001</v>
      </c>
    </row>
    <row r="19" spans="1:11">
      <c r="A19" s="71" t="s">
        <v>388</v>
      </c>
      <c r="B19" s="117">
        <v>148.88999999999999</v>
      </c>
      <c r="C19" s="117">
        <v>319.01</v>
      </c>
      <c r="D19" s="117">
        <v>337.01320269999997</v>
      </c>
      <c r="E19" s="117">
        <v>318.11140983999996</v>
      </c>
      <c r="F19" s="416">
        <v>319959790.48000002</v>
      </c>
      <c r="G19" s="652">
        <v>272.11880076</v>
      </c>
      <c r="H19" s="101">
        <v>284.37848837000001</v>
      </c>
      <c r="I19" s="101">
        <v>272.69700148000004</v>
      </c>
      <c r="J19" s="101">
        <v>331.63340743000003</v>
      </c>
      <c r="K19" s="101">
        <v>259.09199540000003</v>
      </c>
    </row>
    <row r="20" spans="1:11">
      <c r="A20" s="71" t="s">
        <v>389</v>
      </c>
      <c r="B20" s="117">
        <v>221.64</v>
      </c>
      <c r="C20" s="117">
        <v>328.19</v>
      </c>
      <c r="D20" s="117">
        <v>298.86738538999998</v>
      </c>
      <c r="E20" s="117">
        <v>341.80604080000001</v>
      </c>
      <c r="F20" s="416">
        <v>323962186.82999998</v>
      </c>
      <c r="G20" s="652">
        <v>377.29032032999999</v>
      </c>
      <c r="H20" s="101">
        <v>330.60640779000005</v>
      </c>
      <c r="I20" s="101">
        <v>310.30556147999999</v>
      </c>
      <c r="J20" s="101">
        <v>344.37079586999999</v>
      </c>
      <c r="K20" s="101">
        <v>275.88575380000003</v>
      </c>
    </row>
    <row r="21" spans="1:11">
      <c r="A21" s="71" t="s">
        <v>390</v>
      </c>
      <c r="B21" s="117">
        <v>349.83</v>
      </c>
      <c r="C21" s="117">
        <v>437.07</v>
      </c>
      <c r="D21" s="117">
        <v>320.43021620999997</v>
      </c>
      <c r="E21" s="117">
        <v>311.12764125999996</v>
      </c>
      <c r="F21" s="416">
        <v>337533008.39999998</v>
      </c>
      <c r="G21" s="652">
        <v>315.52475095</v>
      </c>
      <c r="H21" s="101">
        <v>325.12308191000005</v>
      </c>
      <c r="I21" s="101">
        <v>329.65989739999998</v>
      </c>
      <c r="J21" s="101">
        <v>344.21432736999998</v>
      </c>
      <c r="K21" s="101">
        <v>312.78990651999999</v>
      </c>
    </row>
    <row r="22" spans="1:11">
      <c r="A22" s="71" t="s">
        <v>391</v>
      </c>
      <c r="B22" s="117">
        <v>184.68</v>
      </c>
      <c r="C22" s="117">
        <v>263.33</v>
      </c>
      <c r="D22" s="117">
        <v>336.05211020999997</v>
      </c>
      <c r="E22" s="117">
        <v>336.22336290999999</v>
      </c>
      <c r="F22" s="416">
        <v>329203616.56999999</v>
      </c>
      <c r="G22" s="652">
        <v>304.95778624000002</v>
      </c>
      <c r="H22" s="101">
        <v>323.48810637999998</v>
      </c>
      <c r="I22" s="101">
        <v>320.38058477999999</v>
      </c>
      <c r="J22" s="101">
        <v>366.01659975999996</v>
      </c>
      <c r="K22" s="101">
        <v>303.09249354000002</v>
      </c>
    </row>
    <row r="23" spans="1:11">
      <c r="A23" s="71" t="s">
        <v>392</v>
      </c>
      <c r="B23" s="117">
        <v>322.19</v>
      </c>
      <c r="C23" s="117">
        <v>308.36</v>
      </c>
      <c r="D23" s="117">
        <v>314.54993432999999</v>
      </c>
      <c r="E23" s="117">
        <v>353.53464443000001</v>
      </c>
      <c r="F23" s="416">
        <v>350584223.82999998</v>
      </c>
      <c r="G23" s="652">
        <v>349.65134577999999</v>
      </c>
      <c r="H23" s="101">
        <v>328.24191120999996</v>
      </c>
      <c r="I23" s="101">
        <v>278.35177835999997</v>
      </c>
      <c r="J23" s="101">
        <v>354.04483482000006</v>
      </c>
      <c r="K23" s="101">
        <v>314.58356633000005</v>
      </c>
    </row>
    <row r="24" spans="1:11">
      <c r="A24" s="71" t="s">
        <v>393</v>
      </c>
      <c r="B24" s="117">
        <v>289.20999999999998</v>
      </c>
      <c r="C24" s="117">
        <v>286.52999999999997</v>
      </c>
      <c r="D24" s="117">
        <v>319.9883145</v>
      </c>
      <c r="E24" s="117">
        <v>333.03111273999997</v>
      </c>
      <c r="F24" s="416">
        <v>343677984.32999998</v>
      </c>
      <c r="G24" s="652">
        <v>286.07627143999997</v>
      </c>
      <c r="H24" s="101">
        <v>319.91665717000001</v>
      </c>
      <c r="I24" s="101">
        <v>297.28052840999999</v>
      </c>
      <c r="J24" s="101">
        <v>350.15204826999997</v>
      </c>
      <c r="K24" s="101">
        <v>301.25165508999999</v>
      </c>
    </row>
    <row r="25" spans="1:11">
      <c r="A25" s="71" t="s">
        <v>394</v>
      </c>
      <c r="B25" s="117">
        <v>328.07</v>
      </c>
      <c r="C25" s="117">
        <v>378.93</v>
      </c>
      <c r="D25" s="117">
        <v>329.98167699999999</v>
      </c>
      <c r="E25" s="117">
        <v>312.46440166000002</v>
      </c>
      <c r="F25" s="416">
        <v>315378238.12</v>
      </c>
      <c r="G25" s="652">
        <v>350.28335127999998</v>
      </c>
      <c r="H25" s="101">
        <v>350.50594321000005</v>
      </c>
      <c r="I25" s="101">
        <v>419.45723880999998</v>
      </c>
      <c r="J25" s="101">
        <v>415.51518267</v>
      </c>
      <c r="K25" s="101">
        <v>318.60179456999998</v>
      </c>
    </row>
    <row r="26" spans="1:11">
      <c r="A26" s="71" t="s">
        <v>395</v>
      </c>
      <c r="B26" s="117">
        <v>358.28</v>
      </c>
      <c r="C26" s="117">
        <v>321.52999999999997</v>
      </c>
      <c r="D26" s="117">
        <v>325.85177913999996</v>
      </c>
      <c r="E26" s="117">
        <v>381.50546617999998</v>
      </c>
      <c r="F26" s="416">
        <v>367125544.63</v>
      </c>
      <c r="G26" s="652">
        <v>433.02097651999998</v>
      </c>
      <c r="H26" s="101">
        <v>438.78098715999994</v>
      </c>
      <c r="I26" s="101">
        <v>320.87090759</v>
      </c>
      <c r="J26" s="101">
        <v>317.05946752</v>
      </c>
      <c r="K26" s="101">
        <v>347.09291863999999</v>
      </c>
    </row>
    <row r="28" spans="1:11">
      <c r="A28" s="403" t="s">
        <v>345</v>
      </c>
      <c r="B28" s="185">
        <v>3240</v>
      </c>
      <c r="C28" s="185">
        <v>3912.0699999999997</v>
      </c>
      <c r="D28" s="185">
        <v>3828.2318756799996</v>
      </c>
      <c r="E28" s="185">
        <v>4092.7329376899997</v>
      </c>
      <c r="F28" s="185">
        <v>4045.9587166399997</v>
      </c>
      <c r="G28" s="185">
        <v>4123.9493406399997</v>
      </c>
      <c r="H28" s="185">
        <v>3919.1538488100005</v>
      </c>
      <c r="I28" s="185">
        <v>3918.3402783000001</v>
      </c>
      <c r="J28" s="185">
        <v>4194.1405870199997</v>
      </c>
      <c r="K28" s="185">
        <v>3775.3566579799999</v>
      </c>
    </row>
    <row r="29" spans="1:11" ht="13.5" customHeight="1">
      <c r="A29" s="72"/>
    </row>
    <row r="30" spans="1:11">
      <c r="A30" s="79" t="s">
        <v>396</v>
      </c>
      <c r="B30" s="405"/>
      <c r="C30" s="405" t="s">
        <v>517</v>
      </c>
      <c r="D30" s="405" t="s">
        <v>518</v>
      </c>
      <c r="E30" s="405" t="s">
        <v>519</v>
      </c>
      <c r="F30" s="405" t="s">
        <v>520</v>
      </c>
      <c r="G30" s="405" t="s">
        <v>521</v>
      </c>
      <c r="H30" s="405" t="s">
        <v>604</v>
      </c>
      <c r="I30" s="405" t="s">
        <v>704</v>
      </c>
      <c r="J30" s="405" t="s">
        <v>1347</v>
      </c>
      <c r="K30" s="405" t="s">
        <v>1792</v>
      </c>
    </row>
    <row r="31" spans="1:11">
      <c r="A31" s="79" t="s">
        <v>397</v>
      </c>
      <c r="B31" s="806"/>
      <c r="C31" s="806">
        <v>0.20742901234567901</v>
      </c>
      <c r="D31" s="806">
        <v>-2.1430629901816767E-2</v>
      </c>
      <c r="E31" s="806">
        <v>6.909222601962095E-2</v>
      </c>
      <c r="F31" s="806">
        <v>-1.1428603273684446E-2</v>
      </c>
      <c r="G31" s="806">
        <v>1.9276178889133133E-2</v>
      </c>
      <c r="H31" s="806">
        <v>-4.9660040634305402E-2</v>
      </c>
      <c r="I31" s="806">
        <v>-2.075883064012185E-4</v>
      </c>
      <c r="J31" s="806">
        <v>7.0387023364815393E-2</v>
      </c>
      <c r="K31" s="806">
        <v>-9.984975952786368E-2</v>
      </c>
    </row>
    <row r="32" spans="1:11" ht="15.75">
      <c r="A32" s="400" t="s">
        <v>677</v>
      </c>
    </row>
    <row r="33" spans="1:1" ht="15.75">
      <c r="A33" s="400" t="s">
        <v>2026</v>
      </c>
    </row>
    <row r="34" spans="1:1" ht="15.75">
      <c r="A34" s="400" t="s">
        <v>2027</v>
      </c>
    </row>
    <row r="35" spans="1:1" ht="15.75">
      <c r="A35" s="8" t="s">
        <v>1877</v>
      </c>
    </row>
    <row r="36" spans="1:1" ht="15.75">
      <c r="A36" s="930" t="s">
        <v>1981</v>
      </c>
    </row>
    <row r="37" spans="1:1">
      <c r="A37" s="286"/>
    </row>
    <row r="38" spans="1:1">
      <c r="A38" s="286"/>
    </row>
    <row r="39" spans="1:1">
      <c r="A39" s="286"/>
    </row>
    <row r="40" spans="1:1">
      <c r="A40" s="286"/>
    </row>
    <row r="41" spans="1:1">
      <c r="A41" s="286"/>
    </row>
    <row r="42" spans="1:1">
      <c r="A42" s="286"/>
    </row>
    <row r="43" spans="1:1">
      <c r="A43" s="286"/>
    </row>
    <row r="44" spans="1:1">
      <c r="A44" s="286"/>
    </row>
    <row r="45" spans="1:1">
      <c r="A45" s="286"/>
    </row>
    <row r="46" spans="1:1">
      <c r="A46" s="286"/>
    </row>
  </sheetData>
  <customSheetViews>
    <customSheetView guid="{45E423DD-7FD2-487F-8372-5798D7D06C15}" showPageBreaks="1" printArea="1">
      <selection activeCell="A3" sqref="A3"/>
      <pageMargins left="0.98" right="0.75" top="0.74" bottom="0.19" header="0.5" footer="0.21"/>
      <pageSetup scale="90" orientation="landscape" r:id="rId1"/>
      <headerFooter alignWithMargins="0"/>
    </customSheetView>
    <customSheetView guid="{B297ACE3-C144-4411-A206-EE5C8D41CE1C}" topLeftCell="A13">
      <selection activeCell="H39" sqref="H39"/>
      <pageMargins left="0.98" right="0.75" top="0.74" bottom="0.19" header="0.5" footer="0.21"/>
      <pageSetup scale="90" orientation="landscape" r:id="rId2"/>
      <headerFooter alignWithMargins="0"/>
    </customSheetView>
    <customSheetView guid="{67BA8672-8137-4028-84CD-AA630649A2B3}" showRuler="0">
      <selection activeCell="A8" sqref="A8"/>
      <pageMargins left="0.98" right="0.75" top="0.74" bottom="0.19" header="0.5" footer="0.21"/>
      <pageSetup scale="90" orientation="landscape" r:id="rId3"/>
      <headerFooter alignWithMargins="0"/>
    </customSheetView>
    <customSheetView guid="{51F1D52B-5D55-4FCC-809B-9B4CC86C88B9}">
      <selection activeCell="A3" sqref="A3"/>
      <pageMargins left="0.98" right="0.75" top="0.74" bottom="0.19" header="0.5" footer="0.21"/>
      <pageSetup scale="90" orientation="landscape" r:id="rId4"/>
      <headerFooter alignWithMargins="0"/>
    </customSheetView>
  </customSheetViews>
  <mergeCells count="11">
    <mergeCell ref="K12:K13"/>
    <mergeCell ref="A12:A13"/>
    <mergeCell ref="E12:E13"/>
    <mergeCell ref="D12:D13"/>
    <mergeCell ref="B12:B13"/>
    <mergeCell ref="C12:C13"/>
    <mergeCell ref="J12:J13"/>
    <mergeCell ref="I12:I13"/>
    <mergeCell ref="H12:H13"/>
    <mergeCell ref="G12:G13"/>
    <mergeCell ref="F12:F13"/>
  </mergeCells>
  <phoneticPr fontId="19" type="noConversion"/>
  <pageMargins left="1.49" right="0.15748031496062992" top="0.82677165354330717" bottom="0.19685039370078741" header="0.51181102362204722" footer="0.19685039370078741"/>
  <pageSetup scale="80" orientation="landscape" r:id="rId5"/>
  <headerFooter alignWithMargins="0"/>
  <drawing r:id="rId6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8"/>
  <dimension ref="A1:M35"/>
  <sheetViews>
    <sheetView showGridLines="0" topLeftCell="A13" zoomScaleNormal="100" workbookViewId="0">
      <selection activeCell="A13" sqref="A13:A14"/>
    </sheetView>
  </sheetViews>
  <sheetFormatPr defaultRowHeight="15"/>
  <cols>
    <col min="1" max="1" width="17.140625" style="83" customWidth="1"/>
    <col min="2" max="10" width="11.42578125" style="83" customWidth="1"/>
    <col min="11" max="11" width="10.42578125" style="83" customWidth="1"/>
    <col min="12" max="16384" width="9.140625" style="83"/>
  </cols>
  <sheetData>
    <row r="1" spans="1:1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119</v>
      </c>
    </row>
    <row r="9" spans="1:11">
      <c r="A9" s="82" t="s">
        <v>32</v>
      </c>
      <c r="B9" s="71"/>
    </row>
    <row r="10" spans="1:11">
      <c r="A10" s="150" t="s">
        <v>1269</v>
      </c>
      <c r="B10" s="71"/>
    </row>
    <row r="11" spans="1:11">
      <c r="A11" s="150" t="s">
        <v>1791</v>
      </c>
      <c r="B11" s="71"/>
    </row>
    <row r="12" spans="1:11">
      <c r="A12" s="83" t="s">
        <v>416</v>
      </c>
      <c r="B12" s="71"/>
    </row>
    <row r="13" spans="1:11">
      <c r="A13" s="1805" t="s">
        <v>383</v>
      </c>
      <c r="B13" s="1833">
        <v>2007</v>
      </c>
      <c r="C13" s="1833">
        <v>2008</v>
      </c>
      <c r="D13" s="1833">
        <v>2009</v>
      </c>
      <c r="E13" s="1833">
        <v>2010</v>
      </c>
      <c r="F13" s="1833">
        <v>2011</v>
      </c>
      <c r="G13" s="1833">
        <v>2012</v>
      </c>
      <c r="H13" s="1833">
        <v>2013</v>
      </c>
      <c r="I13" s="1833">
        <v>2014</v>
      </c>
      <c r="J13" s="1833">
        <v>2015</v>
      </c>
      <c r="K13" s="1833" t="s">
        <v>1890</v>
      </c>
    </row>
    <row r="14" spans="1:11" ht="11.25" customHeight="1">
      <c r="A14" s="1805"/>
      <c r="B14" s="1838"/>
      <c r="C14" s="1838"/>
      <c r="D14" s="1838"/>
      <c r="E14" s="1833"/>
      <c r="F14" s="1833"/>
      <c r="G14" s="1833"/>
      <c r="H14" s="1833"/>
      <c r="I14" s="1833"/>
      <c r="J14" s="1833"/>
      <c r="K14" s="1833"/>
    </row>
    <row r="15" spans="1:11" ht="14.25" customHeight="1">
      <c r="A15" s="364"/>
      <c r="B15" s="71"/>
      <c r="C15" s="115"/>
      <c r="I15" s="270"/>
      <c r="J15" s="270"/>
      <c r="K15" s="270"/>
    </row>
    <row r="16" spans="1:11">
      <c r="A16" s="71" t="s">
        <v>384</v>
      </c>
      <c r="B16" s="408">
        <v>774.55</v>
      </c>
      <c r="C16" s="408">
        <v>1363.92</v>
      </c>
      <c r="D16" s="408">
        <f>2084.29307158-1414.5</f>
        <v>669.79307157999983</v>
      </c>
      <c r="E16" s="408">
        <f>1128.2</f>
        <v>1128.2</v>
      </c>
      <c r="F16" s="408">
        <f>3006.18495043-1678.18</f>
        <v>1328.0049504299998</v>
      </c>
      <c r="G16" s="408">
        <v>1522.93297723</v>
      </c>
      <c r="H16" s="408">
        <v>1596.51824332</v>
      </c>
      <c r="I16" s="408">
        <v>2006.2677733099999</v>
      </c>
      <c r="J16" s="408">
        <v>1190.3017658399999</v>
      </c>
      <c r="K16" s="101">
        <v>789.51255929999991</v>
      </c>
    </row>
    <row r="17" spans="1:12">
      <c r="A17" s="71" t="s">
        <v>385</v>
      </c>
      <c r="B17" s="408">
        <v>812.06</v>
      </c>
      <c r="C17" s="408">
        <v>1234.3499999999999</v>
      </c>
      <c r="D17" s="408">
        <f>2102.05144014-1390.4</f>
        <v>711.65144013999998</v>
      </c>
      <c r="E17" s="408">
        <f>1125.4</f>
        <v>1125.4000000000001</v>
      </c>
      <c r="F17" s="408">
        <f>2961.7371039-1612.8</f>
        <v>1348.9371039</v>
      </c>
      <c r="G17" s="408">
        <v>1416.21971278</v>
      </c>
      <c r="H17" s="408">
        <v>1318.7946147800001</v>
      </c>
      <c r="I17" s="408">
        <v>1498.0332707299999</v>
      </c>
      <c r="J17" s="408">
        <v>975.34000855999989</v>
      </c>
      <c r="K17" s="101">
        <v>787.09091835000004</v>
      </c>
    </row>
    <row r="18" spans="1:12">
      <c r="A18" s="71" t="s">
        <v>386</v>
      </c>
      <c r="B18" s="408">
        <v>1030.02</v>
      </c>
      <c r="C18" s="408">
        <v>1284.55</v>
      </c>
      <c r="D18" s="408">
        <f>2596.05432406-1833.4</f>
        <v>762.65432405999991</v>
      </c>
      <c r="E18" s="408">
        <f>1702</f>
        <v>1702</v>
      </c>
      <c r="F18" s="408">
        <f>3862.94892377-2027.38</f>
        <v>1835.5689237699999</v>
      </c>
      <c r="G18" s="408">
        <v>1828.35288752</v>
      </c>
      <c r="H18" s="408">
        <v>1363.7872015400001</v>
      </c>
      <c r="I18" s="408">
        <v>1506.9568680999998</v>
      </c>
      <c r="J18" s="408">
        <v>1009.24203487</v>
      </c>
      <c r="K18" s="101">
        <v>1039.9681598300001</v>
      </c>
    </row>
    <row r="19" spans="1:12">
      <c r="A19" s="71" t="s">
        <v>387</v>
      </c>
      <c r="B19" s="408">
        <v>877.62</v>
      </c>
      <c r="C19" s="408">
        <v>1382.54</v>
      </c>
      <c r="D19" s="408">
        <f>2277.27194553-1414.8</f>
        <v>862.47194552999986</v>
      </c>
      <c r="E19" s="408">
        <f>1125.7</f>
        <v>1125.7</v>
      </c>
      <c r="F19" s="408">
        <f>3290.12023135-1670.17</f>
        <v>1619.9502313499997</v>
      </c>
      <c r="G19" s="408">
        <v>1488.38723179</v>
      </c>
      <c r="H19" s="408">
        <v>1332.8693179700001</v>
      </c>
      <c r="I19" s="408">
        <v>1738.88673423</v>
      </c>
      <c r="J19" s="408">
        <v>1303.5659346099999</v>
      </c>
      <c r="K19" s="101">
        <v>906.50200098000005</v>
      </c>
    </row>
    <row r="20" spans="1:12">
      <c r="A20" s="71" t="s">
        <v>388</v>
      </c>
      <c r="B20" s="408">
        <v>1118.26</v>
      </c>
      <c r="C20" s="408">
        <v>1537.9</v>
      </c>
      <c r="D20" s="408">
        <f>2191.17466277-1449.3</f>
        <v>741.87466276999999</v>
      </c>
      <c r="E20" s="408">
        <f>1261.6</f>
        <v>1261.5999999999999</v>
      </c>
      <c r="F20" s="408">
        <f>2804.69910311-1460.7</f>
        <v>1343.9991031100001</v>
      </c>
      <c r="G20" s="408">
        <v>1812.87073218</v>
      </c>
      <c r="H20" s="408">
        <v>1686.52323806</v>
      </c>
      <c r="I20" s="408">
        <v>1833.3380818800001</v>
      </c>
      <c r="J20" s="408">
        <v>1228.59792434</v>
      </c>
      <c r="K20" s="101">
        <v>928.1662685</v>
      </c>
    </row>
    <row r="21" spans="1:12">
      <c r="A21" s="71" t="s">
        <v>389</v>
      </c>
      <c r="B21" s="408">
        <v>895.73</v>
      </c>
      <c r="C21" s="408">
        <v>1352.23</v>
      </c>
      <c r="D21" s="408">
        <f>2592.58495792-1753.5</f>
        <v>839.08495791999985</v>
      </c>
      <c r="E21" s="408">
        <f>1059.4</f>
        <v>1059.4000000000001</v>
      </c>
      <c r="F21" s="408">
        <f>3931.25945942-2109.16</f>
        <v>1822.0994594200001</v>
      </c>
      <c r="G21" s="408">
        <v>1283.5294316700001</v>
      </c>
      <c r="H21" s="408">
        <v>1356.1008707400001</v>
      </c>
      <c r="I21" s="408">
        <v>1488.6710044599999</v>
      </c>
      <c r="J21" s="408">
        <v>1101.2195508900002</v>
      </c>
      <c r="K21" s="101">
        <v>1338.5089712899999</v>
      </c>
    </row>
    <row r="22" spans="1:12">
      <c r="A22" s="71" t="s">
        <v>390</v>
      </c>
      <c r="B22" s="408">
        <v>1060.57</v>
      </c>
      <c r="C22" s="408">
        <v>1757.48</v>
      </c>
      <c r="D22" s="408">
        <f>2317.17852569-1287.3</f>
        <v>1029.8785256899998</v>
      </c>
      <c r="E22" s="408">
        <f>1393.3</f>
        <v>1393.3</v>
      </c>
      <c r="F22" s="408">
        <f>3197.18451801-1693.52</f>
        <v>1503.6645180099999</v>
      </c>
      <c r="G22" s="408">
        <v>1410.4610797299999</v>
      </c>
      <c r="H22" s="408">
        <v>1425.2095812800001</v>
      </c>
      <c r="I22" s="408">
        <v>1771.32278021</v>
      </c>
      <c r="J22" s="408">
        <v>1363.0106857799999</v>
      </c>
      <c r="K22" s="101">
        <v>1026.20994348</v>
      </c>
    </row>
    <row r="23" spans="1:12">
      <c r="A23" s="71" t="s">
        <v>391</v>
      </c>
      <c r="B23" s="408">
        <v>1186.01</v>
      </c>
      <c r="C23" s="408">
        <v>1473.58</v>
      </c>
      <c r="D23" s="408">
        <f>2795.72417125-1839.7</f>
        <v>956.02417124999988</v>
      </c>
      <c r="E23" s="408">
        <f>1051.6</f>
        <v>1051.5999999999999</v>
      </c>
      <c r="F23" s="408">
        <f>2885.65034805-1577.9</f>
        <v>1307.75034805</v>
      </c>
      <c r="G23" s="408">
        <v>1638.1249817099999</v>
      </c>
      <c r="H23" s="408">
        <v>1694.8501881700001</v>
      </c>
      <c r="I23" s="408">
        <v>1489.18087655</v>
      </c>
      <c r="J23" s="408">
        <v>1007.33688399</v>
      </c>
      <c r="K23" s="101">
        <v>1021.80189202</v>
      </c>
    </row>
    <row r="24" spans="1:12">
      <c r="A24" s="71" t="s">
        <v>392</v>
      </c>
      <c r="B24" s="408">
        <v>936.35</v>
      </c>
      <c r="C24" s="408">
        <v>1386.56</v>
      </c>
      <c r="D24" s="408">
        <f>2466.44016238-1539.7</f>
        <v>926.7401623799999</v>
      </c>
      <c r="E24" s="408">
        <f>1318.2</f>
        <v>1318.2</v>
      </c>
      <c r="F24" s="408">
        <f>4036.40415542-2330</f>
        <v>1706.4041554199998</v>
      </c>
      <c r="G24" s="408">
        <v>1385.63390974</v>
      </c>
      <c r="H24" s="408">
        <v>1427.40565294</v>
      </c>
      <c r="I24" s="408">
        <v>1362.1303359999999</v>
      </c>
      <c r="J24" s="408">
        <v>996.42701626999997</v>
      </c>
      <c r="K24" s="101">
        <v>1192.81096093</v>
      </c>
    </row>
    <row r="25" spans="1:12">
      <c r="A25" s="71" t="s">
        <v>393</v>
      </c>
      <c r="B25" s="408">
        <v>1010.85</v>
      </c>
      <c r="C25" s="408">
        <v>1384.83</v>
      </c>
      <c r="D25" s="408">
        <f>2619.41436843-1547.5</f>
        <v>1071.9143684300002</v>
      </c>
      <c r="E25" s="408">
        <f>995.5</f>
        <v>995.5</v>
      </c>
      <c r="F25" s="408">
        <f>3263.74511128-1920.1</f>
        <v>1343.64511128</v>
      </c>
      <c r="G25" s="408">
        <v>1281.43660656</v>
      </c>
      <c r="H25" s="408">
        <v>1755.4931243699998</v>
      </c>
      <c r="I25" s="408">
        <v>1708.8202386099999</v>
      </c>
      <c r="J25" s="408">
        <v>1109.69005296</v>
      </c>
      <c r="K25" s="101">
        <v>1062.4340649400001</v>
      </c>
    </row>
    <row r="26" spans="1:12">
      <c r="A26" s="71" t="s">
        <v>394</v>
      </c>
      <c r="B26" s="408">
        <v>1229.1199999999999</v>
      </c>
      <c r="C26" s="408">
        <v>882.25</v>
      </c>
      <c r="D26" s="408">
        <f>2775.78374818-1802.2</f>
        <v>973.58374818000016</v>
      </c>
      <c r="E26" s="408">
        <f>1145.3</f>
        <v>1145.3</v>
      </c>
      <c r="F26" s="408">
        <f>3208.91585207-1812.74</f>
        <v>1396.1758520699998</v>
      </c>
      <c r="G26" s="408">
        <v>1633.0729492799999</v>
      </c>
      <c r="H26" s="408">
        <v>1399.3664002200001</v>
      </c>
      <c r="I26" s="408">
        <v>1301.48576314</v>
      </c>
      <c r="J26" s="408">
        <v>898.55639038000004</v>
      </c>
      <c r="K26" s="101">
        <v>1194.83963234</v>
      </c>
    </row>
    <row r="27" spans="1:12">
      <c r="A27" s="71" t="s">
        <v>395</v>
      </c>
      <c r="B27" s="408">
        <v>1215.99</v>
      </c>
      <c r="C27" s="408">
        <v>949.97</v>
      </c>
      <c r="D27" s="408">
        <f>3177.84176888-1938.8</f>
        <v>1239.0417688800001</v>
      </c>
      <c r="E27" s="408">
        <f>1710.7</f>
        <v>1710.7</v>
      </c>
      <c r="F27" s="408">
        <f>3854.21834329-2160.23</f>
        <v>1693.9883432900001</v>
      </c>
      <c r="G27" s="408">
        <v>1260.50746142</v>
      </c>
      <c r="H27" s="408">
        <v>1544.06936477</v>
      </c>
      <c r="I27" s="408">
        <v>1156.2541107300001</v>
      </c>
      <c r="J27" s="408">
        <v>1143.4454611600001</v>
      </c>
      <c r="K27" s="101">
        <v>1542.4988944500001</v>
      </c>
    </row>
    <row r="28" spans="1:12" ht="9" customHeight="1">
      <c r="A28" s="71"/>
      <c r="B28" s="407"/>
      <c r="C28" s="365"/>
      <c r="D28" s="365"/>
      <c r="E28" s="365"/>
    </row>
    <row r="29" spans="1:12">
      <c r="A29" s="366" t="s">
        <v>345</v>
      </c>
      <c r="B29" s="250">
        <v>12147.13</v>
      </c>
      <c r="C29" s="250">
        <v>15990.159999999998</v>
      </c>
      <c r="D29" s="250">
        <v>10784.713146810001</v>
      </c>
      <c r="E29" s="250">
        <v>15016.9</v>
      </c>
      <c r="F29" s="250">
        <v>18250.188100099997</v>
      </c>
      <c r="G29" s="250">
        <v>17961.529961609995</v>
      </c>
      <c r="H29" s="250">
        <v>17900.98779816</v>
      </c>
      <c r="I29" s="250">
        <v>18861.347837949997</v>
      </c>
      <c r="J29" s="250">
        <v>13326.73370965</v>
      </c>
      <c r="K29" s="250">
        <v>12830.34426641</v>
      </c>
      <c r="L29" s="365"/>
    </row>
    <row r="30" spans="1:12">
      <c r="A30" s="72"/>
      <c r="B30" s="71"/>
    </row>
    <row r="31" spans="1:12" ht="13.5" customHeight="1">
      <c r="A31" s="79" t="s">
        <v>396</v>
      </c>
      <c r="B31" s="367"/>
      <c r="C31" s="367" t="s">
        <v>517</v>
      </c>
      <c r="D31" s="367" t="s">
        <v>518</v>
      </c>
      <c r="E31" s="367" t="s">
        <v>519</v>
      </c>
      <c r="F31" s="782" t="s">
        <v>520</v>
      </c>
      <c r="G31" s="948" t="s">
        <v>521</v>
      </c>
      <c r="H31" s="948" t="s">
        <v>604</v>
      </c>
      <c r="I31" s="948" t="s">
        <v>704</v>
      </c>
      <c r="J31" s="948" t="s">
        <v>1347</v>
      </c>
      <c r="K31" s="948" t="s">
        <v>1792</v>
      </c>
    </row>
    <row r="32" spans="1:12" ht="12.75" customHeight="1" thickBot="1">
      <c r="A32" s="784" t="s">
        <v>397</v>
      </c>
      <c r="B32" s="692"/>
      <c r="C32" s="692">
        <v>0.31637349727878106</v>
      </c>
      <c r="D32" s="692">
        <v>-0.32554063581540127</v>
      </c>
      <c r="E32" s="692">
        <v>0.39242461024026709</v>
      </c>
      <c r="F32" s="692">
        <v>0.21530995745460091</v>
      </c>
      <c r="G32" s="949">
        <v>-1.5816721280172419E-2</v>
      </c>
      <c r="H32" s="949">
        <v>-3.3706573760361458E-3</v>
      </c>
      <c r="I32" s="949">
        <v>5.364843832186228E-2</v>
      </c>
      <c r="J32" s="949">
        <v>-0.29343683048801372</v>
      </c>
      <c r="K32" s="949">
        <v>-3.7247644775895816E-2</v>
      </c>
    </row>
    <row r="33" spans="1:13" ht="16.5" thickTop="1">
      <c r="A33" s="10" t="s">
        <v>764</v>
      </c>
      <c r="B33" s="71"/>
      <c r="M33" s="365"/>
    </row>
    <row r="34" spans="1:13" ht="15" customHeight="1">
      <c r="A34" s="872" t="s">
        <v>1874</v>
      </c>
    </row>
    <row r="35" spans="1:13" ht="15.75">
      <c r="A35" s="930" t="s">
        <v>1981</v>
      </c>
    </row>
  </sheetData>
  <customSheetViews>
    <customSheetView guid="{45E423DD-7FD2-487F-8372-5798D7D06C15}" showPageBreaks="1" showGridLines="0" printArea="1">
      <selection activeCell="B4" sqref="B4"/>
      <pageMargins left="1.73" right="0.75" top="1" bottom="1" header="0.5" footer="0.5"/>
      <pageSetup scale="84" orientation="portrait" r:id="rId1"/>
      <headerFooter alignWithMargins="0"/>
    </customSheetView>
    <customSheetView guid="{B297ACE3-C144-4411-A206-EE5C8D41CE1C}" topLeftCell="A22">
      <selection activeCell="H39" sqref="H39"/>
      <pageMargins left="1.73" right="0.75" top="1" bottom="1" header="0.5" footer="0.5"/>
      <pageSetup orientation="portrait" r:id="rId2"/>
      <headerFooter alignWithMargins="0"/>
    </customSheetView>
    <customSheetView guid="{67BA8672-8137-4028-84CD-AA630649A2B3}" showRuler="0">
      <selection activeCell="A9" sqref="A9"/>
      <pageMargins left="1.73" right="0.75" top="1" bottom="1" header="0.5" footer="0.5"/>
      <pageSetup orientation="portrait" r:id="rId3"/>
      <headerFooter alignWithMargins="0"/>
    </customSheetView>
    <customSheetView guid="{51F1D52B-5D55-4FCC-809B-9B4CC86C88B9}" showGridLines="0">
      <selection activeCell="B4" sqref="B4"/>
      <pageMargins left="1.73" right="0.75" top="1" bottom="1" header="0.5" footer="0.5"/>
      <pageSetup scale="84" orientation="portrait" r:id="rId4"/>
      <headerFooter alignWithMargins="0"/>
    </customSheetView>
  </customSheetViews>
  <mergeCells count="11">
    <mergeCell ref="K13:K14"/>
    <mergeCell ref="J13:J14"/>
    <mergeCell ref="I13:I14"/>
    <mergeCell ref="A13:A14"/>
    <mergeCell ref="B13:B14"/>
    <mergeCell ref="C13:C14"/>
    <mergeCell ref="H13:H14"/>
    <mergeCell ref="G13:G14"/>
    <mergeCell ref="F13:F14"/>
    <mergeCell ref="E13:E14"/>
    <mergeCell ref="D13:D14"/>
  </mergeCells>
  <phoneticPr fontId="19" type="noConversion"/>
  <pageMargins left="1.1299999999999999" right="0.15748031496062992" top="0.62992125984251968" bottom="1.1811023622047245" header="0.51181102362204722" footer="0.51181102362204722"/>
  <pageSetup scale="85" orientation="landscape" r:id="rId5"/>
  <headerFooter alignWithMargins="0"/>
  <drawing r:id="rId6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9"/>
  <dimension ref="A1:H35"/>
  <sheetViews>
    <sheetView showGridLines="0" topLeftCell="A10" zoomScaleNormal="100" workbookViewId="0">
      <selection activeCell="A13" sqref="A13:A14"/>
    </sheetView>
  </sheetViews>
  <sheetFormatPr defaultRowHeight="15"/>
  <cols>
    <col min="1" max="1" width="24.28515625" style="83" customWidth="1"/>
    <col min="2" max="7" width="12.42578125" style="83" customWidth="1"/>
    <col min="8" max="8" width="12.5703125" style="83" customWidth="1"/>
    <col min="9" max="16384" width="9.140625" style="83"/>
  </cols>
  <sheetData>
    <row r="1" spans="1:8">
      <c r="A1" s="77" t="s">
        <v>337</v>
      </c>
      <c r="B1" s="79"/>
      <c r="C1" s="79"/>
      <c r="D1" s="79"/>
      <c r="E1" s="79"/>
      <c r="F1" s="79"/>
      <c r="G1" s="79"/>
      <c r="H1" s="79">
        <v>120</v>
      </c>
    </row>
    <row r="9" spans="1:8">
      <c r="A9" s="82" t="s">
        <v>33</v>
      </c>
    </row>
    <row r="10" spans="1:8">
      <c r="A10" s="150" t="s">
        <v>1270</v>
      </c>
    </row>
    <row r="11" spans="1:8">
      <c r="A11" s="150" t="s">
        <v>1793</v>
      </c>
    </row>
    <row r="12" spans="1:8">
      <c r="A12" s="83" t="s">
        <v>416</v>
      </c>
    </row>
    <row r="13" spans="1:8" ht="11.25" customHeight="1">
      <c r="A13" s="1805" t="s">
        <v>383</v>
      </c>
      <c r="B13" s="1833">
        <v>2010</v>
      </c>
      <c r="C13" s="1833">
        <v>2011</v>
      </c>
      <c r="D13" s="1833">
        <v>2012</v>
      </c>
      <c r="E13" s="1833">
        <v>2013</v>
      </c>
      <c r="F13" s="1833">
        <v>2014</v>
      </c>
      <c r="G13" s="1833">
        <v>2015</v>
      </c>
      <c r="H13" s="1833" t="s">
        <v>1890</v>
      </c>
    </row>
    <row r="14" spans="1:8" ht="10.5" customHeight="1">
      <c r="A14" s="1805"/>
      <c r="B14" s="1833"/>
      <c r="C14" s="1833"/>
      <c r="D14" s="1833"/>
      <c r="E14" s="1833"/>
      <c r="F14" s="1833"/>
      <c r="G14" s="1833"/>
      <c r="H14" s="1833"/>
    </row>
    <row r="15" spans="1:8" ht="9" customHeight="1">
      <c r="A15" s="364"/>
      <c r="F15" s="270"/>
      <c r="G15" s="270"/>
      <c r="H15" s="270"/>
    </row>
    <row r="16" spans="1:8">
      <c r="A16" s="71" t="s">
        <v>384</v>
      </c>
      <c r="B16" s="130">
        <v>1223.1099999999999</v>
      </c>
      <c r="C16" s="365">
        <v>1678.17716458</v>
      </c>
      <c r="D16" s="563">
        <v>2050.4644666899999</v>
      </c>
      <c r="E16" s="101">
        <v>2611.41163873</v>
      </c>
      <c r="F16" s="101">
        <v>2494.4958193100001</v>
      </c>
      <c r="G16" s="101">
        <v>2841.0551375199998</v>
      </c>
      <c r="H16" s="101">
        <v>2426.2598778799997</v>
      </c>
    </row>
    <row r="17" spans="1:8">
      <c r="A17" s="71" t="s">
        <v>385</v>
      </c>
      <c r="B17" s="130">
        <v>1375.05</v>
      </c>
      <c r="C17" s="365">
        <v>1612.8053391800001</v>
      </c>
      <c r="D17" s="563">
        <v>1863.3711111800001</v>
      </c>
      <c r="E17" s="101">
        <v>1932.0878016099998</v>
      </c>
      <c r="F17" s="101">
        <v>1989.3509119100001</v>
      </c>
      <c r="G17" s="101">
        <v>2455.0802663300001</v>
      </c>
      <c r="H17" s="101">
        <v>2562.0113452000005</v>
      </c>
    </row>
    <row r="18" spans="1:8">
      <c r="A18" s="71" t="s">
        <v>386</v>
      </c>
      <c r="B18" s="130">
        <v>2137.8000000000002</v>
      </c>
      <c r="C18" s="365">
        <v>2027.3814312500001</v>
      </c>
      <c r="D18" s="563">
        <v>2372.5489101799999</v>
      </c>
      <c r="E18" s="101">
        <v>1942.01669907</v>
      </c>
      <c r="F18" s="101">
        <v>1962.99177992</v>
      </c>
      <c r="G18" s="101">
        <v>2298.8856670599998</v>
      </c>
      <c r="H18" s="101">
        <v>3321.1249916600004</v>
      </c>
    </row>
    <row r="19" spans="1:8">
      <c r="A19" s="71" t="s">
        <v>387</v>
      </c>
      <c r="B19" s="130">
        <v>1546.59</v>
      </c>
      <c r="C19" s="365">
        <v>1670.16811207</v>
      </c>
      <c r="D19" s="563">
        <v>1852.6630703399999</v>
      </c>
      <c r="E19" s="101">
        <v>1888.44769858</v>
      </c>
      <c r="F19" s="101">
        <v>2118.58107982</v>
      </c>
      <c r="G19" s="101">
        <v>2953.6722119199999</v>
      </c>
      <c r="H19" s="101">
        <v>2669.1695826499995</v>
      </c>
    </row>
    <row r="20" spans="1:8">
      <c r="A20" s="71" t="s">
        <v>388</v>
      </c>
      <c r="B20" s="130">
        <v>1699.85</v>
      </c>
      <c r="C20" s="365">
        <v>1460.69827773</v>
      </c>
      <c r="D20" s="563">
        <v>2362.5514782199998</v>
      </c>
      <c r="E20" s="101">
        <v>2500.7745360999998</v>
      </c>
      <c r="F20" s="101">
        <v>2591.35300207</v>
      </c>
      <c r="G20" s="101">
        <v>2313.42189874</v>
      </c>
      <c r="H20" s="101">
        <v>2612.7700490299999</v>
      </c>
    </row>
    <row r="21" spans="1:8">
      <c r="A21" s="71" t="s">
        <v>389</v>
      </c>
      <c r="B21" s="130">
        <v>1531.93</v>
      </c>
      <c r="C21" s="365">
        <v>2109.1568006100001</v>
      </c>
      <c r="D21" s="563">
        <v>1792.4666882899999</v>
      </c>
      <c r="E21" s="101">
        <v>1973.9819758100002</v>
      </c>
      <c r="F21" s="101">
        <v>2079.1398497700002</v>
      </c>
      <c r="G21" s="101">
        <v>2330.8077674699998</v>
      </c>
      <c r="H21" s="101">
        <v>3150.9511919499996</v>
      </c>
    </row>
    <row r="22" spans="1:8">
      <c r="A22" s="71" t="s">
        <v>390</v>
      </c>
      <c r="B22" s="130">
        <v>1943.68</v>
      </c>
      <c r="C22" s="365">
        <v>1693.5153930399999</v>
      </c>
      <c r="D22" s="563">
        <v>1999.52355956</v>
      </c>
      <c r="E22" s="101">
        <v>1981.5785675699999</v>
      </c>
      <c r="F22" s="101">
        <v>2452.26207157</v>
      </c>
      <c r="G22" s="101">
        <v>2889.22453288</v>
      </c>
      <c r="H22" s="101">
        <v>2475.5081799200002</v>
      </c>
    </row>
    <row r="23" spans="1:8">
      <c r="A23" s="71" t="s">
        <v>391</v>
      </c>
      <c r="B23" s="130">
        <v>1516.4</v>
      </c>
      <c r="C23" s="365">
        <v>1577.88788191</v>
      </c>
      <c r="D23" s="563">
        <v>2385.0220254000001</v>
      </c>
      <c r="E23" s="101">
        <v>2378.9159897300001</v>
      </c>
      <c r="F23" s="101">
        <v>2125.3503176600002</v>
      </c>
      <c r="G23" s="101">
        <v>2283.95152005</v>
      </c>
      <c r="H23" s="101">
        <v>2714.44580584</v>
      </c>
    </row>
    <row r="24" spans="1:8">
      <c r="A24" s="71" t="s">
        <v>392</v>
      </c>
      <c r="B24" s="130">
        <v>2008.18</v>
      </c>
      <c r="C24" s="365">
        <v>2330.0014543400002</v>
      </c>
      <c r="D24" s="563">
        <v>1912.59016827</v>
      </c>
      <c r="E24" s="101">
        <v>1918.5019942899999</v>
      </c>
      <c r="F24" s="101">
        <v>1933.26606019</v>
      </c>
      <c r="G24" s="101">
        <v>2390.7015110700004</v>
      </c>
      <c r="H24" s="101">
        <v>3232.2457147</v>
      </c>
    </row>
    <row r="25" spans="1:8">
      <c r="A25" s="71" t="s">
        <v>393</v>
      </c>
      <c r="B25" s="130">
        <v>1519.7</v>
      </c>
      <c r="C25" s="365">
        <v>1920.1084878699999</v>
      </c>
      <c r="D25" s="563">
        <v>1806.0996793299998</v>
      </c>
      <c r="E25" s="101">
        <v>2332.7691604800002</v>
      </c>
      <c r="F25" s="101">
        <v>2530.11361842</v>
      </c>
      <c r="G25" s="101">
        <v>2955.7487458999999</v>
      </c>
      <c r="H25" s="101">
        <v>2687.0428519900001</v>
      </c>
    </row>
    <row r="26" spans="1:8">
      <c r="A26" s="71" t="s">
        <v>394</v>
      </c>
      <c r="B26" s="130">
        <v>1586.05</v>
      </c>
      <c r="C26" s="365">
        <v>1812.7431503599998</v>
      </c>
      <c r="D26" s="563">
        <v>2169.4188415200001</v>
      </c>
      <c r="E26" s="101">
        <v>1875.1612547499999</v>
      </c>
      <c r="F26" s="101">
        <v>2190.3206871999996</v>
      </c>
      <c r="G26" s="101">
        <v>2377.0947035999998</v>
      </c>
      <c r="H26" s="101">
        <v>2454.08598523</v>
      </c>
    </row>
    <row r="27" spans="1:8">
      <c r="A27" s="71" t="s">
        <v>395</v>
      </c>
      <c r="B27" s="130">
        <v>1948.55</v>
      </c>
      <c r="C27" s="365">
        <v>2160.2279331999998</v>
      </c>
      <c r="D27" s="563">
        <v>1955.8033913100001</v>
      </c>
      <c r="E27" s="101">
        <v>2042.3251201800001</v>
      </c>
      <c r="F27" s="101">
        <v>2062.32140329</v>
      </c>
      <c r="G27" s="101">
        <v>3083.0229656699994</v>
      </c>
      <c r="H27" s="101">
        <v>3841.2470516500002</v>
      </c>
    </row>
    <row r="28" spans="1:8" ht="9" customHeight="1">
      <c r="A28" s="71"/>
      <c r="B28" s="365"/>
    </row>
    <row r="29" spans="1:8">
      <c r="A29" s="366" t="s">
        <v>345</v>
      </c>
      <c r="B29" s="250">
        <v>20036.89</v>
      </c>
      <c r="C29" s="250">
        <v>22052.871426139995</v>
      </c>
      <c r="D29" s="250">
        <v>24522.52339029</v>
      </c>
      <c r="E29" s="250">
        <v>25377.9724369</v>
      </c>
      <c r="F29" s="250">
        <v>26529.546601129998</v>
      </c>
      <c r="G29" s="250">
        <v>31172.666928210001</v>
      </c>
      <c r="H29" s="250">
        <v>34146.862627700008</v>
      </c>
    </row>
    <row r="30" spans="1:8">
      <c r="A30" s="72"/>
    </row>
    <row r="31" spans="1:8" ht="13.5" customHeight="1">
      <c r="A31" s="79" t="s">
        <v>396</v>
      </c>
      <c r="B31" s="367"/>
      <c r="C31" s="367" t="s">
        <v>520</v>
      </c>
      <c r="D31" s="367" t="s">
        <v>521</v>
      </c>
      <c r="E31" s="367" t="s">
        <v>604</v>
      </c>
      <c r="F31" s="367" t="s">
        <v>704</v>
      </c>
      <c r="G31" s="367" t="s">
        <v>1347</v>
      </c>
      <c r="H31" s="367" t="s">
        <v>1792</v>
      </c>
    </row>
    <row r="32" spans="1:8" ht="12.75" customHeight="1">
      <c r="A32" s="79" t="s">
        <v>397</v>
      </c>
      <c r="B32" s="368"/>
      <c r="C32" s="800">
        <v>0.10061348972520157</v>
      </c>
      <c r="D32" s="800">
        <v>0.11198777322134323</v>
      </c>
      <c r="E32" s="800">
        <v>3.4884217786034455E-2</v>
      </c>
      <c r="F32" s="800">
        <v>4.5376917604165623E-2</v>
      </c>
      <c r="G32" s="800">
        <v>0.17501694985176397</v>
      </c>
      <c r="H32" s="800">
        <v>9.541037044855738E-2</v>
      </c>
    </row>
    <row r="33" spans="1:3" s="91" customFormat="1" ht="15" customHeight="1">
      <c r="A33" s="56" t="s">
        <v>765</v>
      </c>
      <c r="B33" s="541"/>
      <c r="C33" s="541"/>
    </row>
    <row r="34" spans="1:3" ht="15" customHeight="1">
      <c r="A34" s="872" t="s">
        <v>1874</v>
      </c>
    </row>
    <row r="35" spans="1:3" ht="15.75">
      <c r="A35" s="930" t="s">
        <v>1981</v>
      </c>
    </row>
  </sheetData>
  <mergeCells count="8">
    <mergeCell ref="H13:H14"/>
    <mergeCell ref="G13:G14"/>
    <mergeCell ref="F13:F14"/>
    <mergeCell ref="C13:C14"/>
    <mergeCell ref="A13:A14"/>
    <mergeCell ref="B13:B14"/>
    <mergeCell ref="D13:D14"/>
    <mergeCell ref="E13:E14"/>
  </mergeCells>
  <phoneticPr fontId="0" type="noConversion"/>
  <pageMargins left="1.44" right="0.15748031496062992" top="0.68" bottom="1.31" header="0.31496062992125984" footer="1.1399999999999999"/>
  <pageSetup scale="90" fitToWidth="0" orientation="landscape" r:id="rId1"/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0"/>
  <dimension ref="A3:I70"/>
  <sheetViews>
    <sheetView showGridLines="0" topLeftCell="A31" zoomScaleNormal="100" workbookViewId="0">
      <selection activeCell="C59" sqref="C59"/>
    </sheetView>
  </sheetViews>
  <sheetFormatPr defaultColWidth="12.85546875" defaultRowHeight="15"/>
  <cols>
    <col min="1" max="1" width="35.7109375" style="76" customWidth="1"/>
    <col min="2" max="2" width="18.7109375" style="76" customWidth="1"/>
    <col min="3" max="3" width="17.85546875" style="76" customWidth="1"/>
    <col min="4" max="5" width="14.140625" style="76" customWidth="1"/>
    <col min="6" max="6" width="18.42578125" style="76" customWidth="1"/>
    <col min="7" max="7" width="36.42578125" style="76" customWidth="1"/>
    <col min="8" max="8" width="19.7109375" style="76" customWidth="1"/>
    <col min="9" max="9" width="12.42578125" style="76" customWidth="1"/>
    <col min="10" max="234" width="8.85546875" style="76" customWidth="1"/>
    <col min="235" max="235" width="12.85546875" style="76" customWidth="1"/>
    <col min="236" max="238" width="16.7109375" style="76" customWidth="1"/>
    <col min="239" max="240" width="15.42578125" style="76" bestFit="1" customWidth="1"/>
    <col min="241" max="241" width="15.28515625" style="76" bestFit="1" customWidth="1"/>
    <col min="242" max="243" width="14.28515625" style="76" bestFit="1" customWidth="1"/>
    <col min="244" max="16384" width="12.85546875" style="76"/>
  </cols>
  <sheetData>
    <row r="3" spans="1:8" s="39" customFormat="1" ht="15.75">
      <c r="A3" s="77" t="s">
        <v>337</v>
      </c>
      <c r="B3" s="77"/>
      <c r="C3" s="77"/>
      <c r="D3" s="1090"/>
      <c r="E3" s="77"/>
      <c r="F3" s="77">
        <v>121</v>
      </c>
    </row>
    <row r="4" spans="1:8" s="39" customFormat="1" ht="15.75">
      <c r="A4" s="894"/>
      <c r="B4" s="894"/>
      <c r="C4" s="894"/>
      <c r="D4" s="894"/>
      <c r="E4" s="894"/>
    </row>
    <row r="5" spans="1:8" s="39" customFormat="1"/>
    <row r="6" spans="1:8">
      <c r="A6" s="321"/>
      <c r="B6" s="321"/>
      <c r="C6" s="321"/>
    </row>
    <row r="7" spans="1:8">
      <c r="A7" s="321"/>
      <c r="B7" s="321"/>
      <c r="C7" s="321"/>
    </row>
    <row r="8" spans="1:8">
      <c r="A8" s="321"/>
      <c r="B8" s="321"/>
      <c r="C8" s="321"/>
    </row>
    <row r="9" spans="1:8" ht="15.75">
      <c r="A9" s="73" t="s">
        <v>34</v>
      </c>
      <c r="B9" s="14"/>
      <c r="C9" s="14"/>
    </row>
    <row r="10" spans="1:8" ht="15.75">
      <c r="A10" s="923" t="s">
        <v>1545</v>
      </c>
      <c r="B10" s="321"/>
      <c r="C10" s="321"/>
    </row>
    <row r="11" spans="1:8" ht="18">
      <c r="A11" s="923" t="s">
        <v>1271</v>
      </c>
      <c r="B11" s="321"/>
      <c r="C11" s="321"/>
    </row>
    <row r="12" spans="1:8" ht="15.75">
      <c r="A12" s="923" t="s">
        <v>1653</v>
      </c>
      <c r="B12" s="321"/>
      <c r="C12" s="321"/>
    </row>
    <row r="13" spans="1:8">
      <c r="A13" s="10" t="s">
        <v>416</v>
      </c>
      <c r="B13" s="601"/>
      <c r="C13" s="601"/>
    </row>
    <row r="14" spans="1:8" ht="16.5" customHeight="1">
      <c r="A14" s="1846" t="s">
        <v>281</v>
      </c>
      <c r="B14" s="1845" t="s">
        <v>1309</v>
      </c>
      <c r="C14" s="1845"/>
      <c r="D14" s="1845" t="s">
        <v>585</v>
      </c>
      <c r="E14" s="1845"/>
    </row>
    <row r="15" spans="1:8" ht="15" customHeight="1">
      <c r="A15" s="1847"/>
      <c r="B15" s="1091">
        <v>2015</v>
      </c>
      <c r="C15" s="1091">
        <v>2016</v>
      </c>
      <c r="D15" s="1092" t="s">
        <v>418</v>
      </c>
      <c r="E15" s="1244" t="s">
        <v>419</v>
      </c>
      <c r="F15" s="893"/>
      <c r="G15" s="56"/>
      <c r="H15" s="997"/>
    </row>
    <row r="16" spans="1:8" ht="15.75">
      <c r="A16" s="435" t="s">
        <v>140</v>
      </c>
      <c r="B16" s="997">
        <v>3957065.1560566099</v>
      </c>
      <c r="C16" s="997">
        <v>3496503.7142999987</v>
      </c>
      <c r="D16" s="997">
        <v>-460561.44175661122</v>
      </c>
      <c r="E16" s="965">
        <v>172.21370727179263</v>
      </c>
      <c r="F16" s="1766"/>
      <c r="G16" s="1661"/>
      <c r="H16" s="1658"/>
    </row>
    <row r="17" spans="1:9" ht="15.75">
      <c r="A17" s="435" t="s">
        <v>141</v>
      </c>
      <c r="B17" s="997">
        <v>546102016.9781673</v>
      </c>
      <c r="C17" s="997">
        <v>685417925.59660006</v>
      </c>
      <c r="D17" s="997">
        <v>139315908.61843276</v>
      </c>
      <c r="E17" s="965">
        <v>-0.99359734334319483</v>
      </c>
      <c r="F17" s="1766"/>
      <c r="G17" s="1661"/>
      <c r="H17" s="1658"/>
    </row>
    <row r="18" spans="1:9" ht="15.75">
      <c r="A18" s="435" t="s">
        <v>618</v>
      </c>
      <c r="B18" s="997">
        <v>209746898.54924834</v>
      </c>
      <c r="C18" s="997">
        <v>247579106.13293326</v>
      </c>
      <c r="D18" s="997">
        <v>37832207.583684921</v>
      </c>
      <c r="E18" s="965">
        <v>0</v>
      </c>
      <c r="F18" s="1766"/>
      <c r="G18" s="1661"/>
      <c r="H18" s="1658"/>
    </row>
    <row r="19" spans="1:9" ht="15.75">
      <c r="A19" s="435" t="s">
        <v>142</v>
      </c>
      <c r="B19" s="997">
        <v>21545158.205235999</v>
      </c>
      <c r="C19" s="997">
        <v>100879093.00599995</v>
      </c>
      <c r="D19" s="997">
        <v>79333934.80076395</v>
      </c>
      <c r="E19" s="965">
        <v>3.6822163961406362</v>
      </c>
      <c r="F19" s="1766"/>
      <c r="G19" s="1661"/>
      <c r="H19" s="1658"/>
    </row>
    <row r="20" spans="1:9" ht="15.75">
      <c r="A20" s="435" t="s">
        <v>564</v>
      </c>
      <c r="B20" s="997">
        <v>0</v>
      </c>
      <c r="C20" s="997">
        <v>28672931.789999999</v>
      </c>
      <c r="D20" s="997">
        <v>28672931.789999999</v>
      </c>
      <c r="E20" s="965">
        <v>0</v>
      </c>
      <c r="F20" s="1766"/>
      <c r="G20" s="1661"/>
      <c r="H20" s="1658"/>
    </row>
    <row r="21" spans="1:9" ht="15.75">
      <c r="A21" s="435" t="s">
        <v>578</v>
      </c>
      <c r="B21" s="997">
        <v>74522001.336752802</v>
      </c>
      <c r="C21" s="997">
        <v>49539182.009999983</v>
      </c>
      <c r="D21" s="997">
        <v>-24982819.326752819</v>
      </c>
      <c r="E21" s="965">
        <v>-0.33524085342071697</v>
      </c>
      <c r="F21" s="1766"/>
      <c r="G21" s="1661"/>
      <c r="H21" s="1658"/>
    </row>
    <row r="22" spans="1:9" ht="15.75">
      <c r="A22" s="435" t="s">
        <v>143</v>
      </c>
      <c r="B22" s="997">
        <v>3106301.3235555999</v>
      </c>
      <c r="C22" s="997">
        <v>3080760</v>
      </c>
      <c r="D22" s="997">
        <v>-25541.323555599898</v>
      </c>
      <c r="E22" s="965">
        <v>-8.2224230347248684E-3</v>
      </c>
      <c r="F22" s="1766"/>
      <c r="G22" s="1661"/>
      <c r="H22" s="1658"/>
    </row>
    <row r="23" spans="1:9" ht="15.75">
      <c r="A23" s="435" t="s">
        <v>565</v>
      </c>
      <c r="B23" s="997">
        <v>3765158389.8789387</v>
      </c>
      <c r="C23" s="997">
        <v>3897825488.0625005</v>
      </c>
      <c r="D23" s="997">
        <v>132667098.1835618</v>
      </c>
      <c r="E23" s="965">
        <v>3.5235462747113644E-2</v>
      </c>
      <c r="F23" s="1766"/>
      <c r="G23" s="997"/>
      <c r="H23" s="1658"/>
    </row>
    <row r="24" spans="1:9" ht="15.75">
      <c r="A24" s="435" t="s">
        <v>285</v>
      </c>
      <c r="B24" s="997">
        <v>252472037.22853735</v>
      </c>
      <c r="C24" s="997">
        <v>382089631.54000002</v>
      </c>
      <c r="D24" s="997">
        <v>129617594.31146267</v>
      </c>
      <c r="E24" s="965">
        <v>0.51339386228397643</v>
      </c>
      <c r="F24" s="1766"/>
      <c r="G24" s="997"/>
      <c r="H24" s="1658"/>
      <c r="I24" s="1094"/>
    </row>
    <row r="25" spans="1:9" ht="15.75">
      <c r="A25" s="435" t="s">
        <v>687</v>
      </c>
      <c r="B25" s="997">
        <v>406489543.90200502</v>
      </c>
      <c r="C25" s="997">
        <v>746880110.21553349</v>
      </c>
      <c r="D25" s="997">
        <v>340390566.31352848</v>
      </c>
      <c r="E25" s="965">
        <v>0.83739070640298818</v>
      </c>
      <c r="F25" s="1766"/>
      <c r="G25" s="997"/>
      <c r="H25" s="1658"/>
    </row>
    <row r="26" spans="1:9" ht="15.75">
      <c r="A26" s="435" t="s">
        <v>144</v>
      </c>
      <c r="B26" s="997">
        <v>315474039.54478699</v>
      </c>
      <c r="C26" s="997">
        <v>0</v>
      </c>
      <c r="D26" s="997">
        <v>-315474039.54478699</v>
      </c>
      <c r="E26" s="965">
        <v>-1</v>
      </c>
      <c r="F26" s="1766"/>
      <c r="G26" s="997"/>
      <c r="H26" s="1658"/>
      <c r="I26" s="1095"/>
    </row>
    <row r="27" spans="1:9" ht="15.75">
      <c r="A27" s="435" t="s">
        <v>145</v>
      </c>
      <c r="B27" s="997">
        <v>2635143427.5030146</v>
      </c>
      <c r="C27" s="997">
        <v>2250347723.3317995</v>
      </c>
      <c r="D27" s="997">
        <v>-384795704.17121506</v>
      </c>
      <c r="E27" s="965">
        <v>-0.14602457693767212</v>
      </c>
      <c r="F27" s="1766"/>
      <c r="G27" s="997"/>
      <c r="H27" s="1658"/>
    </row>
    <row r="28" spans="1:9" ht="15.75">
      <c r="A28" s="435" t="s">
        <v>566</v>
      </c>
      <c r="B28" s="997">
        <v>158723.93051001101</v>
      </c>
      <c r="C28" s="997">
        <v>31865974.886999998</v>
      </c>
      <c r="D28" s="997">
        <v>31707250.956489988</v>
      </c>
      <c r="E28" s="965">
        <v>199.76351930429391</v>
      </c>
      <c r="F28" s="1766"/>
      <c r="G28" s="997"/>
      <c r="H28" s="1658"/>
    </row>
    <row r="29" spans="1:9" ht="15.75">
      <c r="A29" s="435" t="s">
        <v>567</v>
      </c>
      <c r="B29" s="997">
        <v>521325003.21925801</v>
      </c>
      <c r="C29" s="997">
        <v>302357955.26999998</v>
      </c>
      <c r="D29" s="997">
        <v>-218967047.94925803</v>
      </c>
      <c r="E29" s="965">
        <v>-0.4200202303689724</v>
      </c>
      <c r="F29" s="1766"/>
      <c r="G29" s="997"/>
      <c r="H29" s="1658"/>
    </row>
    <row r="30" spans="1:9" ht="15.75">
      <c r="A30" s="435" t="s">
        <v>146</v>
      </c>
      <c r="B30" s="997">
        <v>1945530886.7282844</v>
      </c>
      <c r="C30" s="997">
        <v>1901280335.9441001</v>
      </c>
      <c r="D30" s="997">
        <v>-44250550.784184217</v>
      </c>
      <c r="E30" s="965">
        <v>-2.2744717694304195E-2</v>
      </c>
      <c r="F30" s="1766"/>
      <c r="G30" s="997"/>
      <c r="H30" s="1658"/>
    </row>
    <row r="31" spans="1:9" ht="15.75">
      <c r="A31" s="435" t="s">
        <v>147</v>
      </c>
      <c r="B31" s="997">
        <v>2573425688.8033342</v>
      </c>
      <c r="C31" s="997">
        <v>2143243652.8096666</v>
      </c>
      <c r="D31" s="997">
        <v>-430182035.9936676</v>
      </c>
      <c r="E31" s="965">
        <v>-0.16716318557995979</v>
      </c>
      <c r="F31" s="1766"/>
      <c r="G31" s="1767"/>
      <c r="H31" s="1658"/>
    </row>
    <row r="32" spans="1:9" ht="15.75">
      <c r="A32" s="435" t="s">
        <v>148</v>
      </c>
      <c r="B32" s="997">
        <v>52576564.982314102</v>
      </c>
      <c r="C32" s="997">
        <v>55742939.342500255</v>
      </c>
      <c r="D32" s="997">
        <v>3166374.3601861522</v>
      </c>
      <c r="E32" s="965">
        <v>6.022406296895344E-2</v>
      </c>
      <c r="F32" s="1766"/>
      <c r="H32" s="1658"/>
    </row>
    <row r="33" spans="1:9" ht="15.75">
      <c r="A33" s="1096" t="s">
        <v>139</v>
      </c>
      <c r="B33" s="1097">
        <v>13326733747.269999</v>
      </c>
      <c r="C33" s="1097">
        <v>12830301329.652933</v>
      </c>
      <c r="D33" s="1097">
        <v>-496434433.61706609</v>
      </c>
      <c r="E33" s="1098">
        <v>-3.7250869345143212E-2</v>
      </c>
      <c r="F33" s="1766"/>
      <c r="G33" s="1768"/>
      <c r="H33" s="1658"/>
    </row>
    <row r="34" spans="1:9" ht="15.75">
      <c r="A34" s="1659" t="s">
        <v>1999</v>
      </c>
      <c r="B34" s="1765"/>
      <c r="D34" s="1016"/>
      <c r="E34" s="871"/>
      <c r="F34" s="997"/>
      <c r="G34" s="997"/>
      <c r="H34" s="1658"/>
    </row>
    <row r="35" spans="1:9" s="871" customFormat="1" ht="15.75">
      <c r="A35" s="926" t="s">
        <v>588</v>
      </c>
      <c r="B35" s="926"/>
      <c r="C35" s="1209"/>
      <c r="D35" s="1099"/>
      <c r="E35" s="76"/>
      <c r="F35" s="1768"/>
      <c r="G35" s="997"/>
      <c r="H35" s="997"/>
    </row>
    <row r="36" spans="1:9" ht="15.75">
      <c r="A36" s="926" t="s">
        <v>692</v>
      </c>
      <c r="B36" s="926"/>
      <c r="C36" s="926"/>
      <c r="D36" s="1099"/>
      <c r="F36" s="1100"/>
      <c r="G36" s="997"/>
      <c r="H36" s="997"/>
    </row>
    <row r="37" spans="1:9" ht="15.75">
      <c r="A37" s="922" t="s">
        <v>444</v>
      </c>
      <c r="B37" s="926"/>
      <c r="C37" s="1209"/>
      <c r="F37" s="1100"/>
      <c r="G37" s="997"/>
      <c r="H37" s="997"/>
    </row>
    <row r="38" spans="1:9" ht="15.75">
      <c r="B38" s="1094"/>
      <c r="C38" s="1094"/>
      <c r="E38" s="1094"/>
      <c r="F38" s="1094"/>
      <c r="G38" s="997"/>
      <c r="H38" s="997"/>
    </row>
    <row r="39" spans="1:9" ht="9" customHeight="1">
      <c r="G39" s="997"/>
    </row>
    <row r="40" spans="1:9" ht="15.75">
      <c r="A40" s="200" t="s">
        <v>35</v>
      </c>
      <c r="E40" s="1095"/>
    </row>
    <row r="41" spans="1:9" ht="15.75">
      <c r="A41" s="200" t="s">
        <v>1545</v>
      </c>
      <c r="C41" s="1764"/>
      <c r="F41" s="1765"/>
    </row>
    <row r="42" spans="1:9" ht="18">
      <c r="A42" s="200" t="s">
        <v>1272</v>
      </c>
    </row>
    <row r="43" spans="1:9" ht="15.75">
      <c r="A43" s="200" t="s">
        <v>1653</v>
      </c>
    </row>
    <row r="44" spans="1:9">
      <c r="A44" s="76" t="s">
        <v>416</v>
      </c>
    </row>
    <row r="45" spans="1:9">
      <c r="A45" s="1846" t="s">
        <v>281</v>
      </c>
      <c r="B45" s="1845" t="s">
        <v>1309</v>
      </c>
      <c r="C45" s="1845"/>
      <c r="D45" s="1845" t="s">
        <v>585</v>
      </c>
      <c r="E45" s="1845"/>
      <c r="G45" s="56"/>
      <c r="H45" s="56"/>
      <c r="I45" s="56"/>
    </row>
    <row r="46" spans="1:9" ht="15.75">
      <c r="A46" s="1848"/>
      <c r="B46" s="1101">
        <v>2015</v>
      </c>
      <c r="C46" s="1101">
        <v>2016</v>
      </c>
      <c r="D46" s="1102" t="s">
        <v>418</v>
      </c>
      <c r="E46" s="1112" t="s">
        <v>419</v>
      </c>
      <c r="F46" s="1093"/>
      <c r="G46" s="56"/>
      <c r="H46" s="56"/>
      <c r="I46" s="56"/>
    </row>
    <row r="47" spans="1:9" ht="15.75">
      <c r="A47" s="435" t="s">
        <v>140</v>
      </c>
      <c r="B47" s="1011">
        <v>16689055.659992337</v>
      </c>
      <c r="C47" s="1011">
        <v>17052322.533599999</v>
      </c>
      <c r="D47" s="1103">
        <v>363266.87360766158</v>
      </c>
      <c r="E47" s="965">
        <v>2.1766772249342869E-2</v>
      </c>
      <c r="F47" s="1210"/>
      <c r="G47" s="1660"/>
      <c r="H47" s="1662"/>
      <c r="I47" s="56"/>
    </row>
    <row r="48" spans="1:9" ht="15.75">
      <c r="A48" s="435" t="s">
        <v>141</v>
      </c>
      <c r="B48" s="1011">
        <v>531949675.63830012</v>
      </c>
      <c r="C48" s="1011">
        <v>991528866.50023234</v>
      </c>
      <c r="D48" s="1103">
        <v>459579190.86193222</v>
      </c>
      <c r="E48" s="965">
        <v>0.86395238480119629</v>
      </c>
      <c r="F48" s="1210"/>
      <c r="G48" s="1660"/>
      <c r="H48" s="1662"/>
      <c r="I48" s="56"/>
    </row>
    <row r="49" spans="1:9" ht="15.75">
      <c r="A49" s="435" t="s">
        <v>142</v>
      </c>
      <c r="B49" s="1011">
        <v>43464282.226154275</v>
      </c>
      <c r="C49" s="1011">
        <v>121078547.08973233</v>
      </c>
      <c r="D49" s="1103">
        <v>77614264.863578051</v>
      </c>
      <c r="E49" s="965">
        <v>1.7857022108344931</v>
      </c>
      <c r="F49" s="1210"/>
      <c r="G49" s="1660"/>
      <c r="H49" s="1662"/>
      <c r="I49" s="56"/>
    </row>
    <row r="50" spans="1:9" ht="15.75">
      <c r="A50" s="435" t="s">
        <v>578</v>
      </c>
      <c r="B50" s="1011">
        <v>0</v>
      </c>
      <c r="C50" s="1012">
        <v>347746.69999999995</v>
      </c>
      <c r="D50" s="1103">
        <v>347746.69999999995</v>
      </c>
      <c r="E50" s="965">
        <v>0</v>
      </c>
      <c r="F50" s="1210"/>
      <c r="G50" s="1660"/>
      <c r="H50" s="1662"/>
      <c r="I50" s="56"/>
    </row>
    <row r="51" spans="1:9" ht="15.75">
      <c r="A51" s="435" t="s">
        <v>564</v>
      </c>
      <c r="B51" s="1656">
        <v>0</v>
      </c>
      <c r="C51" s="1011">
        <v>64766932.36999999</v>
      </c>
      <c r="D51" s="1103">
        <v>64766932.36999999</v>
      </c>
      <c r="E51" s="965">
        <v>1</v>
      </c>
      <c r="F51" s="1769"/>
      <c r="G51" s="1660"/>
      <c r="H51" s="1662"/>
      <c r="I51" s="56"/>
    </row>
    <row r="52" spans="1:9" ht="15.75">
      <c r="A52" s="435" t="s">
        <v>687</v>
      </c>
      <c r="B52" s="1011">
        <v>987979025.43854928</v>
      </c>
      <c r="C52" s="1011">
        <v>2256335641.2302327</v>
      </c>
      <c r="D52" s="1103">
        <v>1268356615.7916834</v>
      </c>
      <c r="E52" s="965">
        <v>0</v>
      </c>
      <c r="F52" s="1210"/>
      <c r="G52" s="1660"/>
      <c r="H52" s="1662"/>
      <c r="I52" s="56"/>
    </row>
    <row r="53" spans="1:9" ht="15.75">
      <c r="A53" s="435" t="s">
        <v>144</v>
      </c>
      <c r="B53" s="1011">
        <v>770904185.44236112</v>
      </c>
      <c r="C53" s="1011">
        <v>0</v>
      </c>
      <c r="D53" s="1103">
        <v>-770904185.44236112</v>
      </c>
      <c r="E53" s="965">
        <v>-1</v>
      </c>
      <c r="F53" s="1210"/>
      <c r="G53" s="1660"/>
      <c r="H53" s="1662"/>
      <c r="I53" s="56"/>
    </row>
    <row r="54" spans="1:9" ht="15.75">
      <c r="A54" s="435" t="s">
        <v>145</v>
      </c>
      <c r="B54" s="1011">
        <v>5542805511.2816296</v>
      </c>
      <c r="C54" s="1011">
        <v>5941413009.0667324</v>
      </c>
      <c r="D54" s="1103">
        <v>398607497.78510284</v>
      </c>
      <c r="E54" s="965">
        <v>7.1914393707986246E-2</v>
      </c>
      <c r="F54" s="1210"/>
      <c r="G54" s="1660"/>
      <c r="H54" s="1662"/>
      <c r="I54" s="56"/>
    </row>
    <row r="55" spans="1:9" ht="15.75">
      <c r="A55" s="435" t="s">
        <v>566</v>
      </c>
      <c r="B55" s="1011">
        <v>0</v>
      </c>
      <c r="C55" s="1011">
        <v>72330397.65699999</v>
      </c>
      <c r="D55" s="1103">
        <v>72330397.65699999</v>
      </c>
      <c r="E55" s="965">
        <v>0</v>
      </c>
      <c r="F55" s="1210"/>
      <c r="G55" s="1660"/>
      <c r="H55" s="1662"/>
      <c r="I55" s="56"/>
    </row>
    <row r="56" spans="1:9" ht="15.75">
      <c r="A56" s="435" t="s">
        <v>146</v>
      </c>
      <c r="B56" s="1011">
        <v>10108102283.107958</v>
      </c>
      <c r="C56" s="1011">
        <v>11824900352.286734</v>
      </c>
      <c r="D56" s="1103">
        <v>1716798069.1787758</v>
      </c>
      <c r="E56" s="965">
        <v>0.16984375712618016</v>
      </c>
      <c r="F56" s="1210"/>
      <c r="G56" s="1660"/>
      <c r="H56" s="1662"/>
      <c r="I56" s="56"/>
    </row>
    <row r="57" spans="1:9" ht="15.75">
      <c r="A57" s="435" t="s">
        <v>147</v>
      </c>
      <c r="B57" s="1011">
        <v>13094069484.342659</v>
      </c>
      <c r="C57" s="1011">
        <v>12745513783.965733</v>
      </c>
      <c r="D57" s="1103">
        <v>-348555700.37692642</v>
      </c>
      <c r="E57" s="965">
        <v>-2.6619356250836668E-2</v>
      </c>
      <c r="F57" s="1210"/>
      <c r="G57" s="1660"/>
      <c r="H57" s="1662"/>
      <c r="I57" s="56"/>
    </row>
    <row r="58" spans="1:9" ht="15.75">
      <c r="A58" s="435" t="s">
        <v>148</v>
      </c>
      <c r="B58" s="1011">
        <v>76703425.072378561</v>
      </c>
      <c r="C58" s="1011">
        <v>111595028.30000003</v>
      </c>
      <c r="D58" s="1103">
        <v>34891603.227621466</v>
      </c>
      <c r="E58" s="965">
        <v>0.45488976789103219</v>
      </c>
      <c r="F58" s="1093"/>
      <c r="G58" s="1660"/>
      <c r="H58" s="1662"/>
      <c r="I58" s="56"/>
    </row>
    <row r="59" spans="1:9" ht="15.75">
      <c r="A59" s="1096" t="s">
        <v>139</v>
      </c>
      <c r="B59" s="1097">
        <v>31172666928.209984</v>
      </c>
      <c r="C59" s="1097">
        <v>34146862627.699997</v>
      </c>
      <c r="D59" s="1104">
        <v>2974195699.4900141</v>
      </c>
      <c r="E59" s="1098">
        <v>9.5410370448557602E-2</v>
      </c>
      <c r="G59" s="1660"/>
      <c r="H59" s="1662"/>
      <c r="I59" s="56"/>
    </row>
    <row r="60" spans="1:9" ht="15.75">
      <c r="A60" s="1659" t="s">
        <v>1999</v>
      </c>
      <c r="B60" s="926"/>
      <c r="C60" s="926"/>
      <c r="D60" s="1100"/>
      <c r="G60" s="1660"/>
      <c r="H60" s="1662"/>
      <c r="I60" s="56"/>
    </row>
    <row r="61" spans="1:9" ht="15.75">
      <c r="A61" s="926" t="s">
        <v>588</v>
      </c>
      <c r="B61" s="926"/>
      <c r="C61" s="1208"/>
      <c r="D61" s="1100"/>
      <c r="G61" s="1660"/>
      <c r="H61" s="1662"/>
      <c r="I61" s="56"/>
    </row>
    <row r="62" spans="1:9">
      <c r="A62" s="922" t="s">
        <v>444</v>
      </c>
      <c r="B62" s="926"/>
      <c r="C62" s="1208"/>
      <c r="G62" s="56"/>
      <c r="H62" s="56"/>
      <c r="I62" s="56"/>
    </row>
    <row r="63" spans="1:9">
      <c r="G63" s="56"/>
      <c r="H63" s="56"/>
      <c r="I63" s="56"/>
    </row>
    <row r="64" spans="1:9" ht="15.75">
      <c r="A64" s="200"/>
      <c r="B64" s="1094"/>
      <c r="C64" s="1094"/>
    </row>
    <row r="65" spans="2:3">
      <c r="B65" s="1095"/>
      <c r="C65" s="1095"/>
    </row>
    <row r="67" spans="2:3">
      <c r="B67" s="1094"/>
      <c r="C67" s="1094"/>
    </row>
    <row r="68" spans="2:3">
      <c r="B68" s="1094"/>
      <c r="C68" s="1094"/>
    </row>
    <row r="69" spans="2:3">
      <c r="B69" s="1095"/>
      <c r="C69" s="1095"/>
    </row>
    <row r="70" spans="2:3">
      <c r="B70" s="1094"/>
      <c r="C70" s="1094"/>
    </row>
  </sheetData>
  <mergeCells count="6">
    <mergeCell ref="D45:E45"/>
    <mergeCell ref="A14:A15"/>
    <mergeCell ref="A45:A46"/>
    <mergeCell ref="B45:C45"/>
    <mergeCell ref="B14:C14"/>
    <mergeCell ref="D14:E14"/>
  </mergeCells>
  <phoneticPr fontId="0" type="noConversion"/>
  <pageMargins left="1.1599999999999999" right="0.17" top="0.32" bottom="0.17" header="0.31496062992125984" footer="0.17"/>
  <pageSetup scale="75" orientation="portrait" r:id="rId1"/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1">
    <pageSetUpPr fitToPage="1"/>
  </sheetPr>
  <dimension ref="A1:Q63"/>
  <sheetViews>
    <sheetView showGridLines="0" showWhiteSpace="0" topLeftCell="A3" zoomScaleNormal="100" workbookViewId="0">
      <selection activeCell="A16" sqref="A16"/>
    </sheetView>
  </sheetViews>
  <sheetFormatPr defaultRowHeight="15"/>
  <cols>
    <col min="1" max="1" width="23.140625" style="71" customWidth="1"/>
    <col min="2" max="10" width="10" style="71" customWidth="1"/>
    <col min="11" max="11" width="10.5703125" style="71" customWidth="1"/>
    <col min="12" max="16384" width="9.140625" style="71"/>
  </cols>
  <sheetData>
    <row r="1" spans="1:11" hidden="1"/>
    <row r="2" spans="1:11" hidden="1"/>
    <row r="3" spans="1:11">
      <c r="A3" s="77" t="s">
        <v>337</v>
      </c>
      <c r="B3" s="79"/>
      <c r="C3" s="79"/>
      <c r="D3" s="79"/>
      <c r="E3" s="79"/>
      <c r="F3" s="79"/>
      <c r="G3" s="79"/>
      <c r="H3" s="79"/>
      <c r="I3" s="79"/>
      <c r="J3" s="79"/>
      <c r="K3" s="79">
        <v>122</v>
      </c>
    </row>
    <row r="12" spans="1:11">
      <c r="A12" s="82" t="s">
        <v>87</v>
      </c>
    </row>
    <row r="13" spans="1:11">
      <c r="A13" s="150" t="s">
        <v>1273</v>
      </c>
    </row>
    <row r="14" spans="1:11">
      <c r="A14" s="150" t="s">
        <v>1791</v>
      </c>
    </row>
    <row r="15" spans="1:11">
      <c r="A15" s="83" t="s">
        <v>416</v>
      </c>
    </row>
    <row r="16" spans="1:11" ht="18.75" customHeight="1">
      <c r="A16" s="85" t="s">
        <v>383</v>
      </c>
      <c r="B16" s="425">
        <v>2007</v>
      </c>
      <c r="C16" s="425">
        <v>2008</v>
      </c>
      <c r="D16" s="425">
        <v>2009</v>
      </c>
      <c r="E16" s="425">
        <v>2010</v>
      </c>
      <c r="F16" s="425">
        <v>2011</v>
      </c>
      <c r="G16" s="425">
        <v>2012</v>
      </c>
      <c r="H16" s="986">
        <v>2013</v>
      </c>
      <c r="I16" s="1125">
        <v>2014</v>
      </c>
      <c r="J16" s="1253">
        <v>2015</v>
      </c>
      <c r="K16" s="1524" t="s">
        <v>1757</v>
      </c>
    </row>
    <row r="17" spans="1:17" ht="12" customHeight="1">
      <c r="A17" s="364"/>
    </row>
    <row r="18" spans="1:17">
      <c r="A18" s="71" t="s">
        <v>384</v>
      </c>
      <c r="B18" s="87">
        <v>250.40590456000001</v>
      </c>
      <c r="C18" s="87">
        <v>317.25666018999999</v>
      </c>
      <c r="D18" s="87">
        <v>342.49090067999998</v>
      </c>
      <c r="E18" s="270">
        <v>339014772.39000005</v>
      </c>
      <c r="F18" s="270">
        <v>286112619.73000002</v>
      </c>
      <c r="G18" s="563">
        <v>341.06715644000002</v>
      </c>
      <c r="H18" s="101">
        <v>354.30581330000001</v>
      </c>
      <c r="I18" s="101">
        <v>500.17187758999995</v>
      </c>
      <c r="J18" s="101">
        <v>502.44665454</v>
      </c>
      <c r="K18" s="101">
        <v>524.77747192000004</v>
      </c>
      <c r="L18" s="105"/>
      <c r="M18" s="105"/>
      <c r="N18" s="105"/>
      <c r="O18" s="105"/>
      <c r="P18" s="105"/>
      <c r="Q18" s="105"/>
    </row>
    <row r="19" spans="1:17">
      <c r="A19" s="71" t="s">
        <v>385</v>
      </c>
      <c r="B19" s="87">
        <v>277.21067936000003</v>
      </c>
      <c r="C19" s="87">
        <v>441.10762636000004</v>
      </c>
      <c r="D19" s="87">
        <v>299.89492401999996</v>
      </c>
      <c r="E19" s="270">
        <v>324096003.87999994</v>
      </c>
      <c r="F19" s="270">
        <v>344792505.12</v>
      </c>
      <c r="G19" s="563">
        <v>358.60204877999996</v>
      </c>
      <c r="H19" s="101">
        <v>393.63682438000001</v>
      </c>
      <c r="I19" s="101">
        <v>396.42462735000004</v>
      </c>
      <c r="J19" s="101">
        <v>347.97048144000001</v>
      </c>
      <c r="K19" s="101">
        <v>481.89290055000004</v>
      </c>
      <c r="L19" s="105"/>
      <c r="M19" s="105"/>
      <c r="N19" s="105"/>
      <c r="O19" s="105"/>
      <c r="P19" s="105"/>
      <c r="Q19" s="105"/>
    </row>
    <row r="20" spans="1:17">
      <c r="A20" s="71" t="s">
        <v>386</v>
      </c>
      <c r="B20" s="87">
        <v>368.57966472000004</v>
      </c>
      <c r="C20" s="87">
        <v>359.74787207999998</v>
      </c>
      <c r="D20" s="87">
        <v>314.94683227000007</v>
      </c>
      <c r="E20" s="270">
        <v>387260775.55000001</v>
      </c>
      <c r="F20" s="270">
        <v>357498295.81999999</v>
      </c>
      <c r="G20" s="563">
        <v>466.95041523999998</v>
      </c>
      <c r="H20" s="101">
        <v>376.85324455</v>
      </c>
      <c r="I20" s="101">
        <v>448.99877726</v>
      </c>
      <c r="J20" s="101">
        <v>558.28938461000007</v>
      </c>
      <c r="K20" s="101">
        <v>479.87580826999999</v>
      </c>
      <c r="L20" s="105"/>
      <c r="M20" s="105"/>
      <c r="N20" s="105"/>
      <c r="O20" s="105"/>
      <c r="P20" s="105"/>
      <c r="Q20" s="105"/>
    </row>
    <row r="21" spans="1:17">
      <c r="A21" s="71" t="s">
        <v>387</v>
      </c>
      <c r="B21" s="87">
        <v>268.64813241000002</v>
      </c>
      <c r="C21" s="87">
        <v>381.0903811</v>
      </c>
      <c r="D21" s="87">
        <v>295.05367802000001</v>
      </c>
      <c r="E21" s="270">
        <v>351085059.00999993</v>
      </c>
      <c r="F21" s="270">
        <v>433754218.76999998</v>
      </c>
      <c r="G21" s="563">
        <v>374.49511438000002</v>
      </c>
      <c r="H21" s="101">
        <v>481.69151735000003</v>
      </c>
      <c r="I21" s="101">
        <v>407.19193436</v>
      </c>
      <c r="J21" s="101">
        <v>431.37446786000004</v>
      </c>
      <c r="K21" s="101">
        <v>599.77432949000001</v>
      </c>
      <c r="L21" s="105"/>
      <c r="M21" s="105"/>
      <c r="N21" s="105"/>
      <c r="O21" s="105"/>
      <c r="P21" s="105"/>
      <c r="Q21" s="105"/>
    </row>
    <row r="22" spans="1:17">
      <c r="A22" s="71" t="s">
        <v>388</v>
      </c>
      <c r="B22" s="87">
        <v>292.00796617000003</v>
      </c>
      <c r="C22" s="87">
        <v>451.95509004000002</v>
      </c>
      <c r="D22" s="87">
        <v>370.61971133000003</v>
      </c>
      <c r="E22" s="270">
        <v>332445923.37</v>
      </c>
      <c r="F22" s="270">
        <v>365939279.35000002</v>
      </c>
      <c r="G22" s="563">
        <v>400.71792262000002</v>
      </c>
      <c r="H22" s="101">
        <v>482.73149762999998</v>
      </c>
      <c r="I22" s="101">
        <v>562.46495214999993</v>
      </c>
      <c r="J22" s="101">
        <v>571.13182274999997</v>
      </c>
      <c r="K22" s="101">
        <v>496.07515518999998</v>
      </c>
      <c r="L22" s="105"/>
      <c r="M22" s="105"/>
      <c r="N22" s="105"/>
      <c r="O22" s="105"/>
      <c r="P22" s="105"/>
      <c r="Q22" s="105"/>
    </row>
    <row r="23" spans="1:17">
      <c r="A23" s="71" t="s">
        <v>389</v>
      </c>
      <c r="B23" s="87">
        <v>357.37272611999998</v>
      </c>
      <c r="C23" s="87">
        <v>357.5491834</v>
      </c>
      <c r="D23" s="87">
        <v>286.92328330000004</v>
      </c>
      <c r="E23" s="270">
        <v>300851243.09000003</v>
      </c>
      <c r="F23" s="270">
        <v>335574366.47000003</v>
      </c>
      <c r="G23" s="563">
        <v>462.74120977999996</v>
      </c>
      <c r="H23" s="101">
        <v>406.93789506000002</v>
      </c>
      <c r="I23" s="101">
        <v>421.02055139999999</v>
      </c>
      <c r="J23" s="101">
        <v>457.99900552999998</v>
      </c>
      <c r="K23" s="101">
        <v>500.59864593999998</v>
      </c>
      <c r="L23" s="105"/>
      <c r="M23" s="105"/>
      <c r="N23" s="105"/>
      <c r="O23" s="105"/>
      <c r="P23" s="105"/>
      <c r="Q23" s="105"/>
    </row>
    <row r="24" spans="1:17">
      <c r="A24" s="71" t="s">
        <v>390</v>
      </c>
      <c r="B24" s="87">
        <v>301.74438660000004</v>
      </c>
      <c r="C24" s="87">
        <v>349.55419905000002</v>
      </c>
      <c r="D24" s="87">
        <v>387.54016353999998</v>
      </c>
      <c r="E24" s="270">
        <v>381694685.45999998</v>
      </c>
      <c r="F24" s="270">
        <v>446513744.70999998</v>
      </c>
      <c r="G24" s="563">
        <v>374.51254848000002</v>
      </c>
      <c r="H24" s="101">
        <v>395.42218857</v>
      </c>
      <c r="I24" s="101">
        <v>427.85070337000002</v>
      </c>
      <c r="J24" s="101">
        <v>616.91067712000006</v>
      </c>
      <c r="K24" s="101">
        <v>622.58227672999999</v>
      </c>
      <c r="L24" s="105"/>
      <c r="M24" s="105"/>
      <c r="N24" s="105"/>
      <c r="O24" s="105"/>
      <c r="P24" s="105"/>
      <c r="Q24" s="105"/>
    </row>
    <row r="25" spans="1:17">
      <c r="A25" s="71" t="s">
        <v>391</v>
      </c>
      <c r="B25" s="87">
        <v>357.78425393000003</v>
      </c>
      <c r="C25" s="87">
        <v>424.81832694999997</v>
      </c>
      <c r="D25" s="87">
        <v>306.89492197999988</v>
      </c>
      <c r="E25" s="270">
        <v>305974386.70999998</v>
      </c>
      <c r="F25" s="270">
        <v>327374183.81999999</v>
      </c>
      <c r="G25" s="563">
        <v>482.26168454999998</v>
      </c>
      <c r="H25" s="101">
        <v>495.48235868</v>
      </c>
      <c r="I25" s="101">
        <v>552.34225911999999</v>
      </c>
      <c r="J25" s="101">
        <v>440.21311202999999</v>
      </c>
      <c r="K25" s="101">
        <v>495.69309980000003</v>
      </c>
      <c r="L25" s="105"/>
      <c r="M25" s="105"/>
      <c r="N25" s="105"/>
      <c r="O25" s="105"/>
      <c r="P25" s="105"/>
      <c r="Q25" s="105"/>
    </row>
    <row r="26" spans="1:17">
      <c r="A26" s="71" t="s">
        <v>392</v>
      </c>
      <c r="B26" s="87">
        <v>299.06334226000001</v>
      </c>
      <c r="C26" s="87">
        <v>312.26747525000002</v>
      </c>
      <c r="D26" s="87">
        <v>291.95680880999987</v>
      </c>
      <c r="E26" s="270">
        <v>333958541.88</v>
      </c>
      <c r="F26" s="270">
        <v>427520797.06</v>
      </c>
      <c r="G26" s="563">
        <v>352.68156808999998</v>
      </c>
      <c r="H26" s="101">
        <v>396.31332450000002</v>
      </c>
      <c r="I26" s="101">
        <v>410.51268197000002</v>
      </c>
      <c r="J26" s="101">
        <v>420.10547993</v>
      </c>
      <c r="K26" s="101">
        <v>622.75012170000002</v>
      </c>
      <c r="L26" s="105"/>
      <c r="M26" s="105"/>
      <c r="N26" s="105"/>
      <c r="O26" s="105"/>
      <c r="P26" s="105"/>
      <c r="Q26" s="105"/>
    </row>
    <row r="27" spans="1:17">
      <c r="A27" s="71" t="s">
        <v>393</v>
      </c>
      <c r="B27" s="87">
        <v>301.95218323</v>
      </c>
      <c r="C27" s="87">
        <v>426.39512136000002</v>
      </c>
      <c r="D27" s="87">
        <v>366.86929438000004</v>
      </c>
      <c r="E27" s="270">
        <v>400899598.07999998</v>
      </c>
      <c r="F27" s="270">
        <v>329649216.95999998</v>
      </c>
      <c r="G27" s="563">
        <v>364.99556911000002</v>
      </c>
      <c r="H27" s="101">
        <v>407.21589976000001</v>
      </c>
      <c r="I27" s="101">
        <v>552.4900404</v>
      </c>
      <c r="J27" s="101">
        <v>585.85198929000001</v>
      </c>
      <c r="K27" s="101">
        <v>489.56461214999996</v>
      </c>
      <c r="L27" s="105"/>
      <c r="M27" s="105"/>
      <c r="N27" s="105"/>
      <c r="O27" s="105"/>
      <c r="P27" s="105"/>
      <c r="Q27" s="105"/>
    </row>
    <row r="28" spans="1:17">
      <c r="A28" s="71" t="s">
        <v>394</v>
      </c>
      <c r="B28" s="87">
        <v>391.56711998000003</v>
      </c>
      <c r="C28" s="87">
        <v>312.02500329000003</v>
      </c>
      <c r="D28" s="87">
        <v>297.32743299000003</v>
      </c>
      <c r="E28" s="270">
        <v>331862749.32000005</v>
      </c>
      <c r="F28" s="270">
        <v>337406078.08999997</v>
      </c>
      <c r="G28" s="563">
        <v>432.5101947</v>
      </c>
      <c r="H28" s="101">
        <v>498.38561218000001</v>
      </c>
      <c r="I28" s="101">
        <v>406.22739658</v>
      </c>
      <c r="J28" s="101">
        <v>454.58736775</v>
      </c>
      <c r="K28" s="101">
        <v>504.96874068</v>
      </c>
      <c r="L28" s="105"/>
      <c r="M28" s="105"/>
      <c r="N28" s="105"/>
      <c r="O28" s="105"/>
      <c r="P28" s="105"/>
      <c r="Q28" s="105"/>
    </row>
    <row r="29" spans="1:17">
      <c r="A29" s="71" t="s">
        <v>395</v>
      </c>
      <c r="B29" s="87">
        <v>366.16006716999999</v>
      </c>
      <c r="C29" s="87">
        <v>338.00544389999999</v>
      </c>
      <c r="D29" s="87">
        <v>358.20880506999998</v>
      </c>
      <c r="E29" s="270">
        <v>472571309.55000001</v>
      </c>
      <c r="F29" s="270">
        <v>504041999.13</v>
      </c>
      <c r="G29" s="563">
        <v>432.81459748999998</v>
      </c>
      <c r="H29" s="101">
        <v>487.57172707000001</v>
      </c>
      <c r="I29" s="101">
        <v>534.16843058999996</v>
      </c>
      <c r="J29" s="101">
        <v>566.55738424000003</v>
      </c>
      <c r="K29" s="101">
        <v>772.19382927000004</v>
      </c>
      <c r="L29" s="105"/>
      <c r="M29" s="105"/>
      <c r="N29" s="105"/>
      <c r="O29" s="105"/>
      <c r="P29" s="105"/>
      <c r="Q29" s="105"/>
    </row>
    <row r="30" spans="1:17" ht="12" customHeight="1"/>
    <row r="31" spans="1:17">
      <c r="A31" s="403" t="s">
        <v>345</v>
      </c>
      <c r="B31" s="404">
        <v>3832.4964265099998</v>
      </c>
      <c r="C31" s="404">
        <v>4471.7723829699999</v>
      </c>
      <c r="D31" s="404">
        <v>3918.72675639</v>
      </c>
      <c r="E31" s="233">
        <v>4261.7150482900006</v>
      </c>
      <c r="F31" s="404">
        <v>4496.1773050299998</v>
      </c>
      <c r="G31" s="404">
        <v>4844.3500296600005</v>
      </c>
      <c r="H31" s="404">
        <v>5176.5479030299994</v>
      </c>
      <c r="I31" s="404">
        <v>5619.8642321400002</v>
      </c>
      <c r="J31" s="404">
        <v>5953.4378270900006</v>
      </c>
      <c r="K31" s="404">
        <v>6590.7469916900009</v>
      </c>
    </row>
    <row r="32" spans="1:17" ht="13.5" customHeight="1">
      <c r="A32" s="72"/>
      <c r="F32" s="71" t="s">
        <v>427</v>
      </c>
    </row>
    <row r="33" spans="1:11">
      <c r="A33" s="79" t="s">
        <v>396</v>
      </c>
      <c r="B33" s="405"/>
      <c r="C33" s="405" t="s">
        <v>517</v>
      </c>
      <c r="D33" s="405" t="s">
        <v>518</v>
      </c>
      <c r="E33" s="405" t="s">
        <v>519</v>
      </c>
      <c r="F33" s="405" t="s">
        <v>520</v>
      </c>
      <c r="G33" s="405" t="s">
        <v>521</v>
      </c>
      <c r="H33" s="405" t="s">
        <v>604</v>
      </c>
      <c r="I33" s="405" t="s">
        <v>704</v>
      </c>
      <c r="J33" s="405" t="s">
        <v>1347</v>
      </c>
      <c r="K33" s="405" t="s">
        <v>1792</v>
      </c>
    </row>
    <row r="34" spans="1:11" ht="15.75" thickBot="1">
      <c r="A34" s="742" t="s">
        <v>397</v>
      </c>
      <c r="B34" s="807"/>
      <c r="C34" s="807">
        <v>0.16680405806461418</v>
      </c>
      <c r="D34" s="807">
        <v>-0.1236748159826252</v>
      </c>
      <c r="E34" s="807">
        <v>8.7525442119870345E-2</v>
      </c>
      <c r="F34" s="807">
        <v>5.5015939377288214E-2</v>
      </c>
      <c r="G34" s="807">
        <v>7.7437498792694459E-2</v>
      </c>
      <c r="H34" s="807">
        <v>6.8574291976443824E-2</v>
      </c>
      <c r="I34" s="807">
        <v>8.5639375393496087E-2</v>
      </c>
      <c r="J34" s="807">
        <v>5.9356166122713994E-2</v>
      </c>
      <c r="K34" s="807">
        <v>0.10704893258480741</v>
      </c>
    </row>
    <row r="35" spans="1:11" ht="16.5" thickTop="1">
      <c r="A35" s="39" t="s">
        <v>1609</v>
      </c>
    </row>
    <row r="36" spans="1:11" ht="15.75">
      <c r="A36" s="39" t="s">
        <v>1231</v>
      </c>
    </row>
    <row r="37" spans="1:11" ht="15.75">
      <c r="A37" s="872" t="s">
        <v>1874</v>
      </c>
    </row>
    <row r="38" spans="1:11" ht="15.75">
      <c r="A38" s="930" t="s">
        <v>1981</v>
      </c>
    </row>
    <row r="39" spans="1:11">
      <c r="A39" s="286"/>
    </row>
    <row r="40" spans="1:11">
      <c r="A40" s="286"/>
    </row>
    <row r="41" spans="1:11">
      <c r="A41" s="286"/>
    </row>
    <row r="42" spans="1:11">
      <c r="A42" s="286"/>
    </row>
    <row r="43" spans="1:11">
      <c r="A43" s="286"/>
    </row>
    <row r="44" spans="1:11">
      <c r="A44" s="286"/>
    </row>
    <row r="63" ht="12.75" customHeight="1"/>
  </sheetData>
  <phoneticPr fontId="0" type="noConversion"/>
  <pageMargins left="1.25" right="0.3" top="0.74" bottom="1.43" header="0.17" footer="1.06"/>
  <pageSetup scale="87" orientation="landscape" r:id="rId1"/>
  <colBreaks count="2" manualBreakCount="2">
    <brk id="11" max="39" man="1"/>
    <brk id="13" max="39" man="1"/>
  </colBreaks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2">
    <pageSetUpPr fitToPage="1"/>
  </sheetPr>
  <dimension ref="A1:Q44"/>
  <sheetViews>
    <sheetView showGridLines="0" topLeftCell="A3" zoomScaleNormal="100" workbookViewId="0">
      <selection activeCell="A16" sqref="A16"/>
    </sheetView>
  </sheetViews>
  <sheetFormatPr defaultRowHeight="15"/>
  <cols>
    <col min="1" max="1" width="22.140625" style="71" customWidth="1"/>
    <col min="2" max="10" width="11.140625" style="71" customWidth="1"/>
    <col min="11" max="11" width="10.42578125" style="71" customWidth="1"/>
    <col min="12" max="16384" width="9.140625" style="71"/>
  </cols>
  <sheetData>
    <row r="1" spans="1:11" hidden="1"/>
    <row r="2" spans="1:11" hidden="1"/>
    <row r="3" spans="1:11">
      <c r="A3" s="77" t="s">
        <v>337</v>
      </c>
      <c r="B3" s="79"/>
      <c r="C3" s="79"/>
      <c r="D3" s="79"/>
      <c r="E3" s="79"/>
      <c r="F3" s="79"/>
      <c r="G3" s="79"/>
      <c r="H3" s="79"/>
      <c r="I3" s="79"/>
      <c r="J3" s="79"/>
      <c r="K3" s="79">
        <v>123</v>
      </c>
    </row>
    <row r="12" spans="1:11">
      <c r="A12" s="82" t="s">
        <v>86</v>
      </c>
    </row>
    <row r="13" spans="1:11">
      <c r="A13" s="150" t="s">
        <v>1274</v>
      </c>
    </row>
    <row r="14" spans="1:11">
      <c r="A14" s="150" t="s">
        <v>1791</v>
      </c>
    </row>
    <row r="15" spans="1:11">
      <c r="A15" s="83" t="s">
        <v>416</v>
      </c>
    </row>
    <row r="16" spans="1:11" ht="18.75" customHeight="1">
      <c r="A16" s="85" t="s">
        <v>383</v>
      </c>
      <c r="B16" s="425">
        <v>2007</v>
      </c>
      <c r="C16" s="425">
        <v>2008</v>
      </c>
      <c r="D16" s="425">
        <v>2009</v>
      </c>
      <c r="E16" s="425">
        <v>2010</v>
      </c>
      <c r="F16" s="425">
        <v>2011</v>
      </c>
      <c r="G16" s="425">
        <v>2012</v>
      </c>
      <c r="H16" s="986">
        <v>2013</v>
      </c>
      <c r="I16" s="1125">
        <v>2014</v>
      </c>
      <c r="J16" s="1253">
        <v>2015</v>
      </c>
      <c r="K16" s="1524" t="s">
        <v>1659</v>
      </c>
    </row>
    <row r="17" spans="1:17" ht="11.25" customHeight="1">
      <c r="A17" s="364"/>
    </row>
    <row r="18" spans="1:17">
      <c r="A18" s="71" t="s">
        <v>384</v>
      </c>
      <c r="B18" s="87">
        <v>339.53207144999999</v>
      </c>
      <c r="C18" s="87">
        <v>322.14602626999999</v>
      </c>
      <c r="D18" s="87">
        <v>373.09570297000005</v>
      </c>
      <c r="E18" s="270">
        <v>397517751.92000002</v>
      </c>
      <c r="F18" s="270">
        <v>451330778.13</v>
      </c>
      <c r="G18" s="563">
        <v>453.45051122000001</v>
      </c>
      <c r="H18" s="101">
        <v>529.89850566999996</v>
      </c>
      <c r="I18" s="101">
        <v>529.28255889000002</v>
      </c>
      <c r="J18" s="101">
        <v>568.87022094000008</v>
      </c>
      <c r="K18" s="101">
        <v>600.33495454000001</v>
      </c>
      <c r="L18" s="105"/>
      <c r="M18" s="105"/>
      <c r="N18" s="105"/>
      <c r="O18" s="105"/>
      <c r="P18" s="105"/>
      <c r="Q18" s="105"/>
    </row>
    <row r="19" spans="1:17">
      <c r="A19" s="71" t="s">
        <v>385</v>
      </c>
      <c r="B19" s="87">
        <v>307.31103357999996</v>
      </c>
      <c r="C19" s="87">
        <v>363.28798307</v>
      </c>
      <c r="D19" s="87">
        <v>377.00684093000001</v>
      </c>
      <c r="E19" s="270">
        <v>413835316.69</v>
      </c>
      <c r="F19" s="270">
        <v>382374409.82999998</v>
      </c>
      <c r="G19" s="563">
        <v>394.02172854000003</v>
      </c>
      <c r="H19" s="101">
        <v>449.94656443000002</v>
      </c>
      <c r="I19" s="101">
        <v>515.69674324000005</v>
      </c>
      <c r="J19" s="101">
        <v>536.41065613000001</v>
      </c>
      <c r="K19" s="101">
        <v>547.13765705999992</v>
      </c>
      <c r="L19" s="105"/>
      <c r="M19" s="105"/>
      <c r="N19" s="105"/>
      <c r="O19" s="105"/>
      <c r="P19" s="105"/>
      <c r="Q19" s="105"/>
    </row>
    <row r="20" spans="1:17">
      <c r="A20" s="71" t="s">
        <v>386</v>
      </c>
      <c r="B20" s="87">
        <v>310.76212254000001</v>
      </c>
      <c r="C20" s="87">
        <v>354.89168067999998</v>
      </c>
      <c r="D20" s="87">
        <v>378.86714281000002</v>
      </c>
      <c r="E20" s="270">
        <v>371299991.42999995</v>
      </c>
      <c r="F20" s="270">
        <v>393655419.17000002</v>
      </c>
      <c r="G20" s="563">
        <v>423.16271423000001</v>
      </c>
      <c r="H20" s="101">
        <v>473.45228851999997</v>
      </c>
      <c r="I20" s="101">
        <v>484.64928241000001</v>
      </c>
      <c r="J20" s="101">
        <v>497.42195662</v>
      </c>
      <c r="K20" s="101">
        <v>548.03670117999991</v>
      </c>
      <c r="L20" s="105"/>
      <c r="M20" s="105"/>
      <c r="N20" s="105"/>
      <c r="O20" s="105"/>
      <c r="P20" s="105"/>
      <c r="Q20" s="105"/>
    </row>
    <row r="21" spans="1:17">
      <c r="A21" s="71" t="s">
        <v>387</v>
      </c>
      <c r="B21" s="87">
        <v>295.18415060000001</v>
      </c>
      <c r="C21" s="87">
        <v>349.10686423000004</v>
      </c>
      <c r="D21" s="87">
        <v>359.35468423000003</v>
      </c>
      <c r="E21" s="270">
        <v>429735612.57999998</v>
      </c>
      <c r="F21" s="270">
        <v>409915637.44999999</v>
      </c>
      <c r="G21" s="563">
        <v>434.31597591000002</v>
      </c>
      <c r="H21" s="101">
        <v>476.46302487000003</v>
      </c>
      <c r="I21" s="101">
        <v>496.01348966</v>
      </c>
      <c r="J21" s="101">
        <v>527.54134197000008</v>
      </c>
      <c r="K21" s="101">
        <v>557.19572425000001</v>
      </c>
      <c r="L21" s="105"/>
      <c r="M21" s="105"/>
      <c r="N21" s="105"/>
      <c r="O21" s="105"/>
      <c r="P21" s="105"/>
      <c r="Q21" s="105"/>
    </row>
    <row r="22" spans="1:17">
      <c r="A22" s="71" t="s">
        <v>388</v>
      </c>
      <c r="B22" s="87">
        <v>330.26011668000001</v>
      </c>
      <c r="C22" s="87">
        <v>366.21893557999999</v>
      </c>
      <c r="D22" s="87">
        <v>387.56257201</v>
      </c>
      <c r="E22" s="270">
        <v>410150767.24999994</v>
      </c>
      <c r="F22" s="270">
        <v>421594910.08999997</v>
      </c>
      <c r="G22" s="563">
        <v>426.28215169999999</v>
      </c>
      <c r="H22" s="101">
        <v>481.20997351</v>
      </c>
      <c r="I22" s="101">
        <v>520.55091613000002</v>
      </c>
      <c r="J22" s="101">
        <v>532.28491133</v>
      </c>
      <c r="K22" s="101">
        <v>555.7962696699999</v>
      </c>
      <c r="L22" s="105"/>
      <c r="M22" s="105"/>
      <c r="N22" s="105"/>
      <c r="O22" s="105"/>
      <c r="P22" s="105"/>
      <c r="Q22" s="105"/>
    </row>
    <row r="23" spans="1:17">
      <c r="A23" s="71" t="s">
        <v>389</v>
      </c>
      <c r="B23" s="87">
        <v>317.31612692000004</v>
      </c>
      <c r="C23" s="87">
        <v>357.48400212000001</v>
      </c>
      <c r="D23" s="87">
        <v>379.01131690999995</v>
      </c>
      <c r="E23" s="270">
        <v>403252383.63</v>
      </c>
      <c r="F23" s="270">
        <v>400458752.79000002</v>
      </c>
      <c r="G23" s="563">
        <v>427.35789288000001</v>
      </c>
      <c r="H23" s="101">
        <v>495.55808894</v>
      </c>
      <c r="I23" s="101">
        <v>522.32527761999995</v>
      </c>
      <c r="J23" s="101">
        <v>536.04859606000002</v>
      </c>
      <c r="K23" s="101">
        <v>570.94197325999994</v>
      </c>
      <c r="L23" s="105"/>
      <c r="M23" s="105"/>
      <c r="N23" s="105"/>
      <c r="O23" s="105"/>
      <c r="P23" s="105"/>
      <c r="Q23" s="105"/>
    </row>
    <row r="24" spans="1:17">
      <c r="A24" s="71" t="s">
        <v>390</v>
      </c>
      <c r="B24" s="87">
        <v>313.53149181999999</v>
      </c>
      <c r="C24" s="87">
        <v>375.66894284</v>
      </c>
      <c r="D24" s="87">
        <v>409.96093755000004</v>
      </c>
      <c r="E24" s="270">
        <v>410241444.43000001</v>
      </c>
      <c r="F24" s="270">
        <v>425033140.43000001</v>
      </c>
      <c r="G24" s="563">
        <v>427.73296324</v>
      </c>
      <c r="H24" s="101">
        <v>534.75100401999998</v>
      </c>
      <c r="I24" s="101">
        <v>498.26959417</v>
      </c>
      <c r="J24" s="101">
        <v>526.64081661</v>
      </c>
      <c r="K24" s="101">
        <v>550.65222754999991</v>
      </c>
      <c r="L24" s="105"/>
      <c r="M24" s="105"/>
      <c r="N24" s="105"/>
      <c r="O24" s="105"/>
      <c r="P24" s="105"/>
      <c r="Q24" s="105"/>
    </row>
    <row r="25" spans="1:17">
      <c r="A25" s="71" t="s">
        <v>391</v>
      </c>
      <c r="B25" s="87">
        <v>328.49192935000002</v>
      </c>
      <c r="C25" s="87">
        <v>359.66112541000001</v>
      </c>
      <c r="D25" s="87">
        <v>400.49646037000002</v>
      </c>
      <c r="E25" s="270">
        <v>408043465.32000005</v>
      </c>
      <c r="F25" s="270">
        <v>403188100.61000001</v>
      </c>
      <c r="G25" s="563">
        <v>422.59414964999996</v>
      </c>
      <c r="H25" s="101">
        <v>499.50481456</v>
      </c>
      <c r="I25" s="101">
        <v>522.74508625999999</v>
      </c>
      <c r="J25" s="101">
        <v>532.35311379999996</v>
      </c>
      <c r="K25" s="101">
        <v>571.31214850000003</v>
      </c>
      <c r="L25" s="105"/>
      <c r="M25" s="105"/>
      <c r="N25" s="105"/>
      <c r="O25" s="105"/>
      <c r="P25" s="105"/>
      <c r="Q25" s="105"/>
    </row>
    <row r="26" spans="1:17">
      <c r="A26" s="71" t="s">
        <v>392</v>
      </c>
      <c r="B26" s="87">
        <v>332.87347106999999</v>
      </c>
      <c r="C26" s="87">
        <v>361.09533594999999</v>
      </c>
      <c r="D26" s="87">
        <v>401.42886795999999</v>
      </c>
      <c r="E26" s="270">
        <v>412255510.61000001</v>
      </c>
      <c r="F26" s="270">
        <v>417027510.19</v>
      </c>
      <c r="G26" s="563">
        <v>442.09327644000001</v>
      </c>
      <c r="H26" s="101">
        <v>470.59602047999999</v>
      </c>
      <c r="I26" s="101">
        <v>514.45896449999998</v>
      </c>
      <c r="J26" s="101">
        <v>551.11549209000009</v>
      </c>
      <c r="K26" s="101">
        <v>548.37338842999998</v>
      </c>
      <c r="L26" s="105"/>
      <c r="M26" s="105"/>
      <c r="N26" s="105"/>
      <c r="O26" s="105"/>
      <c r="P26" s="105"/>
      <c r="Q26" s="105"/>
    </row>
    <row r="27" spans="1:17">
      <c r="A27" s="71" t="s">
        <v>393</v>
      </c>
      <c r="B27" s="87">
        <v>331.11521277999998</v>
      </c>
      <c r="C27" s="87">
        <v>364.45526137999997</v>
      </c>
      <c r="D27" s="87">
        <v>368.43790609999996</v>
      </c>
      <c r="E27" s="270">
        <v>395774617.50999999</v>
      </c>
      <c r="F27" s="270">
        <v>409538512.98000002</v>
      </c>
      <c r="G27" s="563">
        <v>408.30769756000001</v>
      </c>
      <c r="H27" s="101">
        <v>475.52406823000001</v>
      </c>
      <c r="I27" s="101">
        <v>518.06591883999999</v>
      </c>
      <c r="J27" s="101">
        <v>529.28610243000003</v>
      </c>
      <c r="K27" s="101">
        <v>553.31914823</v>
      </c>
      <c r="L27" s="105"/>
      <c r="M27" s="105"/>
      <c r="N27" s="105"/>
      <c r="O27" s="105"/>
      <c r="P27" s="105"/>
      <c r="Q27" s="105"/>
    </row>
    <row r="28" spans="1:17">
      <c r="A28" s="71" t="s">
        <v>394</v>
      </c>
      <c r="B28" s="87">
        <v>330.28215811000001</v>
      </c>
      <c r="C28" s="87">
        <v>362.40198545999999</v>
      </c>
      <c r="D28" s="87">
        <v>378.56597085999999</v>
      </c>
      <c r="E28" s="270">
        <v>392435457.87</v>
      </c>
      <c r="F28" s="270">
        <v>412771509.08999997</v>
      </c>
      <c r="G28" s="563">
        <v>418.55217342000003</v>
      </c>
      <c r="H28" s="101">
        <v>515.71175405999998</v>
      </c>
      <c r="I28" s="101">
        <v>503.96104120000001</v>
      </c>
      <c r="J28" s="101">
        <v>518.93500847000007</v>
      </c>
      <c r="K28" s="101">
        <v>541.22649058000002</v>
      </c>
      <c r="L28" s="105"/>
      <c r="M28" s="105"/>
      <c r="N28" s="105"/>
      <c r="O28" s="105"/>
      <c r="P28" s="105"/>
      <c r="Q28" s="105"/>
    </row>
    <row r="29" spans="1:17">
      <c r="A29" s="71" t="s">
        <v>395</v>
      </c>
      <c r="B29" s="87">
        <v>329.76977961</v>
      </c>
      <c r="C29" s="87">
        <v>374.1659411</v>
      </c>
      <c r="D29" s="87">
        <v>379.71970112000002</v>
      </c>
      <c r="E29" s="270">
        <v>441173437.43000001</v>
      </c>
      <c r="F29" s="270">
        <v>419540416.75999999</v>
      </c>
      <c r="G29" s="563">
        <v>446.20886518000003</v>
      </c>
      <c r="H29" s="101">
        <v>494.50237963000001</v>
      </c>
      <c r="I29" s="101">
        <v>503.32476244999998</v>
      </c>
      <c r="J29" s="101">
        <v>518.21540166</v>
      </c>
      <c r="K29" s="101">
        <v>541.52043714000001</v>
      </c>
      <c r="L29" s="105"/>
      <c r="M29" s="105"/>
      <c r="N29" s="105"/>
      <c r="O29" s="105"/>
      <c r="P29" s="105"/>
      <c r="Q29" s="105"/>
    </row>
    <row r="30" spans="1:17" ht="11.25" customHeight="1"/>
    <row r="31" spans="1:17">
      <c r="A31" s="403" t="s">
        <v>345</v>
      </c>
      <c r="B31" s="404">
        <v>3866.4296645100007</v>
      </c>
      <c r="C31" s="404">
        <v>4310.58408409</v>
      </c>
      <c r="D31" s="404">
        <v>4593.5081038199996</v>
      </c>
      <c r="E31" s="90">
        <v>4885.7157566699998</v>
      </c>
      <c r="F31" s="404">
        <v>4946.4290975200001</v>
      </c>
      <c r="G31" s="404">
        <v>5124.0800999700004</v>
      </c>
      <c r="H31" s="404">
        <v>5897.1184869199997</v>
      </c>
      <c r="I31" s="404">
        <v>6129.3436353699999</v>
      </c>
      <c r="J31" s="404">
        <v>6375.1236181099994</v>
      </c>
      <c r="K31" s="404">
        <v>6685.8471203900008</v>
      </c>
    </row>
    <row r="32" spans="1:17" ht="13.5" customHeight="1">
      <c r="A32" s="72"/>
      <c r="F32" s="71" t="s">
        <v>427</v>
      </c>
    </row>
    <row r="33" spans="1:11" ht="15.75" thickBot="1">
      <c r="A33" s="79" t="s">
        <v>396</v>
      </c>
      <c r="B33" s="405"/>
      <c r="C33" s="405" t="s">
        <v>517</v>
      </c>
      <c r="D33" s="405" t="s">
        <v>518</v>
      </c>
      <c r="E33" s="405" t="s">
        <v>519</v>
      </c>
      <c r="F33" s="737" t="s">
        <v>520</v>
      </c>
      <c r="G33" s="938" t="s">
        <v>521</v>
      </c>
      <c r="H33" s="938" t="s">
        <v>604</v>
      </c>
      <c r="I33" s="938" t="s">
        <v>704</v>
      </c>
      <c r="J33" s="938" t="s">
        <v>1347</v>
      </c>
      <c r="K33" s="938" t="s">
        <v>1792</v>
      </c>
    </row>
    <row r="34" spans="1:11" ht="16.5" thickTop="1" thickBot="1">
      <c r="A34" s="736" t="s">
        <v>397</v>
      </c>
      <c r="B34" s="805"/>
      <c r="C34" s="805">
        <v>0.11487456338774171</v>
      </c>
      <c r="D34" s="805">
        <v>6.563472935703718E-2</v>
      </c>
      <c r="E34" s="805">
        <v>6.3613178913736412E-2</v>
      </c>
      <c r="F34" s="805">
        <v>1.2426703450178156E-2</v>
      </c>
      <c r="G34" s="950">
        <v>3.5915000285573484E-2</v>
      </c>
      <c r="H34" s="950">
        <v>0.15086383738508014</v>
      </c>
      <c r="I34" s="950">
        <v>3.9379427251645449E-2</v>
      </c>
      <c r="J34" s="950">
        <v>4.0098907380832882E-2</v>
      </c>
      <c r="K34" s="950">
        <v>4.8739996413139419E-2</v>
      </c>
    </row>
    <row r="35" spans="1:11" ht="16.5" thickTop="1">
      <c r="A35" s="1140" t="s">
        <v>768</v>
      </c>
    </row>
    <row r="36" spans="1:11" ht="15.75">
      <c r="A36" s="354" t="s">
        <v>766</v>
      </c>
    </row>
    <row r="37" spans="1:11" ht="15.75">
      <c r="A37" s="872" t="s">
        <v>1874</v>
      </c>
    </row>
    <row r="38" spans="1:11" ht="15.75">
      <c r="A38" s="930" t="s">
        <v>1981</v>
      </c>
    </row>
    <row r="39" spans="1:11">
      <c r="A39" s="286"/>
    </row>
    <row r="40" spans="1:11">
      <c r="A40" s="286"/>
    </row>
    <row r="41" spans="1:11">
      <c r="A41" s="286"/>
    </row>
    <row r="42" spans="1:11">
      <c r="A42" s="286"/>
    </row>
    <row r="43" spans="1:11">
      <c r="A43" s="286"/>
    </row>
    <row r="44" spans="1:11">
      <c r="A44" s="286"/>
    </row>
  </sheetData>
  <phoneticPr fontId="0" type="noConversion"/>
  <pageMargins left="0.86" right="0.62992125984251968" top="0.67" bottom="1.26" header="0.31496062992125984" footer="0.31496062992125984"/>
  <pageSetup scale="90" orientation="landscape" r:id="rId1"/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3">
    <pageSetUpPr fitToPage="1"/>
  </sheetPr>
  <dimension ref="A1:Q43"/>
  <sheetViews>
    <sheetView showGridLines="0" topLeftCell="A9" zoomScaleNormal="100" workbookViewId="0">
      <selection activeCell="A17" sqref="A17"/>
    </sheetView>
  </sheetViews>
  <sheetFormatPr defaultRowHeight="15"/>
  <cols>
    <col min="1" max="1" width="22.42578125" style="71" customWidth="1"/>
    <col min="2" max="10" width="11.28515625" style="71" customWidth="1"/>
    <col min="11" max="11" width="11.5703125" style="71" customWidth="1"/>
    <col min="12" max="16384" width="9.140625" style="71"/>
  </cols>
  <sheetData>
    <row r="1" spans="1:11" hidden="1"/>
    <row r="2" spans="1:11" hidden="1"/>
    <row r="3" spans="1:11">
      <c r="A3" s="77" t="s">
        <v>337</v>
      </c>
      <c r="B3" s="79"/>
      <c r="C3" s="79"/>
      <c r="D3" s="79"/>
      <c r="E3" s="79"/>
      <c r="F3" s="79"/>
      <c r="G3" s="79"/>
      <c r="H3" s="79"/>
      <c r="I3" s="79"/>
      <c r="J3" s="79"/>
      <c r="K3" s="79">
        <v>124</v>
      </c>
    </row>
    <row r="13" spans="1:11">
      <c r="A13" s="82" t="s">
        <v>284</v>
      </c>
    </row>
    <row r="14" spans="1:11">
      <c r="A14" s="150" t="s">
        <v>1311</v>
      </c>
    </row>
    <row r="15" spans="1:11">
      <c r="A15" s="150" t="s">
        <v>1791</v>
      </c>
    </row>
    <row r="16" spans="1:11">
      <c r="A16" s="83" t="s">
        <v>416</v>
      </c>
    </row>
    <row r="17" spans="1:17" ht="17.25">
      <c r="A17" s="85" t="s">
        <v>383</v>
      </c>
      <c r="B17" s="425">
        <v>2007</v>
      </c>
      <c r="C17" s="425">
        <v>2008</v>
      </c>
      <c r="D17" s="425">
        <v>2009</v>
      </c>
      <c r="E17" s="425">
        <v>2010</v>
      </c>
      <c r="F17" s="178">
        <v>2011</v>
      </c>
      <c r="G17" s="178">
        <v>2012</v>
      </c>
      <c r="H17" s="178">
        <v>2013</v>
      </c>
      <c r="I17" s="178">
        <v>2014</v>
      </c>
      <c r="J17" s="178">
        <v>2015</v>
      </c>
      <c r="K17" s="178" t="s">
        <v>1757</v>
      </c>
    </row>
    <row r="18" spans="1:17" ht="10.5" customHeight="1">
      <c r="A18" s="364"/>
    </row>
    <row r="19" spans="1:17">
      <c r="A19" s="71" t="s">
        <v>384</v>
      </c>
      <c r="B19" s="87">
        <v>0</v>
      </c>
      <c r="C19" s="87">
        <v>267.66327703999997</v>
      </c>
      <c r="D19" s="87">
        <v>306.83161261999999</v>
      </c>
      <c r="E19" s="270">
        <v>304724631.80000001</v>
      </c>
      <c r="F19" s="270">
        <v>326489271.63999999</v>
      </c>
      <c r="G19" s="563">
        <v>355.17511380000002</v>
      </c>
      <c r="H19" s="101">
        <v>329.49540537000001</v>
      </c>
      <c r="I19" s="101">
        <v>377.71924092</v>
      </c>
      <c r="J19" s="101">
        <v>407.26930533000001</v>
      </c>
      <c r="K19" s="101">
        <v>421.60928792999999</v>
      </c>
      <c r="L19" s="105"/>
      <c r="M19" s="105"/>
      <c r="N19" s="105"/>
      <c r="O19" s="105"/>
      <c r="P19" s="105"/>
      <c r="Q19" s="105"/>
    </row>
    <row r="20" spans="1:17">
      <c r="A20" s="71" t="s">
        <v>385</v>
      </c>
      <c r="B20" s="87">
        <v>41.690737200000001</v>
      </c>
      <c r="C20" s="87">
        <v>224.33266936000001</v>
      </c>
      <c r="D20" s="87">
        <v>219.53408278000001</v>
      </c>
      <c r="E20" s="270">
        <v>197392149.30999994</v>
      </c>
      <c r="F20" s="270">
        <v>216168606.37</v>
      </c>
      <c r="G20" s="563">
        <v>249.09480453</v>
      </c>
      <c r="H20" s="101">
        <v>292.43841354</v>
      </c>
      <c r="I20" s="101">
        <v>294.18681958999997</v>
      </c>
      <c r="J20" s="101">
        <v>294.38994123999998</v>
      </c>
      <c r="K20" s="101">
        <v>374.64673962000001</v>
      </c>
      <c r="L20" s="105"/>
      <c r="M20" s="105"/>
      <c r="N20" s="105"/>
      <c r="O20" s="105"/>
      <c r="P20" s="105"/>
      <c r="Q20" s="105"/>
    </row>
    <row r="21" spans="1:17">
      <c r="A21" s="71" t="s">
        <v>386</v>
      </c>
      <c r="B21" s="87">
        <v>82.67772239</v>
      </c>
      <c r="C21" s="87">
        <v>209.69434261000001</v>
      </c>
      <c r="D21" s="87">
        <v>212.21476166000002</v>
      </c>
      <c r="E21" s="270">
        <v>232486931.54999998</v>
      </c>
      <c r="F21" s="270">
        <v>237954420.27000001</v>
      </c>
      <c r="G21" s="563">
        <v>253.45831549000002</v>
      </c>
      <c r="H21" s="101">
        <v>255.02627243999999</v>
      </c>
      <c r="I21" s="101">
        <v>278.22257998999999</v>
      </c>
      <c r="J21" s="101">
        <v>293.30397212999998</v>
      </c>
      <c r="K21" s="101">
        <v>362.92592279000002</v>
      </c>
      <c r="L21" s="105"/>
      <c r="M21" s="105"/>
      <c r="N21" s="105"/>
      <c r="O21" s="105"/>
      <c r="P21" s="105"/>
      <c r="Q21" s="105"/>
    </row>
    <row r="22" spans="1:17">
      <c r="A22" s="71" t="s">
        <v>387</v>
      </c>
      <c r="B22" s="87">
        <v>131.23472117</v>
      </c>
      <c r="C22" s="87">
        <v>255.02099043000001</v>
      </c>
      <c r="D22" s="87">
        <v>276.94252943999999</v>
      </c>
      <c r="E22" s="270">
        <v>325755785.60000002</v>
      </c>
      <c r="F22" s="270">
        <v>300054307.85000002</v>
      </c>
      <c r="G22" s="563">
        <v>352.10200877999995</v>
      </c>
      <c r="H22" s="101">
        <v>354.51281836000004</v>
      </c>
      <c r="I22" s="101">
        <v>398.52999855000002</v>
      </c>
      <c r="J22" s="101">
        <v>424.46210187000003</v>
      </c>
      <c r="K22" s="101">
        <v>434.31279129000001</v>
      </c>
      <c r="L22" s="105"/>
      <c r="M22" s="105"/>
      <c r="N22" s="105"/>
      <c r="O22" s="105"/>
      <c r="P22" s="105"/>
      <c r="Q22" s="105"/>
    </row>
    <row r="23" spans="1:17">
      <c r="A23" s="71" t="s">
        <v>388</v>
      </c>
      <c r="B23" s="87">
        <v>203.87640739</v>
      </c>
      <c r="C23" s="87">
        <v>265.00752921000003</v>
      </c>
      <c r="D23" s="87">
        <v>245.07852189999997</v>
      </c>
      <c r="E23" s="270">
        <v>245885615.44999999</v>
      </c>
      <c r="F23" s="270">
        <v>271547198.33999997</v>
      </c>
      <c r="G23" s="563">
        <v>276.44603655000003</v>
      </c>
      <c r="H23" s="101">
        <v>312.04112354</v>
      </c>
      <c r="I23" s="101">
        <v>310.05272077000001</v>
      </c>
      <c r="J23" s="101">
        <v>315.89358960999999</v>
      </c>
      <c r="K23" s="101">
        <v>371.45141615</v>
      </c>
      <c r="L23" s="105"/>
      <c r="M23" s="105"/>
      <c r="N23" s="105"/>
      <c r="O23" s="105"/>
      <c r="P23" s="105"/>
      <c r="Q23" s="105"/>
    </row>
    <row r="24" spans="1:17">
      <c r="A24" s="71" t="s">
        <v>389</v>
      </c>
      <c r="B24" s="87">
        <v>278.31690729000002</v>
      </c>
      <c r="C24" s="87">
        <v>264.47569351999999</v>
      </c>
      <c r="D24" s="87">
        <v>269.07563419999997</v>
      </c>
      <c r="E24" s="270">
        <v>254836420.63000003</v>
      </c>
      <c r="F24" s="270">
        <v>253041842.08000001</v>
      </c>
      <c r="G24" s="563">
        <v>297.36907491000005</v>
      </c>
      <c r="H24" s="101">
        <v>315.13472970999999</v>
      </c>
      <c r="I24" s="101">
        <v>345.96490736000004</v>
      </c>
      <c r="J24" s="101">
        <v>351.66646841000005</v>
      </c>
      <c r="K24" s="101">
        <v>425.85144726999999</v>
      </c>
      <c r="L24" s="105"/>
      <c r="M24" s="105"/>
      <c r="N24" s="105"/>
      <c r="O24" s="105"/>
      <c r="P24" s="105"/>
      <c r="Q24" s="105"/>
    </row>
    <row r="25" spans="1:17">
      <c r="A25" s="71" t="s">
        <v>390</v>
      </c>
      <c r="B25" s="87">
        <v>212.78173888999999</v>
      </c>
      <c r="C25" s="87">
        <v>271.53440822000005</v>
      </c>
      <c r="D25" s="87">
        <v>270.00348914999995</v>
      </c>
      <c r="E25" s="270">
        <v>269292079.12</v>
      </c>
      <c r="F25" s="270">
        <v>318234302.85000002</v>
      </c>
      <c r="G25" s="563">
        <v>324.80355407999997</v>
      </c>
      <c r="H25" s="101">
        <v>327.8751115</v>
      </c>
      <c r="I25" s="101">
        <v>384.88075574999999</v>
      </c>
      <c r="J25" s="101">
        <v>425.94612271</v>
      </c>
      <c r="K25" s="101">
        <v>472.26370510000004</v>
      </c>
      <c r="L25" s="105"/>
      <c r="M25" s="105"/>
      <c r="N25" s="105"/>
      <c r="O25" s="105"/>
      <c r="P25" s="105"/>
      <c r="Q25" s="105"/>
    </row>
    <row r="26" spans="1:17">
      <c r="A26" s="71" t="s">
        <v>391</v>
      </c>
      <c r="B26" s="87">
        <v>228.53275916999999</v>
      </c>
      <c r="C26" s="87">
        <v>267.83418311000003</v>
      </c>
      <c r="D26" s="87">
        <v>254.01760747999998</v>
      </c>
      <c r="E26" s="270">
        <v>285992835.76999998</v>
      </c>
      <c r="F26" s="270">
        <v>273823028.06</v>
      </c>
      <c r="G26" s="563">
        <v>278.89905326999997</v>
      </c>
      <c r="H26" s="101">
        <v>346.58622814</v>
      </c>
      <c r="I26" s="101">
        <v>370.40844089000001</v>
      </c>
      <c r="J26" s="101">
        <v>433.3480912</v>
      </c>
      <c r="K26" s="101">
        <v>379.51224548000005</v>
      </c>
      <c r="L26" s="105"/>
      <c r="M26" s="105"/>
      <c r="N26" s="105"/>
      <c r="O26" s="105"/>
      <c r="P26" s="105"/>
      <c r="Q26" s="105"/>
    </row>
    <row r="27" spans="1:17">
      <c r="A27" s="71" t="s">
        <v>392</v>
      </c>
      <c r="B27" s="87">
        <v>227.56742039</v>
      </c>
      <c r="C27" s="87">
        <v>221.16980886000002</v>
      </c>
      <c r="D27" s="87">
        <v>246.06287778000001</v>
      </c>
      <c r="E27" s="270">
        <v>254611511.53999999</v>
      </c>
      <c r="F27" s="270">
        <v>272097401.17000002</v>
      </c>
      <c r="G27" s="563">
        <v>300.90960094000002</v>
      </c>
      <c r="H27" s="101">
        <v>309.38877397000005</v>
      </c>
      <c r="I27" s="101">
        <v>303.98542467999999</v>
      </c>
      <c r="J27" s="101">
        <v>354.83019354000004</v>
      </c>
      <c r="K27" s="101">
        <v>390.15191226000002</v>
      </c>
      <c r="L27" s="105"/>
      <c r="M27" s="105"/>
      <c r="N27" s="105"/>
      <c r="O27" s="105"/>
      <c r="P27" s="105"/>
      <c r="Q27" s="105"/>
    </row>
    <row r="28" spans="1:17">
      <c r="A28" s="71" t="s">
        <v>393</v>
      </c>
      <c r="B28" s="87">
        <v>186.59873431</v>
      </c>
      <c r="C28" s="87">
        <v>224.27739828</v>
      </c>
      <c r="D28" s="87">
        <v>231.04326242999997</v>
      </c>
      <c r="E28" s="270">
        <v>250556225.59</v>
      </c>
      <c r="F28" s="270">
        <v>267708126.37</v>
      </c>
      <c r="G28" s="563">
        <v>255.38865512000001</v>
      </c>
      <c r="H28" s="101">
        <v>287.32288756999998</v>
      </c>
      <c r="I28" s="101">
        <v>302.41164570000001</v>
      </c>
      <c r="J28" s="101">
        <v>332.32016299000003</v>
      </c>
      <c r="K28" s="101">
        <v>403.96800919999998</v>
      </c>
      <c r="L28" s="105"/>
      <c r="M28" s="105"/>
      <c r="N28" s="105"/>
      <c r="O28" s="105"/>
      <c r="P28" s="105"/>
      <c r="Q28" s="105"/>
    </row>
    <row r="29" spans="1:17">
      <c r="A29" s="71" t="s">
        <v>394</v>
      </c>
      <c r="B29" s="87">
        <v>209.7096775</v>
      </c>
      <c r="C29" s="87">
        <v>224.54708765999999</v>
      </c>
      <c r="D29" s="87">
        <v>225.94168101</v>
      </c>
      <c r="E29" s="270">
        <v>232883527.09999999</v>
      </c>
      <c r="F29" s="270">
        <v>253418262.06</v>
      </c>
      <c r="G29" s="563">
        <v>264.70736749999998</v>
      </c>
      <c r="H29" s="101">
        <v>273.11543723</v>
      </c>
      <c r="I29" s="101">
        <v>304.27183424999998</v>
      </c>
      <c r="J29" s="101">
        <v>345.89908598</v>
      </c>
      <c r="K29" s="101">
        <v>354.72871570000001</v>
      </c>
      <c r="L29" s="105"/>
      <c r="M29" s="105"/>
      <c r="N29" s="105"/>
      <c r="O29" s="105"/>
      <c r="P29" s="105"/>
      <c r="Q29" s="105"/>
    </row>
    <row r="30" spans="1:17">
      <c r="A30" s="71" t="s">
        <v>395</v>
      </c>
      <c r="B30" s="87">
        <v>215.97349955000001</v>
      </c>
      <c r="C30" s="87">
        <v>209.67034152000002</v>
      </c>
      <c r="D30" s="87">
        <v>221.69855849999996</v>
      </c>
      <c r="E30" s="270">
        <v>233732972.16999999</v>
      </c>
      <c r="F30" s="270">
        <v>247383032.11000001</v>
      </c>
      <c r="G30" s="563">
        <v>278.80033236999998</v>
      </c>
      <c r="H30" s="101">
        <v>270.96298300000001</v>
      </c>
      <c r="I30" s="101">
        <v>294.70317055000004</v>
      </c>
      <c r="J30" s="101">
        <v>321.49654270999997</v>
      </c>
      <c r="K30" s="101">
        <v>356.80089246</v>
      </c>
      <c r="L30" s="105"/>
      <c r="M30" s="105"/>
      <c r="N30" s="105"/>
      <c r="O30" s="105"/>
      <c r="P30" s="105"/>
      <c r="Q30" s="105"/>
    </row>
    <row r="31" spans="1:17" ht="8.25" customHeight="1"/>
    <row r="32" spans="1:17">
      <c r="A32" s="403" t="s">
        <v>345</v>
      </c>
      <c r="B32" s="404">
        <v>2018.9603252500001</v>
      </c>
      <c r="C32" s="404">
        <v>2905.2277298200006</v>
      </c>
      <c r="D32" s="404">
        <v>2978.4446189499999</v>
      </c>
      <c r="E32" s="90">
        <v>3088.1506856300002</v>
      </c>
      <c r="F32" s="404">
        <v>3237.9197991700003</v>
      </c>
      <c r="G32" s="404">
        <v>3487.1539173400001</v>
      </c>
      <c r="H32" s="404">
        <v>3673.9001843700003</v>
      </c>
      <c r="I32" s="404">
        <v>3965.3375389999997</v>
      </c>
      <c r="J32" s="404">
        <v>4300.8255777200002</v>
      </c>
      <c r="K32" s="404">
        <v>4748.2230852499997</v>
      </c>
    </row>
    <row r="33" spans="1:11" ht="13.5" customHeight="1">
      <c r="A33" s="72"/>
      <c r="F33" s="71" t="s">
        <v>427</v>
      </c>
    </row>
    <row r="34" spans="1:11">
      <c r="A34" s="79" t="s">
        <v>396</v>
      </c>
      <c r="B34" s="405"/>
      <c r="C34" s="405" t="s">
        <v>517</v>
      </c>
      <c r="D34" s="405" t="s">
        <v>518</v>
      </c>
      <c r="E34" s="405" t="s">
        <v>519</v>
      </c>
      <c r="F34" s="737" t="s">
        <v>520</v>
      </c>
      <c r="G34" s="938" t="s">
        <v>521</v>
      </c>
      <c r="H34" s="938" t="s">
        <v>604</v>
      </c>
      <c r="I34" s="938" t="s">
        <v>704</v>
      </c>
      <c r="J34" s="938" t="s">
        <v>1347</v>
      </c>
      <c r="K34" s="938" t="s">
        <v>1792</v>
      </c>
    </row>
    <row r="35" spans="1:11" ht="15.75" thickBot="1">
      <c r="A35" s="742" t="s">
        <v>397</v>
      </c>
      <c r="B35" s="1216"/>
      <c r="C35" s="807">
        <v>0.43897217468117278</v>
      </c>
      <c r="D35" s="807">
        <v>2.5201772783070453E-2</v>
      </c>
      <c r="E35" s="807">
        <v>3.6833341127784802E-2</v>
      </c>
      <c r="F35" s="807">
        <v>4.8497994037958181E-2</v>
      </c>
      <c r="G35" s="941">
        <v>7.6973530423418035E-2</v>
      </c>
      <c r="H35" s="941">
        <v>5.3552631015624907E-2</v>
      </c>
      <c r="I35" s="941">
        <v>7.9326421515170997E-2</v>
      </c>
      <c r="J35" s="941">
        <v>8.4605165492319223E-2</v>
      </c>
      <c r="K35" s="941">
        <v>0.10402595953848914</v>
      </c>
    </row>
    <row r="36" spans="1:11" ht="16.5" thickTop="1">
      <c r="A36" s="8" t="s">
        <v>1610</v>
      </c>
    </row>
    <row r="37" spans="1:11" ht="15.75">
      <c r="A37" s="872" t="s">
        <v>1874</v>
      </c>
    </row>
    <row r="38" spans="1:11" ht="15.75">
      <c r="A38" s="930" t="s">
        <v>1981</v>
      </c>
    </row>
    <row r="39" spans="1:11">
      <c r="A39" s="286"/>
    </row>
    <row r="40" spans="1:11">
      <c r="A40" s="286"/>
    </row>
    <row r="41" spans="1:11">
      <c r="A41" s="286"/>
    </row>
    <row r="42" spans="1:11">
      <c r="A42" s="286"/>
    </row>
    <row r="43" spans="1:11">
      <c r="A43" s="286"/>
    </row>
  </sheetData>
  <phoneticPr fontId="0" type="noConversion"/>
  <pageMargins left="0.86" right="0.91" top="0.56999999999999995" bottom="0.59055118110236227" header="0.31496062992125984" footer="0.5"/>
  <pageSetup scale="88" orientation="landscape" r:id="rId1"/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4">
    <pageSetUpPr fitToPage="1"/>
  </sheetPr>
  <dimension ref="A1:Q46"/>
  <sheetViews>
    <sheetView showGridLines="0" topLeftCell="A12" zoomScaleNormal="100" workbookViewId="0">
      <selection activeCell="A18" sqref="A18"/>
    </sheetView>
  </sheetViews>
  <sheetFormatPr defaultRowHeight="15"/>
  <cols>
    <col min="1" max="1" width="24" style="71" customWidth="1"/>
    <col min="2" max="10" width="11.140625" style="71" customWidth="1"/>
    <col min="11" max="11" width="10.140625" style="71" customWidth="1"/>
    <col min="12" max="16384" width="9.140625" style="71"/>
  </cols>
  <sheetData>
    <row r="1" spans="1:11" hidden="1"/>
    <row r="2" spans="1:11" hidden="1"/>
    <row r="3" spans="1:11">
      <c r="A3" s="77" t="s">
        <v>337</v>
      </c>
      <c r="B3" s="79"/>
      <c r="C3" s="79"/>
      <c r="D3" s="79"/>
      <c r="E3" s="79"/>
      <c r="F3" s="79"/>
      <c r="G3" s="79"/>
      <c r="H3" s="79"/>
      <c r="I3" s="79"/>
      <c r="J3" s="79"/>
      <c r="K3" s="79">
        <v>125</v>
      </c>
    </row>
    <row r="4" spans="1:11">
      <c r="G4" s="71" t="s">
        <v>427</v>
      </c>
    </row>
    <row r="14" spans="1:11">
      <c r="A14" s="82" t="s">
        <v>286</v>
      </c>
    </row>
    <row r="15" spans="1:11" ht="17.25">
      <c r="A15" s="150" t="s">
        <v>1275</v>
      </c>
    </row>
    <row r="16" spans="1:11">
      <c r="A16" s="150" t="s">
        <v>1791</v>
      </c>
    </row>
    <row r="17" spans="1:17">
      <c r="A17" s="83" t="s">
        <v>416</v>
      </c>
    </row>
    <row r="18" spans="1:17" ht="19.5" customHeight="1">
      <c r="A18" s="85" t="s">
        <v>383</v>
      </c>
      <c r="B18" s="425">
        <v>2007</v>
      </c>
      <c r="C18" s="425">
        <v>2008</v>
      </c>
      <c r="D18" s="425">
        <v>2009</v>
      </c>
      <c r="E18" s="1125">
        <v>2010</v>
      </c>
      <c r="F18" s="1125">
        <v>2011</v>
      </c>
      <c r="G18" s="1125">
        <v>2012</v>
      </c>
      <c r="H18" s="1125">
        <v>2013</v>
      </c>
      <c r="I18" s="1124">
        <v>2014</v>
      </c>
      <c r="J18" s="1124">
        <v>2015</v>
      </c>
      <c r="K18" s="1124" t="s">
        <v>1757</v>
      </c>
    </row>
    <row r="19" spans="1:17" ht="10.5" customHeight="1">
      <c r="A19" s="364"/>
    </row>
    <row r="20" spans="1:17">
      <c r="A20" s="71" t="s">
        <v>384</v>
      </c>
      <c r="B20" s="117">
        <v>21.13</v>
      </c>
      <c r="C20" s="117">
        <v>36.9</v>
      </c>
      <c r="D20" s="117">
        <v>31.576098000000002</v>
      </c>
      <c r="E20" s="117">
        <v>24.584368000000001</v>
      </c>
      <c r="F20" s="270">
        <v>24590687</v>
      </c>
      <c r="G20" s="563">
        <v>26.387381000000001</v>
      </c>
      <c r="H20" s="101">
        <v>81.973679000000004</v>
      </c>
      <c r="I20" s="101">
        <v>389.257632</v>
      </c>
      <c r="J20" s="101">
        <v>394.12965400000002</v>
      </c>
      <c r="K20" s="101">
        <v>498.38553000000002</v>
      </c>
      <c r="L20" s="105"/>
      <c r="M20" s="105"/>
      <c r="N20" s="105"/>
      <c r="O20" s="105"/>
      <c r="P20" s="105"/>
      <c r="Q20" s="105"/>
    </row>
    <row r="21" spans="1:17">
      <c r="A21" s="71" t="s">
        <v>385</v>
      </c>
      <c r="B21" s="117">
        <v>16.440000000000001</v>
      </c>
      <c r="C21" s="117">
        <v>27.28</v>
      </c>
      <c r="D21" s="117">
        <v>24.466418999999998</v>
      </c>
      <c r="E21" s="117">
        <v>25.242256999999999</v>
      </c>
      <c r="F21" s="270">
        <v>22763393</v>
      </c>
      <c r="G21" s="563">
        <v>21.57348</v>
      </c>
      <c r="H21" s="101">
        <v>22.248370999999999</v>
      </c>
      <c r="I21" s="101">
        <v>36.373238999999998</v>
      </c>
      <c r="J21" s="101">
        <v>215.33200400000001</v>
      </c>
      <c r="K21" s="101">
        <v>119.660391</v>
      </c>
      <c r="L21" s="105"/>
      <c r="M21" s="105"/>
      <c r="N21" s="105"/>
      <c r="O21" s="105"/>
      <c r="P21" s="105"/>
      <c r="Q21" s="105"/>
    </row>
    <row r="22" spans="1:17">
      <c r="A22" s="71" t="s">
        <v>386</v>
      </c>
      <c r="B22" s="117">
        <v>21.13</v>
      </c>
      <c r="C22" s="117">
        <v>22.04</v>
      </c>
      <c r="D22" s="117">
        <v>29.816234000000001</v>
      </c>
      <c r="E22" s="117">
        <v>26.908704</v>
      </c>
      <c r="F22" s="270">
        <v>22191355</v>
      </c>
      <c r="G22" s="563">
        <v>24.996358000000001</v>
      </c>
      <c r="H22" s="101">
        <v>22.905325999999999</v>
      </c>
      <c r="I22" s="101">
        <v>27.706553</v>
      </c>
      <c r="J22" s="101">
        <v>38.129629999999999</v>
      </c>
      <c r="K22" s="101">
        <v>36.787340999999998</v>
      </c>
      <c r="L22" s="105"/>
      <c r="M22" s="105"/>
      <c r="N22" s="105"/>
      <c r="O22" s="105"/>
      <c r="P22" s="105"/>
      <c r="Q22" s="105"/>
    </row>
    <row r="23" spans="1:17">
      <c r="A23" s="71" t="s">
        <v>387</v>
      </c>
      <c r="B23" s="117">
        <v>12.92</v>
      </c>
      <c r="C23" s="117">
        <v>23.55</v>
      </c>
      <c r="D23" s="117">
        <v>26.284051000000002</v>
      </c>
      <c r="E23" s="117">
        <v>18.969282</v>
      </c>
      <c r="F23" s="270">
        <v>20847514</v>
      </c>
      <c r="G23" s="563">
        <v>16.673472</v>
      </c>
      <c r="H23" s="101">
        <v>21.390301999999998</v>
      </c>
      <c r="I23" s="101">
        <v>33.345995000000002</v>
      </c>
      <c r="J23" s="101">
        <v>23.766299</v>
      </c>
      <c r="K23" s="101">
        <v>30.312435000000001</v>
      </c>
      <c r="L23" s="105"/>
      <c r="M23" s="105"/>
      <c r="N23" s="105"/>
      <c r="O23" s="105"/>
      <c r="P23" s="105"/>
      <c r="Q23" s="105"/>
    </row>
    <row r="24" spans="1:17">
      <c r="A24" s="71" t="s">
        <v>388</v>
      </c>
      <c r="B24" s="117">
        <v>16.420000000000002</v>
      </c>
      <c r="C24" s="117">
        <v>20.94</v>
      </c>
      <c r="D24" s="117">
        <v>20.006696999999999</v>
      </c>
      <c r="E24" s="117">
        <v>18.494555999999999</v>
      </c>
      <c r="F24" s="270">
        <v>21908431</v>
      </c>
      <c r="G24" s="563">
        <v>19.65962</v>
      </c>
      <c r="H24" s="101">
        <v>21.497384</v>
      </c>
      <c r="I24" s="101">
        <v>22.270160000000001</v>
      </c>
      <c r="J24" s="101">
        <v>24.986809999999998</v>
      </c>
      <c r="K24" s="101">
        <v>25.79316</v>
      </c>
      <c r="L24" s="105"/>
      <c r="M24" s="105"/>
      <c r="N24" s="105"/>
      <c r="O24" s="105"/>
      <c r="P24" s="105"/>
      <c r="Q24" s="105"/>
    </row>
    <row r="25" spans="1:17">
      <c r="A25" s="71" t="s">
        <v>389</v>
      </c>
      <c r="B25" s="117">
        <v>16.12</v>
      </c>
      <c r="C25" s="117">
        <v>28.03</v>
      </c>
      <c r="D25" s="117">
        <v>18.219685999999999</v>
      </c>
      <c r="E25" s="117">
        <v>19.71386</v>
      </c>
      <c r="F25" s="270">
        <v>17524337</v>
      </c>
      <c r="G25" s="563">
        <v>17.591802000000001</v>
      </c>
      <c r="H25" s="101">
        <v>20.066559000000002</v>
      </c>
      <c r="I25" s="101">
        <v>19.508846999999999</v>
      </c>
      <c r="J25" s="101">
        <v>23.757035999999999</v>
      </c>
      <c r="K25" s="101">
        <v>28.461161000000001</v>
      </c>
      <c r="L25" s="105"/>
      <c r="M25" s="105"/>
      <c r="N25" s="105"/>
      <c r="O25" s="105"/>
      <c r="P25" s="105"/>
      <c r="Q25" s="105"/>
    </row>
    <row r="26" spans="1:17">
      <c r="A26" s="71" t="s">
        <v>390</v>
      </c>
      <c r="B26" s="117">
        <v>19.55</v>
      </c>
      <c r="C26" s="117">
        <v>29.88</v>
      </c>
      <c r="D26" s="117">
        <v>19.125384</v>
      </c>
      <c r="E26" s="117">
        <v>19.838667000000001</v>
      </c>
      <c r="F26" s="270">
        <v>17784149</v>
      </c>
      <c r="G26" s="563">
        <v>20.681266000000001</v>
      </c>
      <c r="H26" s="101">
        <v>22.860661</v>
      </c>
      <c r="I26" s="101">
        <v>22.143087000000001</v>
      </c>
      <c r="J26" s="101">
        <v>24.341709999999999</v>
      </c>
      <c r="K26" s="101">
        <v>27.903807</v>
      </c>
      <c r="L26" s="105"/>
      <c r="M26" s="105"/>
      <c r="N26" s="105"/>
      <c r="O26" s="105"/>
      <c r="P26" s="105"/>
      <c r="Q26" s="105"/>
    </row>
    <row r="27" spans="1:17">
      <c r="A27" s="71" t="s">
        <v>391</v>
      </c>
      <c r="B27" s="117">
        <v>44.12</v>
      </c>
      <c r="C27" s="117">
        <v>26.29</v>
      </c>
      <c r="D27" s="117">
        <v>33.290722000000002</v>
      </c>
      <c r="E27" s="117">
        <v>65.103742999999994</v>
      </c>
      <c r="F27" s="270">
        <v>96158686</v>
      </c>
      <c r="G27" s="563">
        <v>19.396691000000001</v>
      </c>
      <c r="H27" s="101">
        <v>18.109570000000001</v>
      </c>
      <c r="I27" s="101">
        <v>19.677904000000002</v>
      </c>
      <c r="J27" s="101">
        <v>23.920369000000001</v>
      </c>
      <c r="K27" s="101">
        <v>28.038651999999999</v>
      </c>
      <c r="L27" s="105"/>
      <c r="M27" s="105"/>
      <c r="N27" s="105"/>
      <c r="O27" s="105"/>
      <c r="P27" s="105"/>
      <c r="Q27" s="105"/>
    </row>
    <row r="28" spans="1:17">
      <c r="A28" s="71" t="s">
        <v>392</v>
      </c>
      <c r="B28" s="117">
        <v>84.53</v>
      </c>
      <c r="C28" s="117">
        <v>175.11</v>
      </c>
      <c r="D28" s="117">
        <v>225.23697899999999</v>
      </c>
      <c r="E28" s="117">
        <v>196.89301</v>
      </c>
      <c r="F28" s="270">
        <v>166989276</v>
      </c>
      <c r="G28" s="563">
        <v>171.715532</v>
      </c>
      <c r="H28" s="101">
        <v>18.083739000000001</v>
      </c>
      <c r="I28" s="101">
        <v>19.216024999999998</v>
      </c>
      <c r="J28" s="101">
        <v>21.289273000000001</v>
      </c>
      <c r="K28" s="101">
        <v>27.360085000000002</v>
      </c>
      <c r="L28" s="105"/>
      <c r="M28" s="105"/>
      <c r="N28" s="105"/>
      <c r="O28" s="105"/>
      <c r="P28" s="105"/>
      <c r="Q28" s="105"/>
    </row>
    <row r="29" spans="1:17">
      <c r="A29" s="71" t="s">
        <v>393</v>
      </c>
      <c r="B29" s="117">
        <v>261.64999999999998</v>
      </c>
      <c r="C29" s="117">
        <v>214.29</v>
      </c>
      <c r="D29" s="117">
        <v>208.30859899999999</v>
      </c>
      <c r="E29" s="117">
        <v>216.27338700000001</v>
      </c>
      <c r="F29" s="270">
        <v>244463007</v>
      </c>
      <c r="G29" s="563">
        <v>271.74264699999998</v>
      </c>
      <c r="H29" s="101">
        <v>157.09947500000001</v>
      </c>
      <c r="I29" s="101">
        <v>143.26853700000001</v>
      </c>
      <c r="J29" s="101">
        <v>142.98422099999999</v>
      </c>
      <c r="K29" s="101">
        <v>156.242232</v>
      </c>
      <c r="L29" s="105"/>
      <c r="M29" s="105"/>
      <c r="N29" s="105"/>
      <c r="O29" s="105"/>
      <c r="P29" s="105"/>
      <c r="Q29" s="105"/>
    </row>
    <row r="30" spans="1:17">
      <c r="A30" s="71" t="s">
        <v>394</v>
      </c>
      <c r="B30" s="117">
        <v>430.32</v>
      </c>
      <c r="C30" s="117">
        <v>226.58</v>
      </c>
      <c r="D30" s="117">
        <v>412.84887700000002</v>
      </c>
      <c r="E30" s="117">
        <v>582.94653300000004</v>
      </c>
      <c r="F30" s="270">
        <v>626234603</v>
      </c>
      <c r="G30" s="563">
        <v>385.21374800000001</v>
      </c>
      <c r="H30" s="101">
        <v>210.899327</v>
      </c>
      <c r="I30" s="101">
        <v>192.095494</v>
      </c>
      <c r="J30" s="101">
        <v>211.63753299999999</v>
      </c>
      <c r="K30" s="101">
        <v>279.15913799999998</v>
      </c>
      <c r="L30" s="105"/>
      <c r="M30" s="105"/>
      <c r="N30" s="105"/>
      <c r="O30" s="105"/>
      <c r="P30" s="105"/>
      <c r="Q30" s="105"/>
    </row>
    <row r="31" spans="1:17">
      <c r="A31" s="71" t="s">
        <v>395</v>
      </c>
      <c r="B31" s="117">
        <v>111.28</v>
      </c>
      <c r="C31" s="117">
        <v>386.38</v>
      </c>
      <c r="D31" s="117">
        <v>210.59895599999999</v>
      </c>
      <c r="E31" s="117">
        <v>92.101823999999993</v>
      </c>
      <c r="F31" s="270">
        <v>46411395</v>
      </c>
      <c r="G31" s="563">
        <v>309.738857</v>
      </c>
      <c r="H31" s="101">
        <v>499.24100700000002</v>
      </c>
      <c r="I31" s="101">
        <v>407.517313</v>
      </c>
      <c r="J31" s="101">
        <v>460.71914286000003</v>
      </c>
      <c r="K31" s="101">
        <v>721.21038999999996</v>
      </c>
      <c r="L31" s="105"/>
      <c r="M31" s="105"/>
      <c r="N31" s="105"/>
      <c r="O31" s="105"/>
      <c r="P31" s="105"/>
      <c r="Q31" s="105"/>
    </row>
    <row r="32" spans="1:17" ht="8.25" customHeight="1"/>
    <row r="33" spans="1:11" ht="17.25">
      <c r="A33" s="403" t="s">
        <v>37</v>
      </c>
      <c r="B33" s="404">
        <v>1055.6099999999999</v>
      </c>
      <c r="C33" s="404">
        <v>1217.27</v>
      </c>
      <c r="D33" s="404">
        <v>1259.7787020000001</v>
      </c>
      <c r="E33" s="404">
        <v>1307.070191</v>
      </c>
      <c r="F33" s="404">
        <v>1327.866833</v>
      </c>
      <c r="G33" s="404">
        <v>1305.370854</v>
      </c>
      <c r="H33" s="404">
        <v>1116.3754000000001</v>
      </c>
      <c r="I33" s="404">
        <v>1332.3807859999999</v>
      </c>
      <c r="J33" s="404">
        <v>1604.9936818600004</v>
      </c>
      <c r="K33" s="404">
        <v>1979.3143219999999</v>
      </c>
    </row>
    <row r="34" spans="1:11" ht="13.5" customHeight="1">
      <c r="A34" s="72"/>
      <c r="F34" s="71" t="s">
        <v>427</v>
      </c>
    </row>
    <row r="35" spans="1:11">
      <c r="A35" s="79" t="s">
        <v>396</v>
      </c>
      <c r="B35" s="405"/>
      <c r="C35" s="405" t="s">
        <v>517</v>
      </c>
      <c r="D35" s="405" t="s">
        <v>518</v>
      </c>
      <c r="E35" s="405" t="s">
        <v>519</v>
      </c>
      <c r="F35" s="405" t="s">
        <v>520</v>
      </c>
      <c r="G35" s="405" t="s">
        <v>521</v>
      </c>
      <c r="H35" s="405" t="s">
        <v>604</v>
      </c>
      <c r="I35" s="405" t="s">
        <v>704</v>
      </c>
      <c r="J35" s="405" t="s">
        <v>1347</v>
      </c>
      <c r="K35" s="405" t="s">
        <v>1792</v>
      </c>
    </row>
    <row r="36" spans="1:11" ht="15.75" thickBot="1">
      <c r="A36" s="742" t="s">
        <v>397</v>
      </c>
      <c r="B36" s="807"/>
      <c r="C36" s="807">
        <v>0.15314367995756029</v>
      </c>
      <c r="D36" s="807">
        <v>3.4921342019436974E-2</v>
      </c>
      <c r="E36" s="807">
        <v>3.753952096897728E-2</v>
      </c>
      <c r="F36" s="807">
        <v>1.5910883855509761E-2</v>
      </c>
      <c r="G36" s="807">
        <v>-1.6941442048955868E-2</v>
      </c>
      <c r="H36" s="807">
        <v>-0.14478295836073563</v>
      </c>
      <c r="I36" s="807">
        <v>0.19348812773910984</v>
      </c>
      <c r="J36" s="807">
        <v>0.20460584445864294</v>
      </c>
      <c r="K36" s="807">
        <v>0.23322250073047357</v>
      </c>
    </row>
    <row r="37" spans="1:11" ht="16.5" thickTop="1">
      <c r="A37" s="354" t="s">
        <v>767</v>
      </c>
    </row>
    <row r="38" spans="1:11" ht="15.75">
      <c r="A38" s="22" t="s">
        <v>2028</v>
      </c>
    </row>
    <row r="39" spans="1:11" ht="15.75">
      <c r="A39" s="872" t="s">
        <v>1874</v>
      </c>
    </row>
    <row r="40" spans="1:11" ht="15.75">
      <c r="A40" s="930" t="s">
        <v>1981</v>
      </c>
    </row>
    <row r="41" spans="1:11">
      <c r="A41" s="286"/>
    </row>
    <row r="42" spans="1:11">
      <c r="A42" s="286"/>
    </row>
    <row r="43" spans="1:11">
      <c r="A43" s="286"/>
    </row>
    <row r="44" spans="1:11">
      <c r="A44" s="286"/>
    </row>
    <row r="45" spans="1:11">
      <c r="A45" s="286"/>
    </row>
    <row r="46" spans="1:11">
      <c r="A46" s="286"/>
    </row>
  </sheetData>
  <customSheetViews>
    <customSheetView guid="{45E423DD-7FD2-487F-8372-5798D7D06C15}" showPageBreaks="1" showGridLines="0" printArea="1" hiddenRows="1" topLeftCell="A3">
      <selection activeCell="A10" sqref="A10"/>
      <pageMargins left="1.2" right="0.75" top="0.81" bottom="0.84" header="0.5" footer="0.5"/>
      <pageSetup scale="85" orientation="landscape" r:id="rId1"/>
      <headerFooter alignWithMargins="0"/>
    </customSheetView>
    <customSheetView guid="{B297ACE3-C144-4411-A206-EE5C8D41CE1C}" hiddenRows="1" topLeftCell="A18">
      <selection activeCell="H39" sqref="H39"/>
      <pageMargins left="1.2" right="0.75" top="0.81" bottom="0.84" header="0.5" footer="0.5"/>
      <pageSetup scale="85" orientation="landscape" r:id="rId2"/>
      <headerFooter alignWithMargins="0"/>
    </customSheetView>
    <customSheetView guid="{67BA8672-8137-4028-84CD-AA630649A2B3}" hiddenRows="1" showRuler="0" topLeftCell="A3">
      <selection activeCell="A10" sqref="A10"/>
      <pageMargins left="1.2" right="0.75" top="0.81" bottom="0.84" header="0.5" footer="0.5"/>
      <pageSetup scale="85" orientation="landscape" r:id="rId3"/>
      <headerFooter alignWithMargins="0"/>
    </customSheetView>
    <customSheetView guid="{51F1D52B-5D55-4FCC-809B-9B4CC86C88B9}" showGridLines="0" hiddenRows="1" topLeftCell="A3">
      <selection activeCell="A10" sqref="A10"/>
      <pageMargins left="1.2" right="0.75" top="0.81" bottom="0.84" header="0.5" footer="0.5"/>
      <pageSetup scale="85" orientation="landscape" r:id="rId4"/>
      <headerFooter alignWithMargins="0"/>
    </customSheetView>
  </customSheetViews>
  <phoneticPr fontId="19" type="noConversion"/>
  <pageMargins left="0.9055118110236221" right="0.35433070866141736" top="0.69" bottom="0.46" header="0.23622047244094491" footer="0.17"/>
  <pageSetup scale="84" orientation="landscape" r:id="rId5"/>
  <headerFooter alignWithMargins="0"/>
  <drawing r:id="rId6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5"/>
  <dimension ref="A1:K37"/>
  <sheetViews>
    <sheetView showGridLines="0" topLeftCell="A7" zoomScaleNormal="100" workbookViewId="0">
      <selection activeCell="A13" sqref="A13:A14"/>
    </sheetView>
  </sheetViews>
  <sheetFormatPr defaultColWidth="11.42578125" defaultRowHeight="15"/>
  <cols>
    <col min="1" max="1" width="23.7109375" style="71" customWidth="1"/>
    <col min="2" max="10" width="11" style="71" customWidth="1"/>
    <col min="11" max="16384" width="11.42578125" style="71"/>
  </cols>
  <sheetData>
    <row r="1" spans="1:11">
      <c r="A1" s="77" t="s">
        <v>337</v>
      </c>
      <c r="B1" s="79"/>
      <c r="C1" s="79"/>
      <c r="D1" s="79"/>
      <c r="E1" s="79"/>
      <c r="F1" s="79"/>
      <c r="G1" s="79"/>
      <c r="H1" s="79"/>
      <c r="I1" s="79"/>
      <c r="J1" s="79"/>
      <c r="K1" s="79">
        <v>126</v>
      </c>
    </row>
    <row r="9" spans="1:11">
      <c r="A9" s="73" t="s">
        <v>1565</v>
      </c>
    </row>
    <row r="10" spans="1:11">
      <c r="A10" s="150" t="s">
        <v>1276</v>
      </c>
    </row>
    <row r="11" spans="1:11">
      <c r="A11" s="150" t="s">
        <v>1791</v>
      </c>
    </row>
    <row r="12" spans="1:11">
      <c r="A12" s="71" t="s">
        <v>416</v>
      </c>
    </row>
    <row r="13" spans="1:11" ht="13.5" customHeight="1">
      <c r="A13" s="1805" t="s">
        <v>398</v>
      </c>
      <c r="B13" s="1834">
        <v>2007</v>
      </c>
      <c r="C13" s="1834">
        <v>2008</v>
      </c>
      <c r="D13" s="1834">
        <v>2009</v>
      </c>
      <c r="E13" s="1834">
        <v>2010</v>
      </c>
      <c r="F13" s="1834">
        <v>2011</v>
      </c>
      <c r="G13" s="1834">
        <v>2012</v>
      </c>
      <c r="H13" s="1834">
        <v>2013</v>
      </c>
      <c r="I13" s="1834">
        <v>2014</v>
      </c>
      <c r="J13" s="1834">
        <v>2015</v>
      </c>
      <c r="K13" s="1834" t="s">
        <v>1659</v>
      </c>
    </row>
    <row r="14" spans="1:11" ht="13.5" customHeight="1">
      <c r="A14" s="1805"/>
      <c r="B14" s="1834"/>
      <c r="C14" s="1834"/>
      <c r="D14" s="1834"/>
      <c r="E14" s="1834"/>
      <c r="F14" s="1834"/>
      <c r="G14" s="1834"/>
      <c r="H14" s="1834"/>
      <c r="I14" s="1834"/>
      <c r="J14" s="1834"/>
      <c r="K14" s="1834"/>
    </row>
    <row r="15" spans="1:11" ht="9" customHeight="1">
      <c r="A15" s="364"/>
    </row>
    <row r="16" spans="1:11" ht="15.75">
      <c r="A16" s="71" t="s">
        <v>384</v>
      </c>
      <c r="B16" s="407">
        <v>439.25</v>
      </c>
      <c r="C16" s="407">
        <v>531.59</v>
      </c>
      <c r="D16" s="407">
        <v>386.57816193000002</v>
      </c>
      <c r="E16" s="407">
        <f>324.2+87</f>
        <v>411.2</v>
      </c>
      <c r="F16" s="884">
        <v>476.76423512000008</v>
      </c>
      <c r="G16" s="884">
        <v>468.53453632000003</v>
      </c>
      <c r="H16" s="159">
        <v>544.74896772</v>
      </c>
      <c r="I16" s="551">
        <v>568.57469787000002</v>
      </c>
      <c r="J16" s="551">
        <v>692.23144967999997</v>
      </c>
      <c r="K16" s="1502">
        <v>643.28370477999999</v>
      </c>
    </row>
    <row r="17" spans="1:11" ht="15.75">
      <c r="A17" s="71" t="s">
        <v>385</v>
      </c>
      <c r="B17" s="407">
        <v>403.89</v>
      </c>
      <c r="C17" s="407">
        <v>402.3</v>
      </c>
      <c r="D17" s="407">
        <v>399.67247755</v>
      </c>
      <c r="E17" s="407">
        <f>351.9+109.1</f>
        <v>461</v>
      </c>
      <c r="F17" s="884">
        <v>463.68055404</v>
      </c>
      <c r="G17" s="884">
        <v>575.14267169000004</v>
      </c>
      <c r="H17" s="159">
        <v>503.71052127000002</v>
      </c>
      <c r="I17" s="551">
        <v>589.43364069000006</v>
      </c>
      <c r="J17" s="551">
        <v>665.97739894999995</v>
      </c>
      <c r="K17" s="1502">
        <v>691.58089073999997</v>
      </c>
    </row>
    <row r="18" spans="1:11" ht="15.75">
      <c r="A18" s="71" t="s">
        <v>386</v>
      </c>
      <c r="B18" s="407">
        <v>410.74</v>
      </c>
      <c r="C18" s="407">
        <v>442.32</v>
      </c>
      <c r="D18" s="407">
        <v>434.51540156999999</v>
      </c>
      <c r="E18" s="407">
        <f>329.1+93.6</f>
        <v>422.70000000000005</v>
      </c>
      <c r="F18" s="884">
        <v>481.58773854000003</v>
      </c>
      <c r="G18" s="884">
        <v>528.40679754000007</v>
      </c>
      <c r="H18" s="159">
        <v>526.59146849000001</v>
      </c>
      <c r="I18" s="551">
        <v>660.06217377999997</v>
      </c>
      <c r="J18" s="551">
        <v>680.60869286000002</v>
      </c>
      <c r="K18" s="1502">
        <v>797.84190405999993</v>
      </c>
    </row>
    <row r="19" spans="1:11" ht="15.75">
      <c r="A19" s="71" t="s">
        <v>387</v>
      </c>
      <c r="B19" s="407">
        <v>385.1</v>
      </c>
      <c r="C19" s="407">
        <v>409.33</v>
      </c>
      <c r="D19" s="407">
        <v>404.1010679100001</v>
      </c>
      <c r="E19" s="407">
        <f>345.1+93.6</f>
        <v>438.70000000000005</v>
      </c>
      <c r="F19" s="884">
        <v>465.88080836000006</v>
      </c>
      <c r="G19" s="884">
        <v>529.17460417999996</v>
      </c>
      <c r="H19" s="159">
        <v>553.39010827000004</v>
      </c>
      <c r="I19" s="551">
        <v>605.11527744</v>
      </c>
      <c r="J19" s="551">
        <v>706.45316905000004</v>
      </c>
      <c r="K19" s="1502">
        <v>732.58162850999997</v>
      </c>
    </row>
    <row r="20" spans="1:11" ht="15.75">
      <c r="A20" s="71" t="s">
        <v>388</v>
      </c>
      <c r="B20" s="407">
        <v>331.36</v>
      </c>
      <c r="C20" s="407">
        <v>344.1</v>
      </c>
      <c r="D20" s="407">
        <v>339.13892947000005</v>
      </c>
      <c r="E20" s="407">
        <f>264.4+80.5</f>
        <v>344.9</v>
      </c>
      <c r="F20" s="884">
        <v>390.24</v>
      </c>
      <c r="G20" s="884">
        <v>408.23800858999999</v>
      </c>
      <c r="H20" s="159">
        <v>445.23713355999996</v>
      </c>
      <c r="I20" s="551">
        <v>530.51116179999997</v>
      </c>
      <c r="J20" s="551">
        <v>572.41549193000003</v>
      </c>
      <c r="K20" s="1502">
        <v>590.50100636999991</v>
      </c>
    </row>
    <row r="21" spans="1:11" ht="15.75">
      <c r="A21" s="71" t="s">
        <v>389</v>
      </c>
      <c r="B21" s="407">
        <v>308.01</v>
      </c>
      <c r="C21" s="407">
        <v>311.87</v>
      </c>
      <c r="D21" s="407">
        <v>336.29730498000004</v>
      </c>
      <c r="E21" s="407">
        <f>253.2+97.2</f>
        <v>350.4</v>
      </c>
      <c r="F21" s="884">
        <v>357.23950740000004</v>
      </c>
      <c r="G21" s="884">
        <v>405.53887315999998</v>
      </c>
      <c r="H21" s="159">
        <v>438.06894669999997</v>
      </c>
      <c r="I21" s="551">
        <v>526.84210173999998</v>
      </c>
      <c r="J21" s="551">
        <v>557.94965446999993</v>
      </c>
      <c r="K21" s="1502">
        <v>613.68479797000009</v>
      </c>
    </row>
    <row r="22" spans="1:11" ht="15.75">
      <c r="A22" s="71" t="s">
        <v>390</v>
      </c>
      <c r="B22" s="407">
        <v>381.76</v>
      </c>
      <c r="C22" s="407">
        <v>345.96</v>
      </c>
      <c r="D22" s="407">
        <v>355.58202795000005</v>
      </c>
      <c r="E22" s="407">
        <f>281.8+102.7</f>
        <v>384.5</v>
      </c>
      <c r="F22" s="884">
        <v>412.94475565000005</v>
      </c>
      <c r="G22" s="884">
        <v>448.47207967000003</v>
      </c>
      <c r="H22" s="159">
        <v>501.9389918600001</v>
      </c>
      <c r="I22" s="551">
        <v>586.06663299000002</v>
      </c>
      <c r="J22" s="551">
        <v>690.89237537000008</v>
      </c>
      <c r="K22" s="1502">
        <v>693.95191360000001</v>
      </c>
    </row>
    <row r="23" spans="1:11" ht="15.75">
      <c r="A23" s="71" t="s">
        <v>391</v>
      </c>
      <c r="B23" s="407">
        <v>389.33</v>
      </c>
      <c r="C23" s="407">
        <v>391.24</v>
      </c>
      <c r="D23" s="407">
        <v>407.65079025999995</v>
      </c>
      <c r="E23" s="407">
        <f>341.4+86</f>
        <v>427.4</v>
      </c>
      <c r="F23" s="884">
        <v>450.23222034000003</v>
      </c>
      <c r="G23" s="884">
        <v>470.62985721999996</v>
      </c>
      <c r="H23" s="159">
        <v>531.99098046000006</v>
      </c>
      <c r="I23" s="551">
        <v>623.61531367999999</v>
      </c>
      <c r="J23" s="551">
        <v>710.49154698999996</v>
      </c>
      <c r="K23" s="1502">
        <v>779.13219987000014</v>
      </c>
    </row>
    <row r="24" spans="1:11" ht="15.75">
      <c r="A24" s="71" t="s">
        <v>392</v>
      </c>
      <c r="B24" s="407">
        <v>352.41</v>
      </c>
      <c r="C24" s="407">
        <v>308.31</v>
      </c>
      <c r="D24" s="407">
        <v>325.02650605999997</v>
      </c>
      <c r="E24" s="407">
        <f>281.6+90.7</f>
        <v>372.3</v>
      </c>
      <c r="F24" s="884">
        <v>365.39706618000002</v>
      </c>
      <c r="G24" s="884">
        <v>402.11699449000002</v>
      </c>
      <c r="H24" s="159">
        <v>433.87039737000003</v>
      </c>
      <c r="I24" s="551">
        <v>555.43045013000005</v>
      </c>
      <c r="J24" s="551">
        <v>628.68028247999996</v>
      </c>
      <c r="K24" s="1502">
        <v>656.43365754999991</v>
      </c>
    </row>
    <row r="25" spans="1:11" ht="15.75">
      <c r="A25" s="71" t="s">
        <v>393</v>
      </c>
      <c r="B25" s="407">
        <v>255.27</v>
      </c>
      <c r="C25" s="407">
        <v>256.20999999999998</v>
      </c>
      <c r="D25" s="407">
        <v>244.38443207999998</v>
      </c>
      <c r="E25" s="407">
        <f>201.2+80.4</f>
        <v>281.60000000000002</v>
      </c>
      <c r="F25" s="884">
        <v>332.74151316000001</v>
      </c>
      <c r="G25" s="884">
        <v>351.34044733000002</v>
      </c>
      <c r="H25" s="159">
        <v>431.02326386000004</v>
      </c>
      <c r="I25" s="551">
        <v>424.14685760999998</v>
      </c>
      <c r="J25" s="551">
        <v>474.36178336999996</v>
      </c>
      <c r="K25" s="1502">
        <v>497.28362802999999</v>
      </c>
    </row>
    <row r="26" spans="1:11" ht="15.75">
      <c r="A26" s="71" t="s">
        <v>394</v>
      </c>
      <c r="B26" s="407">
        <v>308.02999999999997</v>
      </c>
      <c r="C26" s="407">
        <v>259.38</v>
      </c>
      <c r="D26" s="407">
        <v>303.47653639999999</v>
      </c>
      <c r="E26" s="407">
        <f>223.1+119.9</f>
        <v>343</v>
      </c>
      <c r="F26" s="884">
        <v>367.20754357999999</v>
      </c>
      <c r="G26" s="884">
        <v>437.56463635</v>
      </c>
      <c r="H26" s="159">
        <v>421.68063044000002</v>
      </c>
      <c r="I26" s="551">
        <v>460.14997704999996</v>
      </c>
      <c r="J26" s="551">
        <v>565.5861625</v>
      </c>
      <c r="K26" s="1502">
        <v>589.32399706000001</v>
      </c>
    </row>
    <row r="27" spans="1:11" ht="15.75">
      <c r="A27" s="71" t="s">
        <v>395</v>
      </c>
      <c r="B27" s="407">
        <v>319.56</v>
      </c>
      <c r="C27" s="407">
        <v>379.45</v>
      </c>
      <c r="D27" s="407">
        <v>328.10420035000004</v>
      </c>
      <c r="E27" s="407">
        <f>236.3+112.5</f>
        <v>348.8</v>
      </c>
      <c r="F27" s="884">
        <v>412.47397143000001</v>
      </c>
      <c r="G27" s="884">
        <v>401.17023656000003</v>
      </c>
      <c r="H27" s="159">
        <v>478.30176267000002</v>
      </c>
      <c r="I27" s="551">
        <v>533.73654280999995</v>
      </c>
      <c r="J27" s="551">
        <v>552.82030173999999</v>
      </c>
      <c r="K27" s="1502">
        <v>631.89257121999992</v>
      </c>
    </row>
    <row r="28" spans="1:11">
      <c r="B28" s="407"/>
      <c r="C28" s="407"/>
      <c r="D28" s="407"/>
      <c r="E28" s="407"/>
      <c r="I28" s="551"/>
    </row>
    <row r="29" spans="1:11">
      <c r="A29" s="403" t="s">
        <v>345</v>
      </c>
      <c r="B29" s="426">
        <v>4284.7100000000009</v>
      </c>
      <c r="C29" s="426">
        <v>4382.0600000000004</v>
      </c>
      <c r="D29" s="426">
        <v>4264.5278365100003</v>
      </c>
      <c r="E29" s="426">
        <v>4586.5000000000009</v>
      </c>
      <c r="F29" s="426">
        <v>4976.3899138000006</v>
      </c>
      <c r="G29" s="426">
        <v>5426.3297431000001</v>
      </c>
      <c r="H29" s="426">
        <v>5810.5531726700001</v>
      </c>
      <c r="I29" s="426">
        <v>6663.6848275900011</v>
      </c>
      <c r="J29" s="426">
        <v>7498.4683093899994</v>
      </c>
      <c r="K29" s="426">
        <v>7917.4918997600007</v>
      </c>
    </row>
    <row r="30" spans="1:11" ht="13.5" customHeight="1">
      <c r="A30" s="72"/>
    </row>
    <row r="31" spans="1:11">
      <c r="A31" s="79" t="s">
        <v>396</v>
      </c>
      <c r="B31" s="405"/>
      <c r="C31" s="405" t="s">
        <v>517</v>
      </c>
      <c r="D31" s="405" t="s">
        <v>518</v>
      </c>
      <c r="E31" s="405" t="s">
        <v>519</v>
      </c>
      <c r="F31" s="737" t="s">
        <v>520</v>
      </c>
      <c r="G31" s="938" t="s">
        <v>521</v>
      </c>
      <c r="H31" s="938" t="s">
        <v>604</v>
      </c>
      <c r="I31" s="938" t="s">
        <v>704</v>
      </c>
      <c r="J31" s="938" t="s">
        <v>1347</v>
      </c>
      <c r="K31" s="938" t="s">
        <v>1792</v>
      </c>
    </row>
    <row r="32" spans="1:11" ht="15.75" thickBot="1">
      <c r="A32" s="742" t="s">
        <v>397</v>
      </c>
      <c r="B32" s="807"/>
      <c r="C32" s="807">
        <v>2.2720324129287484E-2</v>
      </c>
      <c r="D32" s="807">
        <v>-2.6821212737844768E-2</v>
      </c>
      <c r="E32" s="807">
        <v>7.5500073122630962E-2</v>
      </c>
      <c r="F32" s="807">
        <v>8.5008157374904636E-2</v>
      </c>
      <c r="G32" s="941">
        <v>9.0414906607754641E-2</v>
      </c>
      <c r="H32" s="941">
        <v>7.0807239471314842E-2</v>
      </c>
      <c r="I32" s="941">
        <v>0.14682451559564336</v>
      </c>
      <c r="J32" s="941">
        <v>0.12527355410683594</v>
      </c>
      <c r="K32" s="941">
        <v>5.5881224415561759E-2</v>
      </c>
    </row>
    <row r="33" spans="1:6" ht="16.5" thickTop="1">
      <c r="A33" s="1126" t="s">
        <v>769</v>
      </c>
    </row>
    <row r="34" spans="1:6" ht="15.75">
      <c r="A34" s="1126" t="s">
        <v>1186</v>
      </c>
    </row>
    <row r="35" spans="1:6" ht="15.75">
      <c r="A35" s="872" t="s">
        <v>1874</v>
      </c>
      <c r="B35" s="427"/>
    </row>
    <row r="36" spans="1:6" ht="15.75">
      <c r="A36" s="930" t="s">
        <v>1981</v>
      </c>
    </row>
    <row r="37" spans="1:6">
      <c r="A37" s="416"/>
      <c r="B37" s="416"/>
      <c r="C37" s="416"/>
      <c r="D37" s="416"/>
      <c r="E37" s="416"/>
      <c r="F37" s="416"/>
    </row>
  </sheetData>
  <customSheetViews>
    <customSheetView guid="{45E423DD-7FD2-487F-8372-5798D7D06C15}" showPageBreaks="1" printArea="1">
      <selection activeCell="G7" sqref="G7"/>
      <pageMargins left="0.86" right="0.74803149606299213" top="0.24" bottom="0.17" header="0.17" footer="0.17"/>
      <printOptions horizontalCentered="1" verticalCentered="1"/>
      <pageSetup scale="90" orientation="landscape" r:id="rId1"/>
      <headerFooter alignWithMargins="0"/>
    </customSheetView>
    <customSheetView guid="{B297ACE3-C144-4411-A206-EE5C8D41CE1C}" topLeftCell="A16">
      <selection activeCell="H39" sqref="H39"/>
      <pageMargins left="0.86" right="0.74803149606299213" top="0.24" bottom="0.17" header="0.17" footer="0.17"/>
      <printOptions horizontalCentered="1" verticalCentered="1"/>
      <pageSetup scale="90" orientation="landscape" r:id="rId2"/>
      <headerFooter alignWithMargins="0"/>
    </customSheetView>
    <customSheetView guid="{67BA8672-8137-4028-84CD-AA630649A2B3}" showRuler="0">
      <selection activeCell="A10" sqref="A10:A11"/>
      <pageMargins left="0.86" right="0.74803149606299213" top="0.24" bottom="0.17" header="0.17" footer="0.17"/>
      <printOptions horizontalCentered="1" verticalCentered="1"/>
      <pageSetup scale="90" orientation="landscape" r:id="rId3"/>
      <headerFooter alignWithMargins="0"/>
    </customSheetView>
    <customSheetView guid="{51F1D52B-5D55-4FCC-809B-9B4CC86C88B9}">
      <selection activeCell="G7" sqref="G7"/>
      <pageMargins left="0.86" right="0.74803149606299213" top="0.24" bottom="0.17" header="0.17" footer="0.17"/>
      <printOptions horizontalCentered="1" verticalCentered="1"/>
      <pageSetup scale="90" orientation="landscape" r:id="rId4"/>
      <headerFooter alignWithMargins="0"/>
    </customSheetView>
  </customSheetViews>
  <mergeCells count="11">
    <mergeCell ref="K13:K14"/>
    <mergeCell ref="J13:J14"/>
    <mergeCell ref="I13:I14"/>
    <mergeCell ref="H13:H14"/>
    <mergeCell ref="A13:A14"/>
    <mergeCell ref="C13:C14"/>
    <mergeCell ref="B13:B14"/>
    <mergeCell ref="G13:G14"/>
    <mergeCell ref="F13:F14"/>
    <mergeCell ref="E13:E14"/>
    <mergeCell ref="D13:D14"/>
  </mergeCells>
  <phoneticPr fontId="19" type="noConversion"/>
  <printOptions horizontalCentered="1" verticalCentered="1"/>
  <pageMargins left="0.47244094488188981" right="0.74803149606299213" top="0.23622047244094491" bottom="0.78740157480314965" header="0.15748031496062992" footer="0.15748031496062992"/>
  <pageSetup scale="90" orientation="landscape" r:id="rId5"/>
  <headerFooter alignWithMargins="0"/>
  <drawing r:id="rId6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3:P48"/>
  <sheetViews>
    <sheetView showGridLines="0" topLeftCell="A4" zoomScaleNormal="100" workbookViewId="0">
      <selection activeCell="A15" sqref="A15"/>
    </sheetView>
  </sheetViews>
  <sheetFormatPr defaultRowHeight="12.75"/>
  <cols>
    <col min="1" max="1" width="50.85546875" customWidth="1"/>
    <col min="2" max="2" width="10.5703125" style="859" customWidth="1"/>
    <col min="3" max="3" width="10.140625" customWidth="1"/>
    <col min="4" max="4" width="9.7109375" customWidth="1"/>
    <col min="5" max="5" width="8.85546875" customWidth="1"/>
    <col min="6" max="6" width="9.140625" customWidth="1"/>
    <col min="7" max="7" width="10.140625" customWidth="1"/>
    <col min="8" max="8" width="9.7109375" customWidth="1"/>
    <col min="9" max="9" width="9.140625" customWidth="1"/>
    <col min="10" max="10" width="8" customWidth="1"/>
    <col min="11" max="11" width="9.5703125" bestFit="1" customWidth="1"/>
    <col min="12" max="12" width="25.28515625" style="1009" customWidth="1"/>
    <col min="13" max="13" width="8.5703125" customWidth="1"/>
    <col min="14" max="14" width="10.28515625" customWidth="1"/>
    <col min="15" max="15" width="9.28515625" customWidth="1"/>
    <col min="16" max="16" width="8.5703125" customWidth="1"/>
  </cols>
  <sheetData>
    <row r="3" spans="1:16" ht="15">
      <c r="A3" s="860" t="s">
        <v>337</v>
      </c>
      <c r="B3" s="858"/>
      <c r="C3" s="812"/>
      <c r="D3" s="812"/>
      <c r="E3" s="812"/>
      <c r="F3" s="812"/>
      <c r="G3" s="812"/>
      <c r="H3" s="812"/>
      <c r="I3" s="77"/>
      <c r="J3" s="77"/>
      <c r="K3" s="77">
        <v>127</v>
      </c>
      <c r="L3" s="1503"/>
      <c r="M3" s="898"/>
      <c r="N3" s="898"/>
      <c r="O3" s="898"/>
      <c r="P3" s="898"/>
    </row>
    <row r="11" spans="1:16" ht="15">
      <c r="A11" s="1849" t="s">
        <v>586</v>
      </c>
      <c r="B11" s="1850"/>
      <c r="C11" s="1850"/>
      <c r="D11" s="1850"/>
      <c r="E11" s="289"/>
    </row>
    <row r="12" spans="1:16" ht="15">
      <c r="A12" s="1851" t="s">
        <v>1277</v>
      </c>
      <c r="B12" s="1851"/>
      <c r="C12" s="1851"/>
      <c r="D12" s="1851"/>
      <c r="E12" s="1851"/>
    </row>
    <row r="13" spans="1:16" ht="15">
      <c r="A13" s="1225" t="s">
        <v>1791</v>
      </c>
      <c r="B13" s="1225"/>
      <c r="C13" s="1225"/>
      <c r="D13" s="1225"/>
      <c r="E13" s="1225"/>
    </row>
    <row r="14" spans="1:16" ht="15">
      <c r="A14" s="1852" t="s">
        <v>416</v>
      </c>
      <c r="B14" s="1853"/>
      <c r="C14" s="1853"/>
      <c r="D14" s="1853"/>
      <c r="E14" s="1853"/>
    </row>
    <row r="15" spans="1:16" s="66" customFormat="1" ht="15" customHeight="1">
      <c r="A15" s="889" t="s">
        <v>495</v>
      </c>
      <c r="B15" s="903">
        <v>2007</v>
      </c>
      <c r="C15" s="903">
        <v>2008</v>
      </c>
      <c r="D15" s="903">
        <v>2009</v>
      </c>
      <c r="E15" s="903">
        <v>2010</v>
      </c>
      <c r="F15" s="903">
        <v>2011</v>
      </c>
      <c r="G15" s="1005">
        <v>2012</v>
      </c>
      <c r="H15" s="1005">
        <v>2013</v>
      </c>
      <c r="I15" s="1141">
        <v>2014</v>
      </c>
      <c r="J15" s="1252">
        <v>2015</v>
      </c>
      <c r="K15" s="1524" t="s">
        <v>1659</v>
      </c>
      <c r="L15" s="895"/>
      <c r="M15" s="895"/>
      <c r="N15" s="895"/>
      <c r="O15" s="896"/>
    </row>
    <row r="16" spans="1:16" s="66" customFormat="1" ht="15">
      <c r="A16" s="66" t="s">
        <v>502</v>
      </c>
      <c r="B16" s="951">
        <v>0</v>
      </c>
      <c r="C16" s="951">
        <v>53700000</v>
      </c>
      <c r="D16" s="951">
        <v>22466286.399999995</v>
      </c>
      <c r="E16" s="951">
        <v>40636631.389999993</v>
      </c>
      <c r="F16" s="951">
        <v>56658904.530000016</v>
      </c>
      <c r="G16" s="1007">
        <v>68.900000000000006</v>
      </c>
      <c r="H16" s="1007">
        <v>74.3</v>
      </c>
      <c r="I16" s="1007">
        <v>55.62024478</v>
      </c>
      <c r="J16" s="1007">
        <v>44.281409250000003</v>
      </c>
      <c r="K16" s="895">
        <v>35.92908147</v>
      </c>
      <c r="L16" s="1400"/>
      <c r="M16" s="895"/>
      <c r="N16" s="895"/>
      <c r="O16" s="896"/>
    </row>
    <row r="17" spans="1:15" s="66" customFormat="1" ht="15">
      <c r="A17" s="66" t="s">
        <v>496</v>
      </c>
      <c r="B17" s="951">
        <v>0</v>
      </c>
      <c r="C17" s="951">
        <v>0</v>
      </c>
      <c r="D17" s="951">
        <v>0</v>
      </c>
      <c r="E17" s="951">
        <v>50374.64</v>
      </c>
      <c r="F17" s="951">
        <v>239449.55</v>
      </c>
      <c r="G17" s="1010">
        <v>0.7</v>
      </c>
      <c r="H17" s="1007">
        <v>0.3</v>
      </c>
      <c r="I17" s="1007">
        <v>2.64160956</v>
      </c>
      <c r="J17" s="1007">
        <v>3.34947207</v>
      </c>
      <c r="K17" s="895">
        <v>1.9887376200000002</v>
      </c>
      <c r="L17" s="1400"/>
      <c r="M17" s="895"/>
      <c r="N17" s="895"/>
      <c r="O17" s="896"/>
    </row>
    <row r="18" spans="1:15" s="66" customFormat="1" ht="15">
      <c r="A18" s="66" t="s">
        <v>497</v>
      </c>
      <c r="B18" s="951">
        <v>0</v>
      </c>
      <c r="C18" s="951">
        <v>679469.21</v>
      </c>
      <c r="D18" s="951">
        <v>33944.909999999996</v>
      </c>
      <c r="E18" s="951">
        <v>1331095.51</v>
      </c>
      <c r="F18" s="951">
        <v>1122426.7200000002</v>
      </c>
      <c r="G18" s="1010">
        <v>2</v>
      </c>
      <c r="H18" s="1007">
        <v>0.5</v>
      </c>
      <c r="I18" s="1007">
        <v>0.53223694999999993</v>
      </c>
      <c r="J18" s="1007">
        <v>0.23326299</v>
      </c>
      <c r="K18" s="895">
        <v>0.15233358999999999</v>
      </c>
      <c r="L18" s="1400"/>
      <c r="M18" s="895"/>
      <c r="N18" s="895"/>
      <c r="O18" s="896"/>
    </row>
    <row r="19" spans="1:15" s="66" customFormat="1" ht="15">
      <c r="A19" s="66" t="s">
        <v>1234</v>
      </c>
      <c r="B19" s="951">
        <v>1673972</v>
      </c>
      <c r="C19" s="951">
        <v>1445774.52</v>
      </c>
      <c r="D19" s="951">
        <v>414344</v>
      </c>
      <c r="E19" s="951">
        <v>313200</v>
      </c>
      <c r="F19" s="951">
        <v>75062.179999999993</v>
      </c>
      <c r="G19" s="1010">
        <v>0.45950354999999998</v>
      </c>
      <c r="H19" s="1007">
        <v>4.2323400000000004E-2</v>
      </c>
      <c r="I19" s="1007">
        <v>0.312</v>
      </c>
      <c r="J19" s="1007">
        <v>0.31371900000000003</v>
      </c>
      <c r="K19" s="895">
        <v>4.2775629999999998</v>
      </c>
      <c r="L19" s="1400"/>
      <c r="M19" s="895"/>
      <c r="N19" s="895"/>
      <c r="O19" s="896"/>
    </row>
    <row r="20" spans="1:15" s="66" customFormat="1" ht="15">
      <c r="A20" s="66" t="s">
        <v>579</v>
      </c>
      <c r="B20" s="951">
        <v>0</v>
      </c>
      <c r="C20" s="951">
        <v>0</v>
      </c>
      <c r="D20" s="951">
        <v>134646.15</v>
      </c>
      <c r="E20" s="951">
        <v>84276.4</v>
      </c>
      <c r="F20" s="951">
        <v>0</v>
      </c>
      <c r="G20" s="951">
        <v>0</v>
      </c>
      <c r="H20" s="951">
        <v>0</v>
      </c>
      <c r="I20" s="951">
        <v>0</v>
      </c>
      <c r="J20" s="1007">
        <v>0</v>
      </c>
      <c r="K20" s="1505">
        <v>0</v>
      </c>
      <c r="L20" s="1400"/>
      <c r="M20" s="895"/>
      <c r="N20" s="895"/>
      <c r="O20" s="896"/>
    </row>
    <row r="21" spans="1:15" s="66" customFormat="1" ht="15">
      <c r="A21" s="66" t="s">
        <v>504</v>
      </c>
      <c r="B21" s="951">
        <v>2146025.6800000002</v>
      </c>
      <c r="C21" s="951">
        <v>4780277.830000001</v>
      </c>
      <c r="D21" s="951">
        <v>8585397.1300000027</v>
      </c>
      <c r="E21" s="951">
        <v>3225283.88</v>
      </c>
      <c r="F21" s="951">
        <v>3962070.67</v>
      </c>
      <c r="G21" s="1010">
        <v>7.07</v>
      </c>
      <c r="H21" s="1007">
        <v>17.2</v>
      </c>
      <c r="I21" s="1007">
        <v>4.2493278600000002</v>
      </c>
      <c r="J21" s="1007">
        <v>20.99724994</v>
      </c>
      <c r="K21" s="895">
        <v>9.1053586600000003</v>
      </c>
      <c r="L21" s="1400"/>
      <c r="M21" s="895"/>
      <c r="N21" s="895"/>
      <c r="O21" s="896"/>
    </row>
    <row r="22" spans="1:15" s="66" customFormat="1" ht="15">
      <c r="A22" s="66" t="s">
        <v>505</v>
      </c>
      <c r="B22" s="951">
        <v>0</v>
      </c>
      <c r="C22" s="951">
        <v>198138.75</v>
      </c>
      <c r="D22" s="951">
        <v>297726.52999999997</v>
      </c>
      <c r="E22" s="951">
        <v>213476.46</v>
      </c>
      <c r="F22" s="951">
        <v>534741.94999999995</v>
      </c>
      <c r="G22" s="1010">
        <v>0.5</v>
      </c>
      <c r="H22" s="1007">
        <v>9.710415E-2</v>
      </c>
      <c r="I22" s="1007">
        <v>3.19696428</v>
      </c>
      <c r="J22" s="1007">
        <v>0.10765557000000001</v>
      </c>
      <c r="K22" s="895">
        <v>0.11969356</v>
      </c>
      <c r="L22" s="1400"/>
      <c r="M22" s="895"/>
      <c r="N22" s="895"/>
      <c r="O22" s="896"/>
    </row>
    <row r="23" spans="1:15" s="66" customFormat="1" ht="15">
      <c r="A23" s="66" t="s">
        <v>1851</v>
      </c>
      <c r="B23" s="951">
        <v>23149927.449999996</v>
      </c>
      <c r="C23" s="951">
        <v>0</v>
      </c>
      <c r="D23" s="951">
        <v>0</v>
      </c>
      <c r="E23" s="951">
        <v>0</v>
      </c>
      <c r="F23" s="951">
        <v>0</v>
      </c>
      <c r="G23" s="951">
        <v>0</v>
      </c>
      <c r="H23" s="951">
        <v>0</v>
      </c>
      <c r="I23" s="951">
        <v>0</v>
      </c>
      <c r="J23" s="1007">
        <v>0</v>
      </c>
      <c r="K23" s="1505">
        <v>0</v>
      </c>
      <c r="L23" s="1400"/>
      <c r="M23" s="895"/>
      <c r="N23" s="895"/>
      <c r="O23" s="896"/>
    </row>
    <row r="24" spans="1:15" s="66" customFormat="1" ht="15">
      <c r="A24" s="66" t="s">
        <v>498</v>
      </c>
      <c r="B24" s="951">
        <v>0</v>
      </c>
      <c r="C24" s="951">
        <v>22561809.729999997</v>
      </c>
      <c r="D24" s="951">
        <v>100674594.13999994</v>
      </c>
      <c r="E24" s="951">
        <v>172529223.67999986</v>
      </c>
      <c r="F24" s="951">
        <v>145935380.16999996</v>
      </c>
      <c r="G24" s="1010">
        <v>143.80000000000001</v>
      </c>
      <c r="H24" s="1007">
        <v>186.2</v>
      </c>
      <c r="I24" s="1007">
        <v>343.75208913</v>
      </c>
      <c r="J24" s="1007">
        <v>130.07135608999999</v>
      </c>
      <c r="K24" s="895">
        <v>202.66544563999997</v>
      </c>
      <c r="L24" s="1400"/>
      <c r="M24" s="895"/>
      <c r="N24" s="895"/>
      <c r="O24" s="896"/>
    </row>
    <row r="25" spans="1:15" ht="15">
      <c r="A25" s="66" t="s">
        <v>499</v>
      </c>
      <c r="B25" s="951">
        <v>0</v>
      </c>
      <c r="C25" s="951">
        <v>32356.69</v>
      </c>
      <c r="D25" s="951">
        <v>0</v>
      </c>
      <c r="E25" s="951">
        <v>577960.63</v>
      </c>
      <c r="F25" s="951">
        <v>401257.02999999997</v>
      </c>
      <c r="G25" s="1010">
        <v>9.2047829999999997E-2</v>
      </c>
      <c r="H25" s="1007">
        <v>1.7</v>
      </c>
      <c r="I25" s="1007">
        <v>1.3536640200000001</v>
      </c>
      <c r="J25" s="1007">
        <v>0</v>
      </c>
      <c r="K25" s="895">
        <v>0.74887731999999996</v>
      </c>
      <c r="L25" s="1504"/>
    </row>
    <row r="26" spans="1:15" ht="15">
      <c r="A26" s="66" t="s">
        <v>509</v>
      </c>
      <c r="B26" s="951">
        <v>0</v>
      </c>
      <c r="C26" s="951">
        <v>63996</v>
      </c>
      <c r="D26" s="951">
        <v>0</v>
      </c>
      <c r="E26" s="951">
        <v>0</v>
      </c>
      <c r="F26" s="951">
        <v>0</v>
      </c>
      <c r="G26" s="951">
        <v>0</v>
      </c>
      <c r="H26" s="951">
        <v>0</v>
      </c>
      <c r="I26" s="951">
        <v>0</v>
      </c>
      <c r="J26" s="1007">
        <v>0</v>
      </c>
      <c r="K26" s="1505">
        <v>0</v>
      </c>
      <c r="L26" s="1504"/>
    </row>
    <row r="27" spans="1:15" ht="15">
      <c r="A27" s="66" t="s">
        <v>510</v>
      </c>
      <c r="B27" s="952">
        <v>55951562.350000009</v>
      </c>
      <c r="C27" s="952">
        <v>14274370.960000001</v>
      </c>
      <c r="D27" s="952">
        <v>86535705.780000016</v>
      </c>
      <c r="E27" s="952">
        <v>111640430.21000002</v>
      </c>
      <c r="F27" s="952">
        <v>159064406.56999999</v>
      </c>
      <c r="G27" s="1010">
        <v>59.8</v>
      </c>
      <c r="H27" s="1007">
        <v>37.1</v>
      </c>
      <c r="I27" s="1007">
        <v>14.66512309</v>
      </c>
      <c r="J27" s="1007">
        <v>60.118132060000001</v>
      </c>
      <c r="K27" s="895">
        <v>21.231717339999999</v>
      </c>
      <c r="L27" s="1504"/>
    </row>
    <row r="28" spans="1:15" ht="15">
      <c r="A28" s="66" t="s">
        <v>580</v>
      </c>
      <c r="B28" s="951">
        <v>0</v>
      </c>
      <c r="C28" s="952">
        <f>20068445.58-1600000</f>
        <v>18468445.579999998</v>
      </c>
      <c r="D28" s="952">
        <v>15677723.009999992</v>
      </c>
      <c r="E28" s="952">
        <v>17568489.699999999</v>
      </c>
      <c r="F28" s="952">
        <v>10787261.220000001</v>
      </c>
      <c r="G28" s="1010">
        <v>17.899999999999999</v>
      </c>
      <c r="H28" s="1007">
        <v>33.799999999999997</v>
      </c>
      <c r="I28" s="1007">
        <v>25.421231049999999</v>
      </c>
      <c r="J28" s="1007">
        <v>17.152857340000001</v>
      </c>
      <c r="K28" s="895">
        <v>20.7981944</v>
      </c>
      <c r="L28" s="1504"/>
    </row>
    <row r="29" spans="1:15" ht="15">
      <c r="A29" s="66" t="s">
        <v>503</v>
      </c>
      <c r="B29" s="951">
        <v>0</v>
      </c>
      <c r="C29" s="951">
        <v>0</v>
      </c>
      <c r="D29" s="951">
        <v>0</v>
      </c>
      <c r="E29" s="952">
        <v>5205163.2699999996</v>
      </c>
      <c r="F29" s="952">
        <v>15755566.819999997</v>
      </c>
      <c r="G29" s="951">
        <v>0</v>
      </c>
      <c r="H29" s="1007">
        <v>4.95</v>
      </c>
      <c r="I29" s="1007">
        <v>0.15405879</v>
      </c>
      <c r="J29" s="1007">
        <v>0.40219469000000002</v>
      </c>
      <c r="K29" s="895">
        <v>0.44906394999999999</v>
      </c>
      <c r="L29" s="1504"/>
    </row>
    <row r="30" spans="1:15" ht="15">
      <c r="A30" s="66" t="s">
        <v>506</v>
      </c>
      <c r="B30" s="952">
        <v>947852.79</v>
      </c>
      <c r="C30" s="952">
        <v>5084663.18</v>
      </c>
      <c r="D30" s="952">
        <v>11502642.720000006</v>
      </c>
      <c r="E30" s="952">
        <v>14430998.340000005</v>
      </c>
      <c r="F30" s="952">
        <v>10667899.549999995</v>
      </c>
      <c r="G30" s="1010">
        <v>7.2</v>
      </c>
      <c r="H30" s="1007">
        <v>13.32</v>
      </c>
      <c r="I30" s="1007">
        <v>21.484928</v>
      </c>
      <c r="J30" s="1007">
        <v>34.525534799999996</v>
      </c>
      <c r="K30" s="895">
        <v>10.342678099999999</v>
      </c>
      <c r="L30" s="1504"/>
    </row>
    <row r="31" spans="1:15" ht="15">
      <c r="A31" s="66" t="s">
        <v>507</v>
      </c>
      <c r="B31" s="951">
        <v>0</v>
      </c>
      <c r="C31" s="951">
        <v>0</v>
      </c>
      <c r="D31" s="952">
        <v>285884419.11000001</v>
      </c>
      <c r="E31" s="952">
        <v>17228287.120000001</v>
      </c>
      <c r="F31" s="952">
        <v>871582.87</v>
      </c>
      <c r="G31" s="951">
        <v>0</v>
      </c>
      <c r="H31" s="951">
        <v>0</v>
      </c>
      <c r="I31" s="951">
        <v>0</v>
      </c>
      <c r="J31" s="1007">
        <v>0</v>
      </c>
      <c r="K31" s="1505">
        <v>0</v>
      </c>
      <c r="L31" s="1504"/>
    </row>
    <row r="32" spans="1:15" ht="15">
      <c r="A32" s="66" t="s">
        <v>1235</v>
      </c>
      <c r="B32" s="951">
        <v>0</v>
      </c>
      <c r="C32" s="951">
        <v>0</v>
      </c>
      <c r="D32" s="951">
        <v>0</v>
      </c>
      <c r="E32" s="951">
        <v>0</v>
      </c>
      <c r="F32" s="952">
        <v>117895.44</v>
      </c>
      <c r="G32" s="1010">
        <v>2.42918E-3</v>
      </c>
      <c r="H32" s="951">
        <v>0</v>
      </c>
      <c r="I32" s="951">
        <v>0</v>
      </c>
      <c r="J32" s="1007">
        <v>3.764E-2</v>
      </c>
      <c r="K32" s="1505">
        <v>0</v>
      </c>
      <c r="L32" s="1504"/>
    </row>
    <row r="33" spans="1:12" ht="15">
      <c r="A33" s="66" t="s">
        <v>508</v>
      </c>
      <c r="B33" s="952">
        <v>342458082.73000002</v>
      </c>
      <c r="C33" s="952">
        <v>348362189.15999985</v>
      </c>
      <c r="D33" s="952">
        <v>658308947.08000028</v>
      </c>
      <c r="E33" s="952">
        <v>478016153.36999995</v>
      </c>
      <c r="F33" s="952">
        <v>399425831.75000012</v>
      </c>
      <c r="G33" s="1010">
        <v>575.9</v>
      </c>
      <c r="H33" s="1007">
        <v>555.79999999999995</v>
      </c>
      <c r="I33" s="1007">
        <v>356.12024407000001</v>
      </c>
      <c r="J33" s="1007">
        <v>487.92990507000002</v>
      </c>
      <c r="K33" s="895">
        <v>941.02037253999993</v>
      </c>
      <c r="L33" s="1504"/>
    </row>
    <row r="34" spans="1:12" ht="15">
      <c r="A34" s="66" t="s">
        <v>1236</v>
      </c>
      <c r="B34" s="952">
        <v>800000</v>
      </c>
      <c r="C34" s="952">
        <v>9340</v>
      </c>
      <c r="D34" s="952">
        <v>2650241.73</v>
      </c>
      <c r="E34" s="952">
        <v>362713.43000000005</v>
      </c>
      <c r="F34" s="1010">
        <v>3.5999999999999999E-3</v>
      </c>
      <c r="G34" s="1010">
        <v>1.4</v>
      </c>
      <c r="H34" s="1007">
        <v>0.84319999999999995</v>
      </c>
      <c r="I34" s="1007">
        <v>0.11139972000000001</v>
      </c>
      <c r="J34" s="1007">
        <v>2.5361034900000003</v>
      </c>
      <c r="K34" s="895">
        <v>0.23420289000000002</v>
      </c>
    </row>
    <row r="35" spans="1:12" ht="15">
      <c r="A35" s="66" t="s">
        <v>500</v>
      </c>
      <c r="B35" s="951">
        <v>0</v>
      </c>
      <c r="C35" s="952">
        <v>1307000</v>
      </c>
      <c r="D35" s="951">
        <v>93700</v>
      </c>
      <c r="E35" s="951">
        <v>122200</v>
      </c>
      <c r="F35" s="951">
        <v>52900</v>
      </c>
      <c r="G35" s="1010">
        <v>3.5999999999999999E-3</v>
      </c>
      <c r="H35" s="951">
        <v>0</v>
      </c>
      <c r="I35" s="951">
        <v>0</v>
      </c>
      <c r="J35" s="1007">
        <v>1.3100000000000001E-2</v>
      </c>
      <c r="K35" s="895">
        <v>5.7999999999999996E-3</v>
      </c>
    </row>
    <row r="36" spans="1:12" ht="15">
      <c r="A36" s="66" t="s">
        <v>617</v>
      </c>
      <c r="B36" s="951">
        <v>0</v>
      </c>
      <c r="C36" s="951">
        <v>0</v>
      </c>
      <c r="D36" s="951">
        <v>0</v>
      </c>
      <c r="E36" s="951">
        <v>0</v>
      </c>
      <c r="F36" s="951">
        <v>0</v>
      </c>
      <c r="G36" s="951">
        <v>0</v>
      </c>
      <c r="H36" s="1007">
        <v>0.125</v>
      </c>
      <c r="I36" s="951">
        <v>0</v>
      </c>
      <c r="J36" s="1007">
        <v>0</v>
      </c>
      <c r="K36" s="895">
        <v>5.7999999999999996E-3</v>
      </c>
    </row>
    <row r="37" spans="1:12" ht="15">
      <c r="A37" s="66" t="s">
        <v>1233</v>
      </c>
      <c r="B37" s="951">
        <v>0</v>
      </c>
      <c r="C37" s="951">
        <v>0</v>
      </c>
      <c r="D37" s="951">
        <v>0</v>
      </c>
      <c r="E37" s="951">
        <v>0</v>
      </c>
      <c r="F37" s="951">
        <v>0</v>
      </c>
      <c r="G37" s="951">
        <v>0</v>
      </c>
      <c r="H37" s="951">
        <v>0</v>
      </c>
      <c r="I37" s="1007">
        <v>0.70840873999999998</v>
      </c>
      <c r="J37" s="1007">
        <v>0</v>
      </c>
      <c r="K37" s="895">
        <v>5.7999999999999996E-3</v>
      </c>
    </row>
    <row r="38" spans="1:12" ht="15">
      <c r="A38" s="66" t="s">
        <v>1232</v>
      </c>
      <c r="B38" s="951">
        <v>0</v>
      </c>
      <c r="C38" s="951">
        <v>0</v>
      </c>
      <c r="D38" s="951">
        <v>0</v>
      </c>
      <c r="E38" s="951">
        <v>0</v>
      </c>
      <c r="F38" s="951">
        <v>0</v>
      </c>
      <c r="G38" s="951">
        <v>0</v>
      </c>
      <c r="H38" s="951">
        <v>0</v>
      </c>
      <c r="I38" s="1007">
        <v>8.3385399999999998E-2</v>
      </c>
      <c r="J38" s="1007">
        <v>0</v>
      </c>
      <c r="K38" s="895">
        <v>5.7999999999999996E-3</v>
      </c>
    </row>
    <row r="39" spans="1:12" ht="15">
      <c r="A39" s="66" t="s">
        <v>1852</v>
      </c>
      <c r="B39" s="951">
        <v>0</v>
      </c>
      <c r="C39" s="951">
        <v>0</v>
      </c>
      <c r="D39" s="951">
        <v>0</v>
      </c>
      <c r="E39" s="951">
        <v>0</v>
      </c>
      <c r="F39" s="951">
        <v>0</v>
      </c>
      <c r="G39" s="951">
        <v>0</v>
      </c>
      <c r="H39" s="951">
        <v>0</v>
      </c>
      <c r="I39" s="1007">
        <v>0</v>
      </c>
      <c r="J39" s="1007">
        <v>0</v>
      </c>
      <c r="K39" s="895">
        <v>1.9280013899999999</v>
      </c>
    </row>
    <row r="40" spans="1:12" ht="15">
      <c r="A40" s="66" t="s">
        <v>727</v>
      </c>
      <c r="B40" s="951">
        <v>0</v>
      </c>
      <c r="C40" s="951">
        <v>0</v>
      </c>
      <c r="D40" s="951">
        <v>0</v>
      </c>
      <c r="E40" s="951">
        <v>0</v>
      </c>
      <c r="F40" s="951">
        <v>0</v>
      </c>
      <c r="G40" s="951">
        <v>0</v>
      </c>
      <c r="H40" s="951">
        <v>0</v>
      </c>
      <c r="I40" s="1007">
        <v>9.1186596400000006</v>
      </c>
      <c r="J40" s="1007">
        <v>41.98876739</v>
      </c>
      <c r="K40" s="895">
        <v>333.97097238999999</v>
      </c>
    </row>
    <row r="41" spans="1:12" ht="15">
      <c r="A41" s="889" t="s">
        <v>345</v>
      </c>
      <c r="B41" s="897">
        <v>427127423</v>
      </c>
      <c r="C41" s="897">
        <v>470967831.60999984</v>
      </c>
      <c r="D41" s="1017">
        <v>1193.2603186900003</v>
      </c>
      <c r="E41" s="897">
        <v>863535958.02999985</v>
      </c>
      <c r="F41" s="897">
        <v>805672637.02360022</v>
      </c>
      <c r="G41" s="1008">
        <v>885.72758055999986</v>
      </c>
      <c r="H41" s="1008">
        <v>926.27762755000003</v>
      </c>
      <c r="I41" s="1008">
        <v>839.52557508000007</v>
      </c>
      <c r="J41" s="1008">
        <v>844.05835975000002</v>
      </c>
      <c r="K41" s="1017">
        <v>1584.9854938599995</v>
      </c>
    </row>
    <row r="42" spans="1:12" ht="15">
      <c r="A42" s="34" t="s">
        <v>2029</v>
      </c>
    </row>
    <row r="43" spans="1:12" s="446" customFormat="1" ht="15">
      <c r="A43" s="34" t="s">
        <v>2077</v>
      </c>
      <c r="B43" s="1006"/>
      <c r="I43" s="1009"/>
      <c r="L43" s="1401"/>
    </row>
    <row r="44" spans="1:12" s="446" customFormat="1" ht="15">
      <c r="A44" s="872" t="s">
        <v>1874</v>
      </c>
      <c r="B44" s="1006"/>
      <c r="I44" s="1009"/>
      <c r="L44" s="1401"/>
    </row>
    <row r="45" spans="1:12" ht="15">
      <c r="A45" s="34" t="s">
        <v>1546</v>
      </c>
      <c r="C45" s="851"/>
      <c r="H45" s="1009"/>
    </row>
    <row r="46" spans="1:12" s="446" customFormat="1">
      <c r="B46" s="1006"/>
      <c r="H46" s="1401"/>
      <c r="L46" s="1401"/>
    </row>
    <row r="47" spans="1:12">
      <c r="H47" s="1009"/>
    </row>
    <row r="48" spans="1:12" ht="15">
      <c r="A48" s="34"/>
      <c r="H48" s="1009"/>
    </row>
  </sheetData>
  <mergeCells count="3">
    <mergeCell ref="A11:D11"/>
    <mergeCell ref="A12:E12"/>
    <mergeCell ref="A14:E14"/>
  </mergeCells>
  <phoneticPr fontId="92" type="noConversion"/>
  <pageMargins left="1.08" right="0.17" top="0.6" bottom="0.28000000000000003" header="0.48" footer="0.31496062992125984"/>
  <pageSetup scale="83" orientation="landscape" r:id="rId1"/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6">
    <pageSetUpPr fitToPage="1"/>
  </sheetPr>
  <dimension ref="A1"/>
  <sheetViews>
    <sheetView showGridLines="0" topLeftCell="A28" zoomScaleNormal="100" workbookViewId="0">
      <selection activeCell="N44" sqref="N44"/>
    </sheetView>
  </sheetViews>
  <sheetFormatPr defaultRowHeight="12.75"/>
  <sheetData/>
  <phoneticPr fontId="0" type="noConversion"/>
  <pageMargins left="0.74803149606299213" right="0.74803149606299213" top="0.98425196850393704" bottom="0.98425196850393704" header="0.51181102362204722" footer="0.51181102362204722"/>
  <pageSetup scale="83" orientation="portrait" r:id="rId1"/>
  <headerFooter alignWithMargins="0"/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7">
    <pageSetUpPr fitToPage="1"/>
  </sheetPr>
  <dimension ref="A1:D34"/>
  <sheetViews>
    <sheetView showGridLines="0" topLeftCell="A19" zoomScale="90" zoomScaleNormal="90" zoomScaleSheetLayoutView="70" workbookViewId="0">
      <selection activeCell="B28" sqref="B28"/>
    </sheetView>
  </sheetViews>
  <sheetFormatPr defaultRowHeight="35.25" customHeight="1"/>
  <cols>
    <col min="1" max="1" width="22.85546875" style="496" customWidth="1"/>
    <col min="2" max="2" width="122.140625" style="497" customWidth="1"/>
    <col min="3" max="3" width="23.42578125" style="496" customWidth="1"/>
    <col min="4" max="4" width="9.140625" style="497" hidden="1" customWidth="1"/>
    <col min="5" max="6" width="9.140625" style="497"/>
    <col min="7" max="7" width="9" style="497" customWidth="1"/>
    <col min="8" max="8" width="12.85546875" style="497" customWidth="1"/>
    <col min="9" max="9" width="10.7109375" style="497" customWidth="1"/>
    <col min="10" max="16384" width="9.140625" style="497"/>
  </cols>
  <sheetData>
    <row r="1" spans="1:4" ht="35.25" customHeight="1">
      <c r="D1" s="498"/>
    </row>
    <row r="2" spans="1:4" ht="35.25" customHeight="1">
      <c r="B2" s="1854"/>
      <c r="C2" s="1854"/>
    </row>
    <row r="6" spans="1:4" ht="47.25" customHeight="1"/>
    <row r="7" spans="1:4" ht="21.75" customHeight="1">
      <c r="B7" s="499" t="s">
        <v>269</v>
      </c>
      <c r="C7" s="1823" t="s">
        <v>158</v>
      </c>
    </row>
    <row r="8" spans="1:4" ht="12" customHeight="1">
      <c r="B8" s="517"/>
      <c r="C8" s="1855"/>
    </row>
    <row r="9" spans="1:4" ht="24.75" customHeight="1">
      <c r="A9" s="512"/>
    </row>
    <row r="10" spans="1:4" ht="35.25" customHeight="1">
      <c r="A10" s="512"/>
    </row>
    <row r="11" spans="1:4" ht="31.5" customHeight="1">
      <c r="A11" s="512">
        <v>4.01</v>
      </c>
      <c r="B11" s="508" t="s">
        <v>1349</v>
      </c>
      <c r="C11" s="503">
        <v>130</v>
      </c>
    </row>
    <row r="12" spans="1:4" ht="31.5" customHeight="1">
      <c r="A12" s="512">
        <f>+A11+0.01</f>
        <v>4.0199999999999996</v>
      </c>
      <c r="B12" s="508" t="s">
        <v>1350</v>
      </c>
      <c r="C12" s="503">
        <v>131</v>
      </c>
    </row>
    <row r="13" spans="1:4" ht="31.5" customHeight="1">
      <c r="A13" s="512">
        <f t="shared" ref="A13:A31" si="0">+A12+0.01</f>
        <v>4.0299999999999994</v>
      </c>
      <c r="B13" s="506" t="s">
        <v>1351</v>
      </c>
      <c r="C13" s="503">
        <v>132</v>
      </c>
    </row>
    <row r="14" spans="1:4" ht="31.5" customHeight="1">
      <c r="A14" s="512">
        <f t="shared" si="0"/>
        <v>4.0399999999999991</v>
      </c>
      <c r="B14" s="508" t="s">
        <v>1352</v>
      </c>
      <c r="C14" s="503">
        <v>133</v>
      </c>
    </row>
    <row r="15" spans="1:4" ht="31.5" customHeight="1">
      <c r="A15" s="512">
        <f t="shared" si="0"/>
        <v>4.0499999999999989</v>
      </c>
      <c r="B15" s="508" t="s">
        <v>1576</v>
      </c>
      <c r="C15" s="503">
        <v>134</v>
      </c>
    </row>
    <row r="16" spans="1:4" ht="31.5" customHeight="1">
      <c r="A16" s="512">
        <f t="shared" si="0"/>
        <v>4.0599999999999987</v>
      </c>
      <c r="B16" s="508" t="s">
        <v>1577</v>
      </c>
      <c r="C16" s="503">
        <v>135</v>
      </c>
    </row>
    <row r="17" spans="1:3" ht="31.5" customHeight="1">
      <c r="A17" s="512">
        <f t="shared" si="0"/>
        <v>4.0699999999999985</v>
      </c>
      <c r="B17" s="508" t="s">
        <v>1580</v>
      </c>
      <c r="C17" s="503">
        <v>136</v>
      </c>
    </row>
    <row r="18" spans="1:3" ht="31.5" customHeight="1">
      <c r="A18" s="512">
        <f t="shared" si="0"/>
        <v>4.0799999999999983</v>
      </c>
      <c r="B18" s="508" t="s">
        <v>1578</v>
      </c>
      <c r="C18" s="503">
        <v>137</v>
      </c>
    </row>
    <row r="19" spans="1:3" ht="31.5" customHeight="1">
      <c r="A19" s="512">
        <f t="shared" si="0"/>
        <v>4.0899999999999981</v>
      </c>
      <c r="B19" s="508" t="s">
        <v>1579</v>
      </c>
      <c r="C19" s="503">
        <v>138</v>
      </c>
    </row>
    <row r="20" spans="1:3" ht="31.5" customHeight="1">
      <c r="A20" s="512">
        <f t="shared" si="0"/>
        <v>4.0999999999999979</v>
      </c>
      <c r="B20" s="508" t="s">
        <v>1353</v>
      </c>
      <c r="C20" s="503">
        <v>139</v>
      </c>
    </row>
    <row r="21" spans="1:3" s="513" customFormat="1" ht="31.5" customHeight="1">
      <c r="A21" s="512">
        <f t="shared" si="0"/>
        <v>4.1099999999999977</v>
      </c>
      <c r="B21" s="508" t="s">
        <v>1354</v>
      </c>
      <c r="C21" s="503">
        <v>140</v>
      </c>
    </row>
    <row r="22" spans="1:3" s="513" customFormat="1" ht="31.5" customHeight="1">
      <c r="A22" s="512">
        <f t="shared" si="0"/>
        <v>4.1199999999999974</v>
      </c>
      <c r="B22" s="508" t="s">
        <v>1355</v>
      </c>
      <c r="C22" s="503">
        <v>140</v>
      </c>
    </row>
    <row r="23" spans="1:3" ht="31.5" customHeight="1">
      <c r="A23" s="512">
        <f t="shared" si="0"/>
        <v>4.1299999999999972</v>
      </c>
      <c r="B23" s="508" t="s">
        <v>1356</v>
      </c>
      <c r="C23" s="503">
        <v>141</v>
      </c>
    </row>
    <row r="24" spans="1:3" ht="31.5" customHeight="1">
      <c r="A24" s="512">
        <f t="shared" si="0"/>
        <v>4.139999999999997</v>
      </c>
      <c r="B24" s="508" t="s">
        <v>1357</v>
      </c>
      <c r="C24" s="503">
        <v>142</v>
      </c>
    </row>
    <row r="25" spans="1:3" ht="31.5" customHeight="1">
      <c r="A25" s="512">
        <f t="shared" si="0"/>
        <v>4.1499999999999968</v>
      </c>
      <c r="B25" s="508" t="s">
        <v>1358</v>
      </c>
      <c r="C25" s="503">
        <v>143</v>
      </c>
    </row>
    <row r="26" spans="1:3" ht="31.5" customHeight="1">
      <c r="A26" s="512">
        <f t="shared" si="0"/>
        <v>4.1599999999999966</v>
      </c>
      <c r="B26" s="508" t="s">
        <v>1359</v>
      </c>
      <c r="C26" s="503">
        <v>144</v>
      </c>
    </row>
    <row r="27" spans="1:3" ht="31.5" customHeight="1">
      <c r="A27" s="512">
        <f t="shared" si="0"/>
        <v>4.1699999999999964</v>
      </c>
      <c r="B27" s="508" t="s">
        <v>1360</v>
      </c>
      <c r="C27" s="503">
        <v>145</v>
      </c>
    </row>
    <row r="28" spans="1:3" ht="31.5" customHeight="1">
      <c r="A28" s="512">
        <f t="shared" si="0"/>
        <v>4.1799999999999962</v>
      </c>
      <c r="B28" s="508" t="s">
        <v>1361</v>
      </c>
      <c r="C28" s="503">
        <v>146</v>
      </c>
    </row>
    <row r="29" spans="1:3" ht="31.5" customHeight="1">
      <c r="A29" s="512">
        <f t="shared" si="0"/>
        <v>4.1899999999999959</v>
      </c>
      <c r="B29" s="508" t="s">
        <v>1362</v>
      </c>
      <c r="C29" s="503">
        <v>147</v>
      </c>
    </row>
    <row r="30" spans="1:3" ht="31.5" customHeight="1">
      <c r="A30" s="512">
        <f t="shared" si="0"/>
        <v>4.1999999999999957</v>
      </c>
      <c r="B30" s="508" t="s">
        <v>1363</v>
      </c>
      <c r="C30" s="503">
        <v>148</v>
      </c>
    </row>
    <row r="31" spans="1:3" ht="31.5" customHeight="1">
      <c r="A31" s="512">
        <f t="shared" si="0"/>
        <v>4.2099999999999955</v>
      </c>
      <c r="B31" s="508" t="s">
        <v>1364</v>
      </c>
      <c r="C31" s="503">
        <v>149</v>
      </c>
    </row>
    <row r="32" spans="1:3" ht="35.25" customHeight="1">
      <c r="A32" s="503"/>
      <c r="C32" s="503"/>
    </row>
    <row r="33" spans="1:3" ht="21" customHeight="1">
      <c r="A33" s="503"/>
      <c r="C33" s="503"/>
    </row>
    <row r="34" spans="1:3" ht="28.5" customHeight="1">
      <c r="C34" s="503"/>
    </row>
  </sheetData>
  <mergeCells count="2">
    <mergeCell ref="B2:C2"/>
    <mergeCell ref="C7:C8"/>
  </mergeCells>
  <phoneticPr fontId="0" type="noConversion"/>
  <pageMargins left="0.7" right="0.7" top="0.75" bottom="0.75" header="0.3" footer="0.3"/>
  <pageSetup scale="54" fitToHeight="0" orientation="portrait" r:id="rId1"/>
  <headerFooter alignWithMargins="0"/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8">
    <pageSetUpPr fitToPage="1"/>
  </sheetPr>
  <dimension ref="A2:N71"/>
  <sheetViews>
    <sheetView showGridLines="0" zoomScaleNormal="100" zoomScaleSheetLayoutView="100" workbookViewId="0">
      <pane xSplit="1" topLeftCell="B1" activePane="topRight" state="frozen"/>
      <selection activeCell="A29" sqref="A29"/>
      <selection pane="topRight" activeCell="A7" sqref="A7"/>
    </sheetView>
  </sheetViews>
  <sheetFormatPr defaultRowHeight="15"/>
  <cols>
    <col min="1" max="1" width="42.85546875" style="1105" customWidth="1"/>
    <col min="2" max="7" width="12.28515625" style="1105" customWidth="1"/>
    <col min="8" max="8" width="12.5703125" style="1105" customWidth="1"/>
    <col min="9" max="9" width="11.42578125" style="1105" customWidth="1"/>
    <col min="10" max="10" width="12" style="1105" customWidth="1"/>
    <col min="11" max="11" width="18.7109375" style="1442" customWidth="1"/>
    <col min="12" max="12" width="24.42578125" style="1442" customWidth="1"/>
    <col min="13" max="13" width="20.7109375" style="1442" customWidth="1"/>
    <col min="14" max="14" width="9.140625" style="1442"/>
    <col min="15" max="16384" width="9.140625" style="1105"/>
  </cols>
  <sheetData>
    <row r="2" spans="1:13">
      <c r="A2" s="79" t="s">
        <v>253</v>
      </c>
      <c r="B2" s="78"/>
      <c r="C2" s="78"/>
      <c r="D2" s="78"/>
      <c r="E2" s="79"/>
      <c r="F2" s="79"/>
      <c r="G2" s="79"/>
      <c r="H2" s="79"/>
      <c r="I2" s="79"/>
      <c r="J2" s="79">
        <v>130</v>
      </c>
    </row>
    <row r="9" spans="1:13">
      <c r="A9" s="998"/>
    </row>
    <row r="10" spans="1:13">
      <c r="A10" s="73" t="s">
        <v>693</v>
      </c>
    </row>
    <row r="11" spans="1:13">
      <c r="A11" s="999" t="s">
        <v>165</v>
      </c>
      <c r="B11" s="998"/>
      <c r="C11" s="998"/>
      <c r="D11" s="998"/>
      <c r="E11" s="998"/>
    </row>
    <row r="12" spans="1:13">
      <c r="A12" s="1105" t="s">
        <v>166</v>
      </c>
      <c r="B12" s="998"/>
      <c r="C12" s="998"/>
      <c r="D12" s="998"/>
      <c r="E12" s="998"/>
    </row>
    <row r="13" spans="1:13">
      <c r="A13" s="1105" t="s">
        <v>1794</v>
      </c>
      <c r="B13" s="998"/>
      <c r="C13" s="998"/>
      <c r="D13" s="998"/>
      <c r="E13" s="998"/>
    </row>
    <row r="14" spans="1:13">
      <c r="A14" s="71" t="s">
        <v>416</v>
      </c>
      <c r="B14" s="998"/>
      <c r="C14" s="998"/>
      <c r="D14" s="998"/>
      <c r="E14" s="998"/>
    </row>
    <row r="15" spans="1:13" ht="15" customHeight="1">
      <c r="A15" s="70" t="s">
        <v>88</v>
      </c>
      <c r="B15" s="1402">
        <v>2006</v>
      </c>
      <c r="C15" s="1402">
        <v>2007</v>
      </c>
      <c r="D15" s="1402">
        <v>2008</v>
      </c>
      <c r="E15" s="1402">
        <v>2009</v>
      </c>
      <c r="F15" s="1402">
        <v>2010</v>
      </c>
      <c r="G15" s="1402">
        <v>2011</v>
      </c>
      <c r="H15" s="1402">
        <v>2012</v>
      </c>
      <c r="I15" s="1402">
        <v>2013</v>
      </c>
      <c r="J15" s="1402">
        <v>2014</v>
      </c>
    </row>
    <row r="16" spans="1:13" ht="15" customHeight="1">
      <c r="A16" s="180" t="s">
        <v>775</v>
      </c>
      <c r="B16" s="371">
        <v>29647880768.3311</v>
      </c>
      <c r="C16" s="168">
        <v>71110292940.696579</v>
      </c>
      <c r="D16" s="371">
        <v>91408394482.529541</v>
      </c>
      <c r="E16" s="371">
        <v>85434620785.029068</v>
      </c>
      <c r="F16" s="1001">
        <v>85060.617303110033</v>
      </c>
      <c r="G16" s="1001">
        <v>95833.35490235989</v>
      </c>
      <c r="H16" s="1142">
        <v>96114617633.629379</v>
      </c>
      <c r="I16" s="1142">
        <v>102168409947.50931</v>
      </c>
      <c r="J16" s="1636">
        <v>111784500723.77895</v>
      </c>
      <c r="K16" s="1699"/>
      <c r="L16" s="1686"/>
      <c r="M16" s="1687"/>
    </row>
    <row r="17" spans="1:13" ht="15" customHeight="1">
      <c r="A17" s="435" t="s">
        <v>770</v>
      </c>
      <c r="B17" s="372">
        <v>7687275374.6621284</v>
      </c>
      <c r="C17" s="153">
        <v>9729065159.6417751</v>
      </c>
      <c r="D17" s="372">
        <v>11466384063.254187</v>
      </c>
      <c r="E17" s="372">
        <v>11911209782.247133</v>
      </c>
      <c r="F17" s="1106">
        <v>12420.004157410123</v>
      </c>
      <c r="G17" s="1106">
        <v>14277.348909280108</v>
      </c>
      <c r="H17" s="1143">
        <v>15354053977.300066</v>
      </c>
      <c r="I17" s="1143">
        <v>18176745755.530079</v>
      </c>
      <c r="J17" s="1637">
        <v>20119904125.47987</v>
      </c>
      <c r="K17" s="1135"/>
      <c r="L17" s="1685"/>
      <c r="M17" s="1688"/>
    </row>
    <row r="18" spans="1:13" ht="15" customHeight="1">
      <c r="A18" s="102" t="s">
        <v>771</v>
      </c>
      <c r="B18" s="372">
        <v>507239571.51948023</v>
      </c>
      <c r="C18" s="153">
        <v>742130086.51012886</v>
      </c>
      <c r="D18" s="372">
        <v>911163049.53084362</v>
      </c>
      <c r="E18" s="372">
        <v>996150399.18221557</v>
      </c>
      <c r="F18" s="1106">
        <v>1190.6205304800008</v>
      </c>
      <c r="G18" s="1106">
        <v>1526.8796631100001</v>
      </c>
      <c r="H18" s="1143">
        <v>1577223252.7800012</v>
      </c>
      <c r="I18" s="1143">
        <v>1667254550.7900004</v>
      </c>
      <c r="J18" s="1637">
        <v>1753549914.2200003</v>
      </c>
      <c r="K18" s="1135"/>
      <c r="L18" s="1685"/>
      <c r="M18" s="1688"/>
    </row>
    <row r="19" spans="1:13" ht="15" customHeight="1">
      <c r="A19" s="102" t="s">
        <v>772</v>
      </c>
      <c r="B19" s="372">
        <v>3199715066.7106137</v>
      </c>
      <c r="C19" s="153">
        <v>4923730953.5250883</v>
      </c>
      <c r="D19" s="372">
        <v>6556406158.2704153</v>
      </c>
      <c r="E19" s="372">
        <v>7065776807.8096008</v>
      </c>
      <c r="F19" s="1106">
        <v>8131.3328886199915</v>
      </c>
      <c r="G19" s="1106">
        <v>10380.130654240038</v>
      </c>
      <c r="H19" s="1143">
        <v>10302844118.020041</v>
      </c>
      <c r="I19" s="1143">
        <v>12446827292.910011</v>
      </c>
      <c r="J19" s="1637">
        <v>15420427289.600052</v>
      </c>
      <c r="K19" s="1135"/>
      <c r="L19" s="1685"/>
      <c r="M19" s="1688"/>
    </row>
    <row r="20" spans="1:13" ht="15" customHeight="1">
      <c r="A20" s="102" t="s">
        <v>773</v>
      </c>
      <c r="B20" s="372">
        <v>2216536810.9226141</v>
      </c>
      <c r="C20" s="153">
        <v>1677381887.0481265</v>
      </c>
      <c r="D20" s="372">
        <v>1751943487.3409777</v>
      </c>
      <c r="E20" s="372">
        <v>2102357964.9505913</v>
      </c>
      <c r="F20" s="1106">
        <v>1991.069344589999</v>
      </c>
      <c r="G20" s="1106">
        <v>2417.4745005500017</v>
      </c>
      <c r="H20" s="1143">
        <v>2768540726.409996</v>
      </c>
      <c r="I20" s="1143">
        <v>2833787951.210001</v>
      </c>
      <c r="J20" s="1637">
        <v>3076395959.5299983</v>
      </c>
      <c r="K20" s="1135"/>
      <c r="L20" s="1685"/>
      <c r="M20" s="1688"/>
    </row>
    <row r="21" spans="1:13" ht="15" customHeight="1">
      <c r="A21" s="102" t="s">
        <v>723</v>
      </c>
      <c r="B21" s="372">
        <v>8494069938.9343281</v>
      </c>
      <c r="C21" s="153">
        <v>10915620027.81201</v>
      </c>
      <c r="D21" s="372">
        <v>14226896042.987869</v>
      </c>
      <c r="E21" s="372">
        <v>12864998575.731127</v>
      </c>
      <c r="F21" s="1106">
        <v>14651.32672278003</v>
      </c>
      <c r="G21" s="1106">
        <v>17597.630437910069</v>
      </c>
      <c r="H21" s="1143">
        <v>18975358126.219814</v>
      </c>
      <c r="I21" s="1143">
        <v>22124635658.439819</v>
      </c>
      <c r="J21" s="1637">
        <v>28925168562.629925</v>
      </c>
      <c r="K21" s="1135"/>
      <c r="L21" s="1685"/>
      <c r="M21" s="1688"/>
    </row>
    <row r="22" spans="1:13" ht="15" customHeight="1">
      <c r="A22" s="180" t="s">
        <v>776</v>
      </c>
      <c r="B22" s="371">
        <v>51753425990.407303</v>
      </c>
      <c r="C22" s="168">
        <v>99095225224.34137</v>
      </c>
      <c r="D22" s="371">
        <v>126322847909.67628</v>
      </c>
      <c r="E22" s="371">
        <v>120377151824.29955</v>
      </c>
      <c r="F22" s="1001">
        <v>123444.93839390889</v>
      </c>
      <c r="G22" s="1001">
        <v>142028.96153148913</v>
      </c>
      <c r="H22" s="1142">
        <v>145089006537.44888</v>
      </c>
      <c r="I22" s="1142">
        <v>159418293174.79001</v>
      </c>
      <c r="J22" s="1636">
        <v>181077582223.75095</v>
      </c>
      <c r="K22" s="1699"/>
      <c r="L22" s="1686"/>
      <c r="M22" s="1687"/>
    </row>
    <row r="23" spans="1:13" ht="15" customHeight="1">
      <c r="A23" s="102" t="s">
        <v>774</v>
      </c>
      <c r="B23" s="372">
        <v>4954942577.2704067</v>
      </c>
      <c r="C23" s="153">
        <v>7636261172.2354822</v>
      </c>
      <c r="D23" s="372">
        <v>10124905356.074167</v>
      </c>
      <c r="E23" s="372">
        <v>11731999367.940008</v>
      </c>
      <c r="F23" s="1106">
        <v>12012.804336720004</v>
      </c>
      <c r="G23" s="1106">
        <v>13634.591782839992</v>
      </c>
      <c r="H23" s="1143">
        <v>15041157399.249971</v>
      </c>
      <c r="I23" s="1143">
        <v>16490817032.560017</v>
      </c>
      <c r="J23" s="1637">
        <v>17330376069.429966</v>
      </c>
      <c r="K23" s="1135"/>
      <c r="L23" s="1685"/>
      <c r="M23" s="1688"/>
    </row>
    <row r="24" spans="1:13" ht="15" customHeight="1">
      <c r="A24" s="102" t="s">
        <v>777</v>
      </c>
      <c r="B24" s="372">
        <v>21511336839.518139</v>
      </c>
      <c r="C24" s="153">
        <v>57052453289.360298</v>
      </c>
      <c r="D24" s="372">
        <v>75167182503.703232</v>
      </c>
      <c r="E24" s="372">
        <v>69706574794.219986</v>
      </c>
      <c r="F24" s="1106">
        <v>69038.884632239889</v>
      </c>
      <c r="G24" s="1106">
        <v>75822.718404519954</v>
      </c>
      <c r="H24" s="1143">
        <v>74511437851.530197</v>
      </c>
      <c r="I24" s="1143">
        <v>78967010643.179764</v>
      </c>
      <c r="J24" s="1637">
        <v>89347247545.760101</v>
      </c>
      <c r="K24" s="1135"/>
      <c r="L24" s="1685"/>
      <c r="M24" s="1688"/>
    </row>
    <row r="25" spans="1:13" ht="15" customHeight="1">
      <c r="A25" s="102" t="s">
        <v>778</v>
      </c>
      <c r="B25" s="372">
        <v>6650053255.7305107</v>
      </c>
      <c r="C25" s="153">
        <v>9768044049.4107265</v>
      </c>
      <c r="D25" s="372">
        <v>13089856946.377966</v>
      </c>
      <c r="E25" s="372">
        <v>14281433457.799984</v>
      </c>
      <c r="F25" s="1106">
        <v>14253.97349068005</v>
      </c>
      <c r="G25" s="1106">
        <v>16061.740218549998</v>
      </c>
      <c r="H25" s="1143">
        <v>16974323855.699986</v>
      </c>
      <c r="I25" s="1143">
        <v>18745219129.37994</v>
      </c>
      <c r="J25" s="1637">
        <v>19841061979.920055</v>
      </c>
      <c r="K25" s="1135"/>
      <c r="L25" s="1685"/>
      <c r="M25" s="1688"/>
    </row>
    <row r="26" spans="1:13" ht="15" customHeight="1">
      <c r="A26" s="180" t="s">
        <v>779</v>
      </c>
      <c r="B26" s="371">
        <v>19831101084.5546</v>
      </c>
      <c r="C26" s="168">
        <v>54913831105.977829</v>
      </c>
      <c r="D26" s="371">
        <v>72217992386.253265</v>
      </c>
      <c r="E26" s="371">
        <v>67172842901.060066</v>
      </c>
      <c r="F26" s="1001">
        <v>66799.815403010114</v>
      </c>
      <c r="G26" s="1001">
        <v>73395.638909430127</v>
      </c>
      <c r="H26" s="1142">
        <v>72577911867.319901</v>
      </c>
      <c r="I26" s="1142">
        <v>76712608545.449997</v>
      </c>
      <c r="J26" s="1636">
        <v>86834868393.589905</v>
      </c>
      <c r="K26" s="1699"/>
      <c r="L26" s="1693"/>
      <c r="M26" s="1687"/>
    </row>
    <row r="27" spans="1:13" ht="15" customHeight="1">
      <c r="A27" s="102" t="s">
        <v>780</v>
      </c>
      <c r="B27" s="372">
        <v>679423744.80343294</v>
      </c>
      <c r="C27" s="153">
        <v>470575736.36261642</v>
      </c>
      <c r="D27" s="372">
        <v>534950280.95877665</v>
      </c>
      <c r="E27" s="372">
        <v>449898630.79711509</v>
      </c>
      <c r="F27" s="1106">
        <v>367.34184247173897</v>
      </c>
      <c r="G27" s="1106">
        <v>376.06992407478151</v>
      </c>
      <c r="H27" s="1143">
        <v>333633826.56761378</v>
      </c>
      <c r="I27" s="1143">
        <v>300992698.23108751</v>
      </c>
      <c r="J27" s="1637">
        <v>289860340.3399995</v>
      </c>
      <c r="K27" s="1135"/>
      <c r="L27" s="1685"/>
      <c r="M27" s="1688"/>
    </row>
    <row r="28" spans="1:13" ht="15" customHeight="1">
      <c r="A28" s="102" t="s">
        <v>781</v>
      </c>
      <c r="B28" s="372">
        <v>406246313.56631243</v>
      </c>
      <c r="C28" s="153">
        <v>294131270.75467521</v>
      </c>
      <c r="D28" s="372">
        <v>333516174.42485482</v>
      </c>
      <c r="E28" s="372">
        <v>318335197.98225737</v>
      </c>
      <c r="F28" s="1106">
        <v>225.68757641967204</v>
      </c>
      <c r="G28" s="1106">
        <v>211.38676152816984</v>
      </c>
      <c r="H28" s="1143">
        <v>181845501.36597174</v>
      </c>
      <c r="I28" s="1143">
        <v>172833816.22499087</v>
      </c>
      <c r="J28" s="1637">
        <v>160140672.38000014</v>
      </c>
      <c r="K28" s="1135"/>
      <c r="L28" s="1685"/>
      <c r="M28" s="1688"/>
    </row>
    <row r="29" spans="1:13" ht="15" customHeight="1">
      <c r="A29" s="102" t="s">
        <v>782</v>
      </c>
      <c r="B29" s="372">
        <v>388930816.17927432</v>
      </c>
      <c r="C29" s="153">
        <v>395249398.58652687</v>
      </c>
      <c r="D29" s="372">
        <v>487720293.45144683</v>
      </c>
      <c r="E29" s="372">
        <v>402889068.59268922</v>
      </c>
      <c r="F29" s="1106">
        <v>392.75649550702923</v>
      </c>
      <c r="G29" s="1106">
        <v>299.26170735797427</v>
      </c>
      <c r="H29" s="1143">
        <v>1688016547.2634079</v>
      </c>
      <c r="I29" s="1143">
        <v>318673369.32908225</v>
      </c>
      <c r="J29" s="1637">
        <v>310735871.66999966</v>
      </c>
      <c r="K29" s="1135"/>
      <c r="L29" s="1685"/>
      <c r="M29" s="1688"/>
    </row>
    <row r="30" spans="1:13" ht="15" customHeight="1">
      <c r="A30" s="102" t="s">
        <v>783</v>
      </c>
      <c r="B30" s="372">
        <v>764210653.51630187</v>
      </c>
      <c r="C30" s="153">
        <v>1070722559.2917215</v>
      </c>
      <c r="D30" s="372">
        <v>1510300151.5398352</v>
      </c>
      <c r="E30" s="372">
        <v>1108494339.8917363</v>
      </c>
      <c r="F30" s="1106">
        <v>1101.7706323191492</v>
      </c>
      <c r="G30" s="1106">
        <v>1297.1367642905225</v>
      </c>
      <c r="H30" s="1143">
        <v>1195930079.9540412</v>
      </c>
      <c r="I30" s="1143">
        <v>1121493048.4510355</v>
      </c>
      <c r="J30" s="1637">
        <v>1265348266.2499988</v>
      </c>
      <c r="K30" s="1135"/>
      <c r="L30" s="1685"/>
      <c r="M30" s="1688"/>
    </row>
    <row r="31" spans="1:13" ht="15" customHeight="1">
      <c r="A31" s="102" t="s">
        <v>784</v>
      </c>
      <c r="B31" s="372">
        <v>371086838.10752565</v>
      </c>
      <c r="C31" s="153">
        <v>723205460.18692136</v>
      </c>
      <c r="D31" s="372">
        <v>1180605501.6843593</v>
      </c>
      <c r="E31" s="372">
        <v>1215329802.5488183</v>
      </c>
      <c r="F31" s="1106">
        <v>1131.6313569490421</v>
      </c>
      <c r="G31" s="1106">
        <v>1383.596047543002</v>
      </c>
      <c r="H31" s="1143">
        <v>1549724667.4891763</v>
      </c>
      <c r="I31" s="1143">
        <v>1561196137.6099229</v>
      </c>
      <c r="J31" s="1637">
        <v>1621762319.7199976</v>
      </c>
      <c r="K31" s="1135"/>
      <c r="L31" s="1685"/>
      <c r="M31" s="1688"/>
    </row>
    <row r="32" spans="1:13" ht="15" customHeight="1">
      <c r="A32" s="102" t="s">
        <v>785</v>
      </c>
      <c r="B32" s="372">
        <v>2050203407.998126</v>
      </c>
      <c r="C32" s="153">
        <v>2136544559.9680741</v>
      </c>
      <c r="D32" s="372">
        <v>2868348438.7908349</v>
      </c>
      <c r="E32" s="372">
        <v>2929579084.1869907</v>
      </c>
      <c r="F32" s="1106">
        <v>3112.637328082169</v>
      </c>
      <c r="G32" s="1106">
        <v>3511.2451014187113</v>
      </c>
      <c r="H32" s="1143">
        <v>3369563471.8527412</v>
      </c>
      <c r="I32" s="1143">
        <v>3765615489.74472</v>
      </c>
      <c r="J32" s="1637">
        <v>4354390121.9500074</v>
      </c>
      <c r="K32" s="1135"/>
      <c r="L32" s="1685"/>
      <c r="M32" s="1688"/>
    </row>
    <row r="33" spans="1:14" ht="15" customHeight="1">
      <c r="A33" s="102" t="s">
        <v>786</v>
      </c>
      <c r="B33" s="372">
        <v>2914293934.9495864</v>
      </c>
      <c r="C33" s="153">
        <v>8067691638.140295</v>
      </c>
      <c r="D33" s="372">
        <v>11063987749.035973</v>
      </c>
      <c r="E33" s="372">
        <v>12718202939.63035</v>
      </c>
      <c r="F33" s="1106">
        <v>15229.973472631185</v>
      </c>
      <c r="G33" s="1106">
        <v>21075.527094666762</v>
      </c>
      <c r="H33" s="1143">
        <v>22867392914.561077</v>
      </c>
      <c r="I33" s="1143">
        <v>28778193289.65443</v>
      </c>
      <c r="J33" s="1637">
        <v>34995831397.280212</v>
      </c>
      <c r="K33" s="1135"/>
      <c r="L33" s="1685"/>
      <c r="M33" s="1688"/>
    </row>
    <row r="34" spans="1:14" s="999" customFormat="1" ht="15" customHeight="1">
      <c r="A34" s="180" t="s">
        <v>787</v>
      </c>
      <c r="B34" s="371">
        <v>7577470275.1260529</v>
      </c>
      <c r="C34" s="168">
        <v>13157108325.02412</v>
      </c>
      <c r="D34" s="371">
        <v>17979174464.784462</v>
      </c>
      <c r="E34" s="371">
        <v>19137361550.619915</v>
      </c>
      <c r="F34" s="1001">
        <v>21561.798704910045</v>
      </c>
      <c r="G34" s="1001">
        <v>28154.22980374988</v>
      </c>
      <c r="H34" s="1142">
        <v>31193509943.600021</v>
      </c>
      <c r="I34" s="1142">
        <v>36019006089.240112</v>
      </c>
      <c r="J34" s="1636">
        <v>43008491312.829872</v>
      </c>
      <c r="K34" s="1699"/>
      <c r="L34" s="1685"/>
      <c r="M34" s="1687"/>
      <c r="N34" s="1689"/>
    </row>
    <row r="35" spans="1:14" s="999" customFormat="1" ht="15" customHeight="1">
      <c r="A35" s="180" t="s">
        <v>788</v>
      </c>
      <c r="B35" s="371">
        <v>24367610224.833717</v>
      </c>
      <c r="C35" s="168">
        <v>31019832939.309776</v>
      </c>
      <c r="D35" s="371">
        <v>36130455115.642708</v>
      </c>
      <c r="E35" s="371">
        <v>34227810570.869236</v>
      </c>
      <c r="F35" s="1001">
        <v>35106.998588499337</v>
      </c>
      <c r="G35" s="1001">
        <v>40549.178249489531</v>
      </c>
      <c r="H35" s="1142">
        <v>41384087709.869705</v>
      </c>
      <c r="I35" s="1142">
        <v>46606928416.283882</v>
      </c>
      <c r="J35" s="1636">
        <v>51244527264.860947</v>
      </c>
      <c r="K35" s="1699"/>
      <c r="L35" s="1685"/>
      <c r="M35" s="1687"/>
      <c r="N35" s="1689"/>
    </row>
    <row r="36" spans="1:14" s="1694" customFormat="1" ht="15" customHeight="1">
      <c r="A36" s="1694" t="s">
        <v>789</v>
      </c>
      <c r="B36" s="1142">
        <v>24796762245.312531</v>
      </c>
      <c r="C36" s="1695">
        <v>31459357303.27977</v>
      </c>
      <c r="D36" s="1142">
        <v>36893230206.531387</v>
      </c>
      <c r="E36" s="1142">
        <v>35169656043.159744</v>
      </c>
      <c r="F36" s="1144">
        <v>36541.855991859389</v>
      </c>
      <c r="G36" s="1144">
        <v>42248.371090359586</v>
      </c>
      <c r="H36" s="1142">
        <v>44817199169.869675</v>
      </c>
      <c r="I36" s="1142">
        <v>48725701591.294983</v>
      </c>
      <c r="J36" s="1636">
        <v>54469433383.480972</v>
      </c>
      <c r="K36" s="1762"/>
      <c r="L36" s="1762"/>
      <c r="M36" s="1762"/>
      <c r="N36" s="1696"/>
    </row>
    <row r="37" spans="1:14" s="1694" customFormat="1" ht="15" customHeight="1">
      <c r="A37" s="1694" t="s">
        <v>790</v>
      </c>
      <c r="B37" s="1147">
        <v>-429152020.47880584</v>
      </c>
      <c r="C37" s="1147">
        <v>-439524363.96999991</v>
      </c>
      <c r="D37" s="1147">
        <v>-762775090.88871205</v>
      </c>
      <c r="E37" s="1147">
        <v>-1083397290.7500007</v>
      </c>
      <c r="F37" s="1755">
        <v>-1434.8574033599998</v>
      </c>
      <c r="G37" s="1755">
        <v>-1699.1928408699978</v>
      </c>
      <c r="H37" s="1147">
        <v>-3433111459.9999957</v>
      </c>
      <c r="I37" s="1147">
        <v>-2118773173.7263319</v>
      </c>
      <c r="J37" s="1147">
        <v>-3224906118.620008</v>
      </c>
      <c r="K37" s="1696"/>
      <c r="L37" s="1696"/>
      <c r="M37" s="1696"/>
      <c r="N37" s="1696"/>
    </row>
    <row r="38" spans="1:14" s="999" customFormat="1" ht="15" customHeight="1">
      <c r="A38" s="180" t="s">
        <v>791</v>
      </c>
      <c r="B38" s="371">
        <v>33570748.956180841</v>
      </c>
      <c r="C38" s="168">
        <v>46273736.889999993</v>
      </c>
      <c r="D38" s="371">
        <v>72264358.214690402</v>
      </c>
      <c r="E38" s="371">
        <v>57323810.203127071</v>
      </c>
      <c r="F38" s="1001">
        <v>68.229674929999987</v>
      </c>
      <c r="G38" s="1001">
        <v>76.09401819</v>
      </c>
      <c r="H38" s="1142">
        <v>49493431.469999969</v>
      </c>
      <c r="I38" s="1142">
        <v>90101761.572969869</v>
      </c>
      <c r="J38" s="1636">
        <v>84161532.480000004</v>
      </c>
      <c r="K38" s="1699"/>
      <c r="L38" s="1686"/>
      <c r="M38" s="1687"/>
      <c r="N38" s="1689"/>
    </row>
    <row r="39" spans="1:14" ht="15" customHeight="1">
      <c r="A39" s="102" t="s">
        <v>792</v>
      </c>
      <c r="B39" s="372">
        <v>372681926.69052875</v>
      </c>
      <c r="C39" s="153">
        <v>397009577.32999998</v>
      </c>
      <c r="D39" s="372">
        <v>7312897590.3150673</v>
      </c>
      <c r="E39" s="372">
        <v>217980173.13695115</v>
      </c>
      <c r="F39" s="1106">
        <v>396.15446677000006</v>
      </c>
      <c r="G39" s="1106">
        <v>461.16510255999981</v>
      </c>
      <c r="H39" s="1143">
        <v>334462380.86000001</v>
      </c>
      <c r="I39" s="1143">
        <v>662361690.87169957</v>
      </c>
      <c r="J39" s="1637">
        <v>265224355.31999993</v>
      </c>
      <c r="K39" s="1135"/>
      <c r="L39" s="1685"/>
      <c r="M39" s="1688"/>
    </row>
    <row r="40" spans="1:14" ht="15" customHeight="1">
      <c r="A40" s="102" t="s">
        <v>793</v>
      </c>
      <c r="B40" s="372">
        <v>4613098592.6203423</v>
      </c>
      <c r="C40" s="153">
        <v>4559535018.1300087</v>
      </c>
      <c r="D40" s="372">
        <v>5653139108.4154024</v>
      </c>
      <c r="E40" s="372">
        <v>5631745692.2893953</v>
      </c>
      <c r="F40" s="1106">
        <v>6352.8833396600076</v>
      </c>
      <c r="G40" s="1106">
        <v>8063.2145162499573</v>
      </c>
      <c r="H40" s="1143">
        <v>10548308016.949999</v>
      </c>
      <c r="I40" s="1143">
        <v>11078400565.058384</v>
      </c>
      <c r="J40" s="1637">
        <v>18138316047.899921</v>
      </c>
      <c r="K40" s="1135"/>
      <c r="L40" s="1685"/>
      <c r="M40" s="1688"/>
    </row>
    <row r="41" spans="1:14" s="999" customFormat="1" ht="15" customHeight="1">
      <c r="A41" s="180" t="s">
        <v>794</v>
      </c>
      <c r="B41" s="371">
        <v>20173385689.5201</v>
      </c>
      <c r="C41" s="168">
        <v>28298995324.469662</v>
      </c>
      <c r="D41" s="371">
        <v>37856613509.65921</v>
      </c>
      <c r="E41" s="371">
        <v>28836260738.319931</v>
      </c>
      <c r="F41" s="1001">
        <v>29239.897240329527</v>
      </c>
      <c r="G41" s="1001">
        <v>32903.705403589265</v>
      </c>
      <c r="H41" s="1142">
        <v>31147072844.769642</v>
      </c>
      <c r="I41" s="1142">
        <v>36280991303.669472</v>
      </c>
      <c r="J41" s="1636">
        <v>33455597104.759113</v>
      </c>
      <c r="K41" s="1699"/>
      <c r="L41" s="1685"/>
      <c r="M41" s="1687"/>
      <c r="N41" s="1689"/>
    </row>
    <row r="42" spans="1:14" s="1694" customFormat="1" ht="15" customHeight="1">
      <c r="A42" s="1694" t="s">
        <v>795</v>
      </c>
      <c r="B42" s="1142">
        <v>20547003969.11013</v>
      </c>
      <c r="C42" s="1695">
        <v>28766492147.029625</v>
      </c>
      <c r="D42" s="1142">
        <v>38614787501.759285</v>
      </c>
      <c r="E42" s="1142">
        <v>29963904689.529827</v>
      </c>
      <c r="F42" s="1144">
        <v>30768.322354569522</v>
      </c>
      <c r="G42" s="1144">
        <v>34751.347050589422</v>
      </c>
      <c r="H42" s="1142">
        <v>34776558596.309563</v>
      </c>
      <c r="I42" s="1142">
        <v>38495701476.549675</v>
      </c>
      <c r="J42" s="1636">
        <v>40597831660.570137</v>
      </c>
      <c r="K42" s="1697"/>
      <c r="L42" s="1696"/>
      <c r="M42" s="1696"/>
      <c r="N42" s="1696"/>
    </row>
    <row r="43" spans="1:14" s="1694" customFormat="1" ht="15" customHeight="1">
      <c r="A43" s="1694" t="s">
        <v>796</v>
      </c>
      <c r="B43" s="1147">
        <v>-373618279.58999991</v>
      </c>
      <c r="C43" s="1147">
        <v>-467496822.56000048</v>
      </c>
      <c r="D43" s="1147">
        <v>-758173992.10000074</v>
      </c>
      <c r="E43" s="1147">
        <v>-1127643951.2099998</v>
      </c>
      <c r="F43" s="1763">
        <v>-1528.4251142399999</v>
      </c>
      <c r="G43" s="1763">
        <v>-1847.6416469999995</v>
      </c>
      <c r="H43" s="1763">
        <v>-3629.4857515399899</v>
      </c>
      <c r="I43" s="1763">
        <v>-2214.7101728800003</v>
      </c>
      <c r="J43" s="1763">
        <v>-7142.2345558099896</v>
      </c>
      <c r="K43" s="1696"/>
      <c r="L43" s="1696"/>
      <c r="M43" s="1696"/>
      <c r="N43" s="1696"/>
    </row>
    <row r="44" spans="1:14" ht="15" customHeight="1">
      <c r="A44" s="102" t="s">
        <v>797</v>
      </c>
      <c r="B44" s="372">
        <v>12544149212.480007</v>
      </c>
      <c r="C44" s="153">
        <v>15775582368.480003</v>
      </c>
      <c r="D44" s="372">
        <v>17651186303.670002</v>
      </c>
      <c r="E44" s="372">
        <v>17822370734.199997</v>
      </c>
      <c r="F44" s="1106">
        <v>18525.629302000001</v>
      </c>
      <c r="G44" s="1106">
        <v>21178.678931210001</v>
      </c>
      <c r="H44" s="1143">
        <v>23800756303.27</v>
      </c>
      <c r="I44" s="1143">
        <v>26179004085.040001</v>
      </c>
      <c r="J44" s="1637">
        <v>27137328157.470001</v>
      </c>
      <c r="K44" s="1135"/>
      <c r="L44" s="1685"/>
      <c r="M44" s="1688"/>
    </row>
    <row r="45" spans="1:14" ht="15" customHeight="1">
      <c r="A45" s="102" t="s">
        <v>798</v>
      </c>
      <c r="B45" s="1108">
        <v>0</v>
      </c>
      <c r="C45" s="1108">
        <v>0</v>
      </c>
      <c r="D45" s="1108">
        <v>0</v>
      </c>
      <c r="E45" s="372">
        <v>48601621.789999954</v>
      </c>
      <c r="F45" s="1106">
        <v>76.938441710000021</v>
      </c>
      <c r="G45" s="1106">
        <v>82.23722055000006</v>
      </c>
      <c r="H45" s="1143">
        <v>41946374.000000075</v>
      </c>
      <c r="I45" s="1143">
        <v>74820159.560000092</v>
      </c>
      <c r="J45" s="1637">
        <v>79613213.929999992</v>
      </c>
      <c r="K45" s="1135"/>
      <c r="L45" s="1685"/>
      <c r="M45" s="1688"/>
    </row>
    <row r="46" spans="1:14" s="999" customFormat="1" ht="15" customHeight="1">
      <c r="A46" s="180" t="s">
        <v>799</v>
      </c>
      <c r="B46" s="371">
        <v>9240915428.3599567</v>
      </c>
      <c r="C46" s="168">
        <v>15403737203.780037</v>
      </c>
      <c r="D46" s="371">
        <v>24343255565.859726</v>
      </c>
      <c r="E46" s="371">
        <v>16260621134.430017</v>
      </c>
      <c r="F46" s="1001">
        <v>17094.757703960011</v>
      </c>
      <c r="G46" s="1001">
        <v>19988.039960809874</v>
      </c>
      <c r="H46" s="1142">
        <v>19293096680.879856</v>
      </c>
      <c r="I46" s="1142">
        <v>22178753522.459785</v>
      </c>
      <c r="J46" s="1636">
        <v>23719528942.419888</v>
      </c>
      <c r="K46" s="1699"/>
      <c r="L46" s="1685"/>
      <c r="M46" s="1687"/>
      <c r="N46" s="1689"/>
    </row>
    <row r="47" spans="1:14" ht="15" customHeight="1">
      <c r="A47" s="102" t="s">
        <v>800</v>
      </c>
      <c r="B47" s="372">
        <v>1066901.8000000003</v>
      </c>
      <c r="C47" s="153">
        <v>794232.8600000001</v>
      </c>
      <c r="D47" s="372">
        <v>3356893.63</v>
      </c>
      <c r="E47" s="372">
        <v>15252123.080000002</v>
      </c>
      <c r="F47" s="1106">
        <v>17.382188410000012</v>
      </c>
      <c r="G47" s="1106">
        <v>14.709387159999997</v>
      </c>
      <c r="H47" s="1143">
        <v>17558148.599999994</v>
      </c>
      <c r="I47" s="1143">
        <v>21311171.469999991</v>
      </c>
      <c r="J47" s="1637">
        <v>28523980.229999986</v>
      </c>
      <c r="K47" s="1135"/>
      <c r="L47" s="1685"/>
      <c r="M47" s="1688"/>
    </row>
    <row r="48" spans="1:14" s="999" customFormat="1" ht="15" customHeight="1">
      <c r="A48" s="180" t="s">
        <v>801</v>
      </c>
      <c r="B48" s="371">
        <v>9247535188.2699585</v>
      </c>
      <c r="C48" s="168">
        <v>15407106044.950035</v>
      </c>
      <c r="D48" s="371">
        <v>24341319913.929729</v>
      </c>
      <c r="E48" s="371">
        <v>16244816361.850006</v>
      </c>
      <c r="F48" s="1001">
        <v>17080.763571360025</v>
      </c>
      <c r="G48" s="1001">
        <v>19973.357699829892</v>
      </c>
      <c r="H48" s="1142">
        <v>19276539678.369865</v>
      </c>
      <c r="I48" s="1142">
        <v>22158454323.229801</v>
      </c>
      <c r="J48" s="1636">
        <v>23691570390.599869</v>
      </c>
      <c r="K48" s="1699"/>
      <c r="L48" s="1685"/>
      <c r="M48" s="1687"/>
      <c r="N48" s="1689"/>
    </row>
    <row r="49" spans="1:14" ht="15" customHeight="1">
      <c r="A49" s="102" t="s">
        <v>802</v>
      </c>
      <c r="B49" s="372">
        <v>2115066476.8101075</v>
      </c>
      <c r="C49" s="153">
        <v>3227720940.870254</v>
      </c>
      <c r="D49" s="372">
        <v>5395913251.6484556</v>
      </c>
      <c r="E49" s="372">
        <v>3389529438.6493278</v>
      </c>
      <c r="F49" s="1106">
        <v>3592.931276399549</v>
      </c>
      <c r="G49" s="1106">
        <v>4229.3305187405331</v>
      </c>
      <c r="H49" s="1143">
        <v>4080283728.4312844</v>
      </c>
      <c r="I49" s="1143">
        <v>4745529033.4009619</v>
      </c>
      <c r="J49" s="1637">
        <v>5088665248.7812204</v>
      </c>
      <c r="K49" s="1135"/>
      <c r="L49" s="1685"/>
      <c r="M49" s="1688"/>
    </row>
    <row r="50" spans="1:14" ht="15" customHeight="1">
      <c r="A50" s="102" t="s">
        <v>803</v>
      </c>
      <c r="B50" s="372">
        <v>507507558.57999849</v>
      </c>
      <c r="C50" s="153">
        <v>603661732.49000061</v>
      </c>
      <c r="D50" s="372">
        <v>700717724.31997347</v>
      </c>
      <c r="E50" s="372">
        <v>780982612.02002013</v>
      </c>
      <c r="F50" s="1106">
        <v>800.52651550004919</v>
      </c>
      <c r="G50" s="1106">
        <v>798.5105057500399</v>
      </c>
      <c r="H50" s="1143">
        <v>742914060.07995939</v>
      </c>
      <c r="I50" s="1143">
        <v>696973676.49997878</v>
      </c>
      <c r="J50" s="1637">
        <v>718146575.80997324</v>
      </c>
      <c r="K50" s="1135"/>
      <c r="L50" s="1685"/>
      <c r="M50" s="1688"/>
    </row>
    <row r="51" spans="1:14" ht="15" customHeight="1">
      <c r="A51" s="102" t="s">
        <v>804</v>
      </c>
      <c r="B51" s="372">
        <v>1393640059.3500013</v>
      </c>
      <c r="C51" s="153">
        <v>2030216649.2100055</v>
      </c>
      <c r="D51" s="372">
        <v>2524660662.3300233</v>
      </c>
      <c r="E51" s="372">
        <v>2288950482.1400008</v>
      </c>
      <c r="F51" s="1106">
        <v>2384.634688509992</v>
      </c>
      <c r="G51" s="1106">
        <v>2920.9108123899728</v>
      </c>
      <c r="H51" s="1143">
        <v>2987969871.9700122</v>
      </c>
      <c r="I51" s="1143">
        <v>3881221974.9500222</v>
      </c>
      <c r="J51" s="1637">
        <v>4153136194.129993</v>
      </c>
      <c r="K51" s="1135"/>
      <c r="L51" s="1685"/>
      <c r="M51" s="1688"/>
    </row>
    <row r="52" spans="1:14" ht="15" customHeight="1">
      <c r="A52" s="102" t="s">
        <v>805</v>
      </c>
      <c r="B52" s="372">
        <v>14422156.629999993</v>
      </c>
      <c r="C52" s="153">
        <v>106732587.76999934</v>
      </c>
      <c r="D52" s="372">
        <v>1745306633.8700168</v>
      </c>
      <c r="E52" s="372">
        <v>57012323.540000074</v>
      </c>
      <c r="F52" s="1106">
        <v>43.558779029999975</v>
      </c>
      <c r="G52" s="1106">
        <v>71.574758560000049</v>
      </c>
      <c r="H52" s="1143">
        <v>65023590.380000018</v>
      </c>
      <c r="I52" s="1143">
        <v>69081703.289999947</v>
      </c>
      <c r="J52" s="1637">
        <v>88437587.349999934</v>
      </c>
      <c r="K52" s="1135"/>
      <c r="L52" s="1685"/>
      <c r="M52" s="1688"/>
    </row>
    <row r="53" spans="1:14" ht="15" customHeight="1">
      <c r="A53" s="102" t="s">
        <v>806</v>
      </c>
      <c r="B53" s="372">
        <v>109047819.94000021</v>
      </c>
      <c r="C53" s="153">
        <v>215360065.48999992</v>
      </c>
      <c r="D53" s="372">
        <v>424745056.39999795</v>
      </c>
      <c r="E53" s="372">
        <v>577987747.34000301</v>
      </c>
      <c r="F53" s="1106">
        <v>666.1617551899966</v>
      </c>
      <c r="G53" s="1106">
        <v>768.32964954999954</v>
      </c>
      <c r="H53" s="1143">
        <v>816940718.27000511</v>
      </c>
      <c r="I53" s="1143">
        <v>952250896.72000456</v>
      </c>
      <c r="J53" s="1637">
        <v>1139347388.4500039</v>
      </c>
      <c r="K53" s="1135"/>
      <c r="L53" s="1685"/>
      <c r="M53" s="1688"/>
    </row>
    <row r="54" spans="1:14" s="999" customFormat="1" ht="15" customHeight="1">
      <c r="A54" s="180" t="s">
        <v>807</v>
      </c>
      <c r="B54" s="371">
        <v>344799535.18997538</v>
      </c>
      <c r="C54" s="168">
        <v>794139226.27997947</v>
      </c>
      <c r="D54" s="371">
        <v>743147849.69002581</v>
      </c>
      <c r="E54" s="371">
        <v>531135411.29002488</v>
      </c>
      <c r="F54" s="1001">
        <v>654.58613104004974</v>
      </c>
      <c r="G54" s="1001">
        <v>773.57128188995353</v>
      </c>
      <c r="H54" s="1142">
        <v>672183799.20999289</v>
      </c>
      <c r="I54" s="1142">
        <v>680018236.42000651</v>
      </c>
      <c r="J54" s="1636">
        <v>730917811.58997881</v>
      </c>
      <c r="K54" s="1699"/>
      <c r="L54" s="1685"/>
      <c r="M54" s="1688"/>
      <c r="N54" s="1689"/>
    </row>
    <row r="55" spans="1:14" ht="15" customHeight="1">
      <c r="A55" s="102" t="s">
        <v>808</v>
      </c>
      <c r="B55" s="372">
        <v>254176758.92000288</v>
      </c>
      <c r="C55" s="153">
        <v>522292778.20999414</v>
      </c>
      <c r="D55" s="372">
        <v>742678710.61999881</v>
      </c>
      <c r="E55" s="372">
        <v>846549100.92999518</v>
      </c>
      <c r="F55" s="1106">
        <v>956.32593850999217</v>
      </c>
      <c r="G55" s="1106">
        <v>1103.428839970014</v>
      </c>
      <c r="H55" s="1143">
        <v>1204677056.6899991</v>
      </c>
      <c r="I55" s="1143">
        <v>1533924445.2200148</v>
      </c>
      <c r="J55" s="1637">
        <v>1741085235.8400173</v>
      </c>
      <c r="K55" s="1135"/>
      <c r="L55" s="1685"/>
      <c r="M55" s="1688"/>
    </row>
    <row r="56" spans="1:14" ht="15" customHeight="1">
      <c r="A56" s="102" t="s">
        <v>809</v>
      </c>
      <c r="B56" s="372">
        <v>107594109.68000071</v>
      </c>
      <c r="C56" s="153">
        <v>28098784.16</v>
      </c>
      <c r="D56" s="372">
        <v>10358817.920000006</v>
      </c>
      <c r="E56" s="372">
        <v>6760094.0699999975</v>
      </c>
      <c r="F56" s="1106">
        <v>3.8184219599999989</v>
      </c>
      <c r="G56" s="1106">
        <v>2.2581238200000002</v>
      </c>
      <c r="H56" s="1143">
        <v>2869337.4700000025</v>
      </c>
      <c r="I56" s="1143">
        <v>1074188.71</v>
      </c>
      <c r="J56" s="1637">
        <v>383271.83999999997</v>
      </c>
      <c r="K56" s="1135"/>
      <c r="L56" s="1685"/>
      <c r="M56" s="1688"/>
    </row>
    <row r="57" spans="1:14" ht="15" customHeight="1">
      <c r="A57" s="102" t="s">
        <v>810</v>
      </c>
      <c r="B57" s="372">
        <v>17852864.169999983</v>
      </c>
      <c r="C57" s="153">
        <v>720395.56999999948</v>
      </c>
      <c r="D57" s="372">
        <v>3630694.54</v>
      </c>
      <c r="E57" s="372">
        <v>3804833.1199999964</v>
      </c>
      <c r="F57" s="1106">
        <v>3.0911929400000013</v>
      </c>
      <c r="G57" s="1106">
        <v>1.235613620000001</v>
      </c>
      <c r="H57" s="1143">
        <v>2297894.15</v>
      </c>
      <c r="I57" s="1143">
        <v>1687376.7399999993</v>
      </c>
      <c r="J57" s="1637">
        <v>1280599.6100000003</v>
      </c>
      <c r="K57" s="1135"/>
      <c r="L57" s="1685"/>
      <c r="M57" s="1688"/>
    </row>
    <row r="58" spans="1:14" ht="15" customHeight="1">
      <c r="A58" s="102" t="s">
        <v>811</v>
      </c>
      <c r="B58" s="372">
        <v>42764904.15999987</v>
      </c>
      <c r="C58" s="153">
        <v>11542972.200000059</v>
      </c>
      <c r="D58" s="372">
        <v>4502264.1899999315</v>
      </c>
      <c r="E58" s="372">
        <v>2564759.389999832</v>
      </c>
      <c r="F58" s="1106">
        <v>1.3301754199999427</v>
      </c>
      <c r="G58" s="1106">
        <v>0.82842278999998553</v>
      </c>
      <c r="H58" s="1143">
        <v>1082011.9499999902</v>
      </c>
      <c r="I58" s="1143">
        <v>408879.85000000219</v>
      </c>
      <c r="J58" s="1637">
        <v>109475.29999999839</v>
      </c>
      <c r="K58" s="1135"/>
      <c r="L58" s="1685"/>
      <c r="M58" s="1688"/>
    </row>
    <row r="59" spans="1:14" ht="15" customHeight="1">
      <c r="A59" s="102" t="s">
        <v>812</v>
      </c>
      <c r="B59" s="372">
        <v>6506618.639999982</v>
      </c>
      <c r="C59" s="153">
        <v>262262.48000001186</v>
      </c>
      <c r="D59" s="372">
        <v>1348548.1399999778</v>
      </c>
      <c r="E59" s="372">
        <v>1156351.0199999858</v>
      </c>
      <c r="F59" s="1106">
        <v>0.97778392000000014</v>
      </c>
      <c r="G59" s="1106">
        <v>0.82255974000000975</v>
      </c>
      <c r="H59" s="1143">
        <v>696369.05000000563</v>
      </c>
      <c r="I59" s="1143">
        <v>621299.65000000631</v>
      </c>
      <c r="J59" s="1637">
        <v>468378.25000000477</v>
      </c>
      <c r="K59" s="1135"/>
      <c r="L59" s="1685"/>
      <c r="M59" s="1688"/>
    </row>
    <row r="60" spans="1:14" ht="15" customHeight="1">
      <c r="A60" s="102" t="s">
        <v>813</v>
      </c>
      <c r="B60" s="372">
        <v>460931.82</v>
      </c>
      <c r="C60" s="153">
        <v>162284.18000000002</v>
      </c>
      <c r="D60" s="372">
        <v>59563.040000000001</v>
      </c>
      <c r="E60" s="372">
        <v>159297.30000000002</v>
      </c>
      <c r="F60" s="1106">
        <v>8.4868700000000005E-2</v>
      </c>
      <c r="G60" s="1106">
        <v>7.2940149999999995E-2</v>
      </c>
      <c r="H60" s="1143">
        <v>205820.09</v>
      </c>
      <c r="I60" s="1143">
        <v>148185.30000000005</v>
      </c>
      <c r="J60" s="1637">
        <v>49178.05000000001</v>
      </c>
      <c r="K60" s="1135"/>
      <c r="L60" s="1685"/>
      <c r="M60" s="1688"/>
    </row>
    <row r="61" spans="1:14" s="999" customFormat="1" ht="15" customHeight="1" thickBot="1">
      <c r="A61" s="180" t="s">
        <v>814</v>
      </c>
      <c r="B61" s="371">
        <v>519983116.88999122</v>
      </c>
      <c r="C61" s="168">
        <v>1516130669.0299308</v>
      </c>
      <c r="D61" s="371">
        <v>1182577677.2900681</v>
      </c>
      <c r="E61" s="371">
        <v>694486183.30001843</v>
      </c>
      <c r="F61" s="1001">
        <v>830.13677650004649</v>
      </c>
      <c r="G61" s="1001">
        <v>993.70896765995133</v>
      </c>
      <c r="H61" s="1145">
        <v>843231118.80993402</v>
      </c>
      <c r="I61" s="1145">
        <v>810821045.80996358</v>
      </c>
      <c r="J61" s="1145">
        <v>833829142.7599684</v>
      </c>
      <c r="K61" s="1700"/>
      <c r="L61" s="1690"/>
      <c r="M61" s="1691"/>
      <c r="N61" s="1689"/>
    </row>
    <row r="62" spans="1:14" ht="15" customHeight="1" thickTop="1">
      <c r="A62" s="79" t="s">
        <v>89</v>
      </c>
      <c r="B62" s="1002">
        <v>55478</v>
      </c>
      <c r="C62" s="1002">
        <v>71316</v>
      </c>
      <c r="D62" s="1002">
        <v>75996</v>
      </c>
      <c r="E62" s="1002">
        <v>75066</v>
      </c>
      <c r="F62" s="1003">
        <v>74843</v>
      </c>
      <c r="G62" s="1003">
        <v>81190</v>
      </c>
      <c r="H62" s="1146">
        <v>82867</v>
      </c>
      <c r="I62" s="1146">
        <v>90511</v>
      </c>
      <c r="J62" s="1146">
        <v>93821</v>
      </c>
      <c r="K62" s="1690"/>
      <c r="L62" s="1690"/>
      <c r="M62" s="1692"/>
    </row>
    <row r="63" spans="1:14" ht="15" customHeight="1">
      <c r="A63" s="676" t="s">
        <v>1170</v>
      </c>
      <c r="B63" s="277"/>
      <c r="C63" s="277"/>
      <c r="D63" s="277"/>
      <c r="E63" s="277"/>
      <c r="F63" s="1107"/>
    </row>
    <row r="64" spans="1:14" ht="15" customHeight="1">
      <c r="A64" s="676" t="s">
        <v>625</v>
      </c>
      <c r="B64" s="277"/>
      <c r="C64" s="277"/>
      <c r="D64" s="277"/>
      <c r="E64" s="277"/>
      <c r="F64" s="1107"/>
    </row>
    <row r="65" spans="1:6" ht="15" customHeight="1">
      <c r="A65" s="676" t="s">
        <v>626</v>
      </c>
      <c r="B65" s="277"/>
      <c r="C65" s="277"/>
      <c r="D65" s="277"/>
      <c r="E65" s="277"/>
      <c r="F65" s="1107"/>
    </row>
    <row r="66" spans="1:6" ht="15" customHeight="1">
      <c r="A66" s="676" t="s">
        <v>722</v>
      </c>
      <c r="B66" s="277"/>
      <c r="C66" s="277"/>
      <c r="D66" s="277"/>
      <c r="E66" s="277"/>
      <c r="F66" s="1107"/>
    </row>
    <row r="67" spans="1:6" ht="15" customHeight="1">
      <c r="A67" s="676" t="s">
        <v>1406</v>
      </c>
      <c r="B67" s="277"/>
      <c r="C67" s="277"/>
      <c r="D67" s="277"/>
      <c r="E67" s="277"/>
      <c r="F67" s="1107"/>
    </row>
    <row r="68" spans="1:6" ht="15" customHeight="1">
      <c r="A68" s="676" t="s">
        <v>1795</v>
      </c>
      <c r="B68" s="277"/>
      <c r="C68" s="277"/>
      <c r="D68" s="277"/>
      <c r="E68" s="277"/>
      <c r="F68" s="1107"/>
    </row>
    <row r="69" spans="1:6" ht="15" customHeight="1">
      <c r="A69" s="1120" t="s">
        <v>702</v>
      </c>
    </row>
    <row r="70" spans="1:6" ht="15" customHeight="1">
      <c r="A70" s="1120" t="s">
        <v>1627</v>
      </c>
    </row>
    <row r="71" spans="1:6" ht="15.75">
      <c r="A71" s="930" t="s">
        <v>1981</v>
      </c>
    </row>
  </sheetData>
  <phoneticPr fontId="0" type="noConversion"/>
  <printOptions horizontalCentered="1" verticalCentered="1"/>
  <pageMargins left="0.41" right="0.27559055118110237" top="0.31496062992125984" bottom="0.43" header="0.42" footer="0.45"/>
  <pageSetup scale="66" orientation="portrait" r:id="rId1"/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9">
    <pageSetUpPr fitToPage="1"/>
  </sheetPr>
  <dimension ref="A3:L75"/>
  <sheetViews>
    <sheetView showGridLines="0" zoomScaleNormal="100" workbookViewId="0">
      <pane xSplit="1" topLeftCell="B1" activePane="topRight" state="frozen"/>
      <selection activeCell="A29" sqref="A29"/>
      <selection pane="topRight" activeCell="C16" sqref="C16"/>
    </sheetView>
  </sheetViews>
  <sheetFormatPr defaultColWidth="41.140625" defaultRowHeight="15"/>
  <cols>
    <col min="1" max="1" width="64.28515625" style="66" customWidth="1"/>
    <col min="2" max="2" width="14.140625" style="151" customWidth="1"/>
    <col min="3" max="7" width="14.140625" style="66" customWidth="1"/>
    <col min="8" max="8" width="14.140625" style="1122" customWidth="1"/>
    <col min="9" max="9" width="15" style="66" customWidth="1"/>
    <col min="10" max="10" width="14" style="66" customWidth="1"/>
    <col min="11" max="16384" width="41.140625" style="66"/>
  </cols>
  <sheetData>
    <row r="3" spans="1:12">
      <c r="A3" s="77" t="s">
        <v>253</v>
      </c>
      <c r="B3" s="78"/>
      <c r="C3" s="78"/>
      <c r="D3" s="78"/>
      <c r="E3" s="79"/>
      <c r="F3" s="79"/>
      <c r="G3" s="79"/>
      <c r="H3" s="1152"/>
      <c r="I3" s="1152"/>
      <c r="J3" s="1152">
        <v>131</v>
      </c>
    </row>
    <row r="4" spans="1:12">
      <c r="A4" s="278"/>
    </row>
    <row r="5" spans="1:12">
      <c r="A5" s="278"/>
    </row>
    <row r="6" spans="1:12">
      <c r="A6" s="278"/>
    </row>
    <row r="7" spans="1:12">
      <c r="A7" s="278"/>
    </row>
    <row r="8" spans="1:12">
      <c r="A8" s="278"/>
    </row>
    <row r="9" spans="1:12">
      <c r="A9" s="278"/>
    </row>
    <row r="10" spans="1:12" ht="15" customHeight="1">
      <c r="A10" s="73" t="s">
        <v>694</v>
      </c>
    </row>
    <row r="11" spans="1:12" ht="15.75" customHeight="1">
      <c r="A11" s="200" t="s">
        <v>159</v>
      </c>
    </row>
    <row r="12" spans="1:12" ht="15.75" customHeight="1">
      <c r="A12" s="435" t="s">
        <v>166</v>
      </c>
    </row>
    <row r="13" spans="1:12" ht="15.75" customHeight="1">
      <c r="A13" s="435" t="s">
        <v>1794</v>
      </c>
    </row>
    <row r="14" spans="1:12" ht="15.75">
      <c r="A14" s="22" t="s">
        <v>416</v>
      </c>
      <c r="I14" s="1206"/>
    </row>
    <row r="15" spans="1:12">
      <c r="A15" s="1678" t="s">
        <v>88</v>
      </c>
      <c r="B15" s="744">
        <v>2006</v>
      </c>
      <c r="C15" s="744">
        <v>2007</v>
      </c>
      <c r="D15" s="744">
        <v>2008</v>
      </c>
      <c r="E15" s="744">
        <v>2009</v>
      </c>
      <c r="F15" s="744">
        <v>2010</v>
      </c>
      <c r="G15" s="744">
        <v>2011</v>
      </c>
      <c r="H15" s="1150">
        <v>2012</v>
      </c>
      <c r="I15" s="1000">
        <v>2013</v>
      </c>
      <c r="J15" s="1150">
        <v>2014</v>
      </c>
    </row>
    <row r="16" spans="1:12">
      <c r="A16" s="200" t="s">
        <v>725</v>
      </c>
      <c r="B16" s="1147">
        <v>87167588623.897705</v>
      </c>
      <c r="C16" s="1147">
        <v>121961468715.94713</v>
      </c>
      <c r="D16" s="1147">
        <v>97275725795.587341</v>
      </c>
      <c r="E16" s="1147">
        <v>90785400888.179382</v>
      </c>
      <c r="F16" s="1147">
        <v>126399103207.08784</v>
      </c>
      <c r="G16" s="1147">
        <v>126857551231.23257</v>
      </c>
      <c r="H16" s="1147">
        <v>206845675747.43555</v>
      </c>
      <c r="I16" s="1147">
        <v>176305767792.17599</v>
      </c>
      <c r="J16" s="1761">
        <v>217884347732.32266</v>
      </c>
      <c r="L16" s="1717"/>
    </row>
    <row r="17" spans="1:12">
      <c r="A17" s="200" t="s">
        <v>816</v>
      </c>
      <c r="B17" s="1207">
        <v>133225008049.56715</v>
      </c>
      <c r="C17" s="1207">
        <v>173447881914.75192</v>
      </c>
      <c r="D17" s="1207">
        <v>160940284561.42038</v>
      </c>
      <c r="E17" s="1207">
        <v>177592553849.40967</v>
      </c>
      <c r="F17" s="1207" t="s">
        <v>494</v>
      </c>
      <c r="G17" s="1207">
        <v>195595691765.2818</v>
      </c>
      <c r="H17" s="1207">
        <f>274884690157.291</f>
        <v>274884690157.29102</v>
      </c>
      <c r="I17" s="1147">
        <v>254229450611.95001</v>
      </c>
      <c r="J17" s="1757">
        <v>281821075891.91473</v>
      </c>
      <c r="L17" s="1717"/>
    </row>
    <row r="18" spans="1:12">
      <c r="A18" s="435" t="s">
        <v>834</v>
      </c>
      <c r="B18" s="1148">
        <v>2405873635.6799994</v>
      </c>
      <c r="C18" s="1148">
        <v>3697065311.4799986</v>
      </c>
      <c r="D18" s="1148">
        <v>3547645223.5099983</v>
      </c>
      <c r="E18" s="1148">
        <v>3974868327.9300017</v>
      </c>
      <c r="F18" s="1148">
        <v>4759043464.6800032</v>
      </c>
      <c r="G18" s="1148">
        <v>5386974734.0399961</v>
      </c>
      <c r="H18" s="1148">
        <v>6467103233.8600187</v>
      </c>
      <c r="I18" s="1758">
        <v>6614320085.409997</v>
      </c>
      <c r="J18" s="1758">
        <v>6325781490.3022165</v>
      </c>
      <c r="L18" s="1717"/>
    </row>
    <row r="19" spans="1:12">
      <c r="A19" s="435" t="s">
        <v>815</v>
      </c>
      <c r="B19" s="1148">
        <v>900338625.78999901</v>
      </c>
      <c r="C19" s="1148">
        <v>1977142878.3699987</v>
      </c>
      <c r="D19" s="1148">
        <v>1961802983.9900026</v>
      </c>
      <c r="E19" s="1148">
        <v>2476763059.1900015</v>
      </c>
      <c r="F19" s="1148">
        <v>3192256443.8400002</v>
      </c>
      <c r="G19" s="1148">
        <v>3280423756.6800003</v>
      </c>
      <c r="H19" s="1148">
        <v>3354973304.2599955</v>
      </c>
      <c r="I19" s="1758">
        <v>3567339664.6000071</v>
      </c>
      <c r="J19" s="1758">
        <v>4544195873.1299925</v>
      </c>
      <c r="L19" s="1717"/>
    </row>
    <row r="20" spans="1:12">
      <c r="A20" s="435" t="s">
        <v>835</v>
      </c>
      <c r="B20" s="1148">
        <v>429399978.85999995</v>
      </c>
      <c r="C20" s="1148">
        <v>99175103.25</v>
      </c>
      <c r="D20" s="1148">
        <v>119229342.66000003</v>
      </c>
      <c r="E20" s="1148">
        <v>97383666.240000039</v>
      </c>
      <c r="F20" s="1148">
        <v>76202005.349999994</v>
      </c>
      <c r="G20" s="1148">
        <v>360944421.48000002</v>
      </c>
      <c r="H20" s="1148">
        <v>32165594.019999996</v>
      </c>
      <c r="I20" s="1758">
        <v>176569272.70000002</v>
      </c>
      <c r="J20" s="1758">
        <v>35899626.090000004</v>
      </c>
      <c r="L20" s="1717"/>
    </row>
    <row r="21" spans="1:12">
      <c r="A21" s="435" t="s">
        <v>817</v>
      </c>
      <c r="B21" s="1148">
        <v>3606689674.2900004</v>
      </c>
      <c r="C21" s="1148">
        <v>2568577025.79</v>
      </c>
      <c r="D21" s="1148">
        <v>5040785785.5700035</v>
      </c>
      <c r="E21" s="1148">
        <v>3786117048.9400024</v>
      </c>
      <c r="F21" s="1148">
        <v>4136113580.0300002</v>
      </c>
      <c r="G21" s="1148">
        <v>4353291742.7999992</v>
      </c>
      <c r="H21" s="1148">
        <v>2633566849.7299991</v>
      </c>
      <c r="I21" s="1758">
        <v>2312205378.250001</v>
      </c>
      <c r="J21" s="1758">
        <v>1635041949.5999999</v>
      </c>
      <c r="L21" s="1717"/>
    </row>
    <row r="22" spans="1:12">
      <c r="A22" s="435" t="s">
        <v>836</v>
      </c>
      <c r="B22" s="1148">
        <v>299844977.87000006</v>
      </c>
      <c r="C22" s="1148">
        <v>372015649.23000002</v>
      </c>
      <c r="D22" s="1148">
        <v>496403278.63000011</v>
      </c>
      <c r="E22" s="1148">
        <v>312542275.49000001</v>
      </c>
      <c r="F22" s="1148">
        <v>457494501.71000004</v>
      </c>
      <c r="G22" s="1148">
        <v>361060779.00999993</v>
      </c>
      <c r="H22" s="1148">
        <v>703635688.26999974</v>
      </c>
      <c r="I22" s="1758">
        <v>455417190.69000012</v>
      </c>
      <c r="J22" s="1758">
        <v>478418860.27999997</v>
      </c>
      <c r="L22" s="1717"/>
    </row>
    <row r="23" spans="1:12" s="150" customFormat="1">
      <c r="A23" s="200" t="s">
        <v>818</v>
      </c>
      <c r="B23" s="1147">
        <v>147225719.74000001</v>
      </c>
      <c r="C23" s="1147">
        <v>96803040.910000011</v>
      </c>
      <c r="D23" s="1147">
        <v>123586983.19999999</v>
      </c>
      <c r="E23" s="1147">
        <v>144646519.21000001</v>
      </c>
      <c r="F23" s="1147">
        <v>323936424.04999995</v>
      </c>
      <c r="G23" s="1147">
        <v>295931133.71999997</v>
      </c>
      <c r="H23" s="1147">
        <v>92251583.039999992</v>
      </c>
      <c r="I23" s="1757">
        <v>48326246.269999996</v>
      </c>
      <c r="J23" s="1757">
        <v>58634299.939999983</v>
      </c>
      <c r="L23" s="1717"/>
    </row>
    <row r="24" spans="1:12">
      <c r="A24" s="435" t="s">
        <v>819</v>
      </c>
      <c r="B24" s="1148">
        <v>533978897.21000004</v>
      </c>
      <c r="C24" s="1148">
        <v>760272824.75</v>
      </c>
      <c r="D24" s="1148">
        <v>478712598.0399999</v>
      </c>
      <c r="E24" s="1148">
        <v>315472642.10999995</v>
      </c>
      <c r="F24" s="1148">
        <v>679773318.89000022</v>
      </c>
      <c r="G24" s="1148">
        <v>316977292.94</v>
      </c>
      <c r="H24" s="1148">
        <v>550635454.3499999</v>
      </c>
      <c r="I24" s="1758">
        <v>982201476.0599997</v>
      </c>
      <c r="J24" s="1758">
        <v>806214741.80000067</v>
      </c>
      <c r="K24" s="156"/>
      <c r="L24" s="1717"/>
    </row>
    <row r="25" spans="1:12" s="150" customFormat="1">
      <c r="A25" s="200" t="s">
        <v>837</v>
      </c>
      <c r="B25" s="1403">
        <v>0</v>
      </c>
      <c r="C25" s="1403">
        <v>0</v>
      </c>
      <c r="D25" s="1698">
        <v>658782608.67000008</v>
      </c>
      <c r="E25" s="1698">
        <v>1629052312.4200006</v>
      </c>
      <c r="F25" s="1698">
        <v>945298442.31999993</v>
      </c>
      <c r="G25" s="1698">
        <v>1519286169.9200006</v>
      </c>
      <c r="H25" s="1698">
        <v>323428272.97999996</v>
      </c>
      <c r="I25" s="1757">
        <v>626984486.63999987</v>
      </c>
      <c r="J25" s="1757">
        <v>317740107.19999999</v>
      </c>
      <c r="L25" s="1717"/>
    </row>
    <row r="26" spans="1:12">
      <c r="A26" s="435" t="s">
        <v>838</v>
      </c>
      <c r="B26" s="1403">
        <v>0</v>
      </c>
      <c r="C26" s="1403">
        <v>0</v>
      </c>
      <c r="D26" s="1403">
        <v>0</v>
      </c>
      <c r="E26" s="1403">
        <v>0</v>
      </c>
      <c r="F26" s="1403">
        <v>0</v>
      </c>
      <c r="G26" s="1403">
        <v>0</v>
      </c>
      <c r="H26" s="1148">
        <v>245092953.58999994</v>
      </c>
      <c r="I26" s="1758">
        <v>438316580.29000014</v>
      </c>
      <c r="J26" s="1758">
        <v>3742328655.000001</v>
      </c>
      <c r="L26" s="1717"/>
    </row>
    <row r="27" spans="1:12">
      <c r="A27" s="435" t="s">
        <v>839</v>
      </c>
      <c r="B27" s="1148">
        <v>20307073075.639999</v>
      </c>
      <c r="C27" s="1148">
        <v>22822660583.249969</v>
      </c>
      <c r="D27" s="1148">
        <v>25929429764.619991</v>
      </c>
      <c r="E27" s="1148">
        <v>29277819599.790043</v>
      </c>
      <c r="F27" s="1148">
        <v>27375667446.81002</v>
      </c>
      <c r="G27" s="1148">
        <v>35250661812.689964</v>
      </c>
      <c r="H27" s="1148">
        <v>73626330414.809998</v>
      </c>
      <c r="I27" s="1758">
        <v>66888910406.092728</v>
      </c>
      <c r="J27" s="1758">
        <v>55624357730.239548</v>
      </c>
      <c r="L27" s="1717"/>
    </row>
    <row r="28" spans="1:12">
      <c r="A28" s="435" t="s">
        <v>840</v>
      </c>
      <c r="B28" s="1148">
        <v>26931017921.069977</v>
      </c>
      <c r="C28" s="1148">
        <v>24607531940.189999</v>
      </c>
      <c r="D28" s="1148">
        <v>25590371745.419994</v>
      </c>
      <c r="E28" s="1148">
        <v>32201046750.529991</v>
      </c>
      <c r="F28" s="1148">
        <v>33425204282.660007</v>
      </c>
      <c r="G28" s="1148">
        <v>33823398550.479969</v>
      </c>
      <c r="H28" s="1148">
        <v>34504778213.900002</v>
      </c>
      <c r="I28" s="1758">
        <v>43560585285.290024</v>
      </c>
      <c r="J28" s="1758">
        <v>51435145349.819984</v>
      </c>
      <c r="L28" s="1717"/>
    </row>
    <row r="29" spans="1:12">
      <c r="A29" s="435" t="s">
        <v>841</v>
      </c>
      <c r="B29" s="1148">
        <v>9049294426.9400005</v>
      </c>
      <c r="C29" s="1148">
        <v>6181695072.1499987</v>
      </c>
      <c r="D29" s="1148">
        <v>7208332740.4299984</v>
      </c>
      <c r="E29" s="1148">
        <v>6272295249.5499964</v>
      </c>
      <c r="F29" s="1148">
        <v>12468112494.830004</v>
      </c>
      <c r="G29" s="1148">
        <v>9310617822.3100052</v>
      </c>
      <c r="H29" s="1148">
        <v>30112398485.800003</v>
      </c>
      <c r="I29" s="1758">
        <v>15563622952.439995</v>
      </c>
      <c r="J29" s="1758">
        <v>19179941365.330002</v>
      </c>
      <c r="L29" s="1717"/>
    </row>
    <row r="30" spans="1:12">
      <c r="A30" s="435" t="s">
        <v>820</v>
      </c>
      <c r="B30" s="1148">
        <v>13786882600.299982</v>
      </c>
      <c r="C30" s="1148">
        <v>14121526154.069988</v>
      </c>
      <c r="D30" s="1148">
        <v>14164198384.889982</v>
      </c>
      <c r="E30" s="1148">
        <v>14582274216.249985</v>
      </c>
      <c r="F30" s="1148">
        <v>14786818153.759991</v>
      </c>
      <c r="G30" s="1148">
        <v>15956138764.759945</v>
      </c>
      <c r="H30" s="1148">
        <v>16735995382.699982</v>
      </c>
      <c r="I30" s="1758">
        <v>24500979910.786415</v>
      </c>
      <c r="J30" s="1758">
        <v>26683353448.569965</v>
      </c>
      <c r="L30" s="1717"/>
    </row>
    <row r="31" spans="1:12">
      <c r="A31" s="435" t="s">
        <v>842</v>
      </c>
      <c r="B31" s="1148">
        <v>18636339099.18</v>
      </c>
      <c r="C31" s="1148">
        <v>23884813007.229977</v>
      </c>
      <c r="D31" s="1148">
        <v>24294328732.109989</v>
      </c>
      <c r="E31" s="1148">
        <v>21248069997.069992</v>
      </c>
      <c r="F31" s="1148">
        <v>29515988909.349949</v>
      </c>
      <c r="G31" s="1148">
        <v>32358304425.679977</v>
      </c>
      <c r="H31" s="1148">
        <v>86658627813.379929</v>
      </c>
      <c r="I31" s="1758">
        <v>59095196932.343628</v>
      </c>
      <c r="J31" s="1758">
        <v>53968864581.790054</v>
      </c>
      <c r="L31" s="1717"/>
    </row>
    <row r="32" spans="1:12">
      <c r="A32" s="435" t="s">
        <v>843</v>
      </c>
      <c r="B32" s="1148">
        <v>2823858263.5</v>
      </c>
      <c r="C32" s="1148">
        <v>4547422758.6499958</v>
      </c>
      <c r="D32" s="1148">
        <v>5256740959.5600023</v>
      </c>
      <c r="E32" s="1148">
        <v>3884617003.3400059</v>
      </c>
      <c r="F32" s="1148">
        <v>5805573045.2400017</v>
      </c>
      <c r="G32" s="1148">
        <v>8198277124.2699928</v>
      </c>
      <c r="H32" s="1148">
        <v>4547210948.5599966</v>
      </c>
      <c r="I32" s="1758">
        <v>5433419142.9900179</v>
      </c>
      <c r="J32" s="1758">
        <v>3034110271.1300101</v>
      </c>
      <c r="K32" s="1716"/>
      <c r="L32" s="1717"/>
    </row>
    <row r="33" spans="1:12">
      <c r="A33" s="200" t="s">
        <v>821</v>
      </c>
      <c r="B33" s="1147">
        <v>-42228804272.389999</v>
      </c>
      <c r="C33" s="1147">
        <v>-40676778023.220184</v>
      </c>
      <c r="D33" s="1147">
        <v>-38098682422.689865</v>
      </c>
      <c r="E33" s="1147">
        <v>-36145017490.019974</v>
      </c>
      <c r="F33" s="1147">
        <v>-54055911252.310051</v>
      </c>
      <c r="G33" s="1147">
        <v>-48508423736.019897</v>
      </c>
      <c r="H33" s="1147">
        <v>-84529843151.069824</v>
      </c>
      <c r="I33" s="1147">
        <v>-66045165287.567436</v>
      </c>
      <c r="J33" s="1147">
        <v>-80732255828.748322</v>
      </c>
      <c r="L33" s="1717"/>
    </row>
    <row r="34" spans="1:12">
      <c r="A34" s="200" t="s">
        <v>844</v>
      </c>
      <c r="B34" s="1147">
        <v>44898564306.66169</v>
      </c>
      <c r="C34" s="1147">
        <v>81294383651.418655</v>
      </c>
      <c r="D34" s="1147">
        <v>59205172437.910942</v>
      </c>
      <c r="E34" s="1147">
        <v>54723778247.449539</v>
      </c>
      <c r="F34" s="1147">
        <v>72343191939.730576</v>
      </c>
      <c r="G34" s="1147">
        <v>78339890410.353088</v>
      </c>
      <c r="H34" s="1147">
        <v>122344930000.3076</v>
      </c>
      <c r="I34" s="1147">
        <v>110265735871.88634</v>
      </c>
      <c r="J34" s="1757">
        <v>137146293339.12253</v>
      </c>
      <c r="K34" s="1718"/>
      <c r="L34" s="1717"/>
    </row>
    <row r="35" spans="1:12">
      <c r="A35" s="435" t="s">
        <v>845</v>
      </c>
      <c r="B35" s="1148">
        <v>92541428360.60788</v>
      </c>
      <c r="C35" s="1148">
        <v>131733823937.91689</v>
      </c>
      <c r="D35" s="1148">
        <v>112939914806.3672</v>
      </c>
      <c r="E35" s="1148">
        <v>117771150692.19756</v>
      </c>
      <c r="F35" s="1148">
        <v>130409060570.68784</v>
      </c>
      <c r="G35" s="1148">
        <v>136259032880.72151</v>
      </c>
      <c r="H35" s="1148">
        <v>180410867893.97443</v>
      </c>
      <c r="I35" s="1758">
        <v>178347918631.10571</v>
      </c>
      <c r="J35" s="1759">
        <v>194018829855.01138</v>
      </c>
      <c r="K35" s="156"/>
      <c r="L35" s="1717"/>
    </row>
    <row r="36" spans="1:12">
      <c r="A36" s="435" t="s">
        <v>822</v>
      </c>
      <c r="B36" s="1148">
        <v>-47642864053.949974</v>
      </c>
      <c r="C36" s="1148">
        <v>-50439440286.500137</v>
      </c>
      <c r="D36" s="1148">
        <v>-53734742368.460205</v>
      </c>
      <c r="E36" s="1148">
        <v>-63047372444.749985</v>
      </c>
      <c r="F36" s="1148">
        <v>-58065868630.959763</v>
      </c>
      <c r="G36" s="1148">
        <v>-57919142470.369995</v>
      </c>
      <c r="H36" s="1148">
        <v>-58065937893.669922</v>
      </c>
      <c r="I36" s="1148">
        <v>-68082182759.189957</v>
      </c>
      <c r="J36" s="1148">
        <v>-56872536515.849968</v>
      </c>
      <c r="L36" s="1717"/>
    </row>
    <row r="37" spans="1:12">
      <c r="A37" s="435" t="s">
        <v>823</v>
      </c>
      <c r="B37" s="1148">
        <v>5802610759.1100178</v>
      </c>
      <c r="C37" s="1148">
        <v>16341054869.699934</v>
      </c>
      <c r="D37" s="1148">
        <v>6614975246.1899967</v>
      </c>
      <c r="E37" s="1148">
        <v>12118873914.720018</v>
      </c>
      <c r="F37" s="1148">
        <v>10634282981.640005</v>
      </c>
      <c r="G37" s="1148">
        <v>8911365072.3899937</v>
      </c>
      <c r="H37" s="1148">
        <v>9074582988.2700062</v>
      </c>
      <c r="I37" s="1757">
        <v>6605391033.1599731</v>
      </c>
      <c r="J37" s="1758">
        <v>11354992082.458138</v>
      </c>
      <c r="L37" s="1717"/>
    </row>
    <row r="38" spans="1:12">
      <c r="A38" s="200" t="s">
        <v>846</v>
      </c>
      <c r="B38" s="1147">
        <v>39136545660.231567</v>
      </c>
      <c r="C38" s="1147">
        <v>64931808470.800774</v>
      </c>
      <c r="D38" s="1147">
        <v>52586329994.970932</v>
      </c>
      <c r="E38" s="1147">
        <v>42605655261.790421</v>
      </c>
      <c r="F38" s="1147">
        <v>61706340559.619835</v>
      </c>
      <c r="G38" s="1147">
        <v>69461415324.362793</v>
      </c>
      <c r="H38" s="1147">
        <v>113373974828.96779</v>
      </c>
      <c r="I38" s="1147">
        <v>104650387121.3857</v>
      </c>
      <c r="J38" s="1757">
        <v>125790452535.29504</v>
      </c>
      <c r="K38" s="156"/>
      <c r="L38" s="156"/>
    </row>
    <row r="39" spans="1:12">
      <c r="A39" s="435" t="s">
        <v>847</v>
      </c>
      <c r="B39" s="1148">
        <v>89395892401.538071</v>
      </c>
      <c r="C39" s="1148">
        <v>126662204813.61708</v>
      </c>
      <c r="D39" s="1148">
        <v>107632067416.07726</v>
      </c>
      <c r="E39" s="1148">
        <v>107102875387.56888</v>
      </c>
      <c r="F39" s="1148">
        <v>121087652522.93875</v>
      </c>
      <c r="G39" s="1148">
        <v>129219599856.99171</v>
      </c>
      <c r="H39" s="1148">
        <v>172874711194.3046</v>
      </c>
      <c r="I39" s="1758">
        <v>173153746623.93414</v>
      </c>
      <c r="J39" s="1758">
        <v>183876067608.8902</v>
      </c>
      <c r="K39" s="255"/>
      <c r="L39" s="1717"/>
    </row>
    <row r="40" spans="1:12">
      <c r="A40" s="435" t="s">
        <v>848</v>
      </c>
      <c r="B40" s="1148">
        <v>-50259346741.30999</v>
      </c>
      <c r="C40" s="1148">
        <v>-61730396342.820099</v>
      </c>
      <c r="D40" s="1148">
        <v>-55045737421.110222</v>
      </c>
      <c r="E40" s="1148">
        <v>-64497220125.779922</v>
      </c>
      <c r="F40" s="1148">
        <v>-59381311963.319824</v>
      </c>
      <c r="G40" s="1148">
        <v>-59759102059.589897</v>
      </c>
      <c r="H40" s="1148">
        <v>-59500736365.339966</v>
      </c>
      <c r="I40" s="1148">
        <v>-68503359502.519936</v>
      </c>
      <c r="J40" s="1148">
        <v>-58085615073.560051</v>
      </c>
      <c r="K40" s="255"/>
      <c r="L40" s="1717"/>
    </row>
    <row r="41" spans="1:12">
      <c r="A41" s="435" t="s">
        <v>824</v>
      </c>
      <c r="B41" s="1403">
        <v>0</v>
      </c>
      <c r="C41" s="1403">
        <v>0</v>
      </c>
      <c r="D41" s="1148">
        <v>954366458.32000029</v>
      </c>
      <c r="E41" s="1148">
        <v>1340778701.5700004</v>
      </c>
      <c r="F41" s="1148">
        <v>1552019716.4899998</v>
      </c>
      <c r="G41" s="1148">
        <v>1428727939.0699995</v>
      </c>
      <c r="H41" s="1148">
        <v>1395090110.0800004</v>
      </c>
      <c r="I41" s="1758">
        <v>227458887.4000001</v>
      </c>
      <c r="J41" s="1758">
        <v>573479066.9399997</v>
      </c>
      <c r="L41" s="1717"/>
    </row>
    <row r="42" spans="1:12">
      <c r="A42" s="200" t="s">
        <v>849</v>
      </c>
      <c r="B42" s="1403">
        <v>0</v>
      </c>
      <c r="C42" s="1403">
        <v>0</v>
      </c>
      <c r="D42" s="1147">
        <v>51632800436.370949</v>
      </c>
      <c r="E42" s="1147">
        <v>41264061090.050491</v>
      </c>
      <c r="F42" s="1147">
        <v>60073193485.179863</v>
      </c>
      <c r="G42" s="1147">
        <v>68013301718.183975</v>
      </c>
      <c r="H42" s="1147">
        <v>111803759229.53781</v>
      </c>
      <c r="I42" s="1147">
        <v>103657785680.98573</v>
      </c>
      <c r="J42" s="1757">
        <v>125220014902.05505</v>
      </c>
      <c r="K42" s="156"/>
      <c r="L42" s="1717"/>
    </row>
    <row r="43" spans="1:12">
      <c r="A43" s="435" t="s">
        <v>850</v>
      </c>
      <c r="B43" s="1403">
        <v>0</v>
      </c>
      <c r="C43" s="1403">
        <v>0</v>
      </c>
      <c r="D43" s="1148">
        <v>106649977316.75711</v>
      </c>
      <c r="E43" s="1148">
        <v>105833128606.66893</v>
      </c>
      <c r="F43" s="1148">
        <v>119502242554.91908</v>
      </c>
      <c r="G43" s="1148">
        <v>127792188452.64172</v>
      </c>
      <c r="H43" s="1148">
        <v>171423026758.8945</v>
      </c>
      <c r="I43" s="1758">
        <v>172662905091.90402</v>
      </c>
      <c r="J43" s="1758">
        <v>183227264000.5802</v>
      </c>
      <c r="L43" s="1717"/>
    </row>
    <row r="44" spans="1:12">
      <c r="A44" s="435" t="s">
        <v>851</v>
      </c>
      <c r="B44" s="1403">
        <v>0</v>
      </c>
      <c r="C44" s="1403">
        <v>0</v>
      </c>
      <c r="D44" s="1148">
        <v>-55017176880.390228</v>
      </c>
      <c r="E44" s="1148">
        <v>-64569067516.619904</v>
      </c>
      <c r="F44" s="1148">
        <v>-59429049069.739815</v>
      </c>
      <c r="G44" s="1148">
        <v>-59778886734.469925</v>
      </c>
      <c r="H44" s="1148">
        <v>-59619267529.359962</v>
      </c>
      <c r="I44" s="1148">
        <v>-69005119410.889984</v>
      </c>
      <c r="J44" s="1148">
        <v>-58007249098.490021</v>
      </c>
      <c r="L44" s="1717"/>
    </row>
    <row r="45" spans="1:12" s="150" customFormat="1">
      <c r="A45" s="200" t="s">
        <v>852</v>
      </c>
      <c r="B45" s="1147">
        <v>23422834237.11977</v>
      </c>
      <c r="C45" s="1147">
        <v>26278108503.670048</v>
      </c>
      <c r="D45" s="1147">
        <v>26162549409.340057</v>
      </c>
      <c r="E45" s="1147">
        <v>26458235006.169849</v>
      </c>
      <c r="F45" s="1147">
        <v>29857791339.940075</v>
      </c>
      <c r="G45" s="1147">
        <v>37059494657.180428</v>
      </c>
      <c r="H45" s="1147">
        <v>49710787939.130745</v>
      </c>
      <c r="I45" s="1147">
        <v>49470538532.150032</v>
      </c>
      <c r="J45" s="1757">
        <v>50896307921.1073</v>
      </c>
      <c r="K45" s="246"/>
      <c r="L45" s="1756"/>
    </row>
    <row r="46" spans="1:12">
      <c r="A46" s="435" t="s">
        <v>825</v>
      </c>
      <c r="B46" s="1148">
        <v>17156547247.659998</v>
      </c>
      <c r="C46" s="1148">
        <v>22916194900.999977</v>
      </c>
      <c r="D46" s="1148">
        <v>25539210908.720119</v>
      </c>
      <c r="E46" s="1148">
        <v>25847352519.830063</v>
      </c>
      <c r="F46" s="1148">
        <v>28061166701.509911</v>
      </c>
      <c r="G46" s="1148">
        <v>30753624001.870083</v>
      </c>
      <c r="H46" s="1148">
        <v>37088808444.039795</v>
      </c>
      <c r="I46" s="1148">
        <v>46448660505.941841</v>
      </c>
      <c r="J46" s="1758">
        <v>49167209441.059952</v>
      </c>
      <c r="L46" s="1717"/>
    </row>
    <row r="47" spans="1:12">
      <c r="A47" s="435" t="s">
        <v>853</v>
      </c>
      <c r="B47" s="1148">
        <v>2077487151.9600005</v>
      </c>
      <c r="C47" s="1148">
        <v>1993870467.48</v>
      </c>
      <c r="D47" s="1148">
        <v>2759976355.0299997</v>
      </c>
      <c r="E47" s="1148">
        <v>4719120532.6099987</v>
      </c>
      <c r="F47" s="1148">
        <v>5398702723.5200024</v>
      </c>
      <c r="G47" s="1148">
        <v>6224691699.3499994</v>
      </c>
      <c r="H47" s="1148">
        <v>3427110292.3300014</v>
      </c>
      <c r="I47" s="1403">
        <v>0</v>
      </c>
      <c r="J47" s="1403">
        <v>0</v>
      </c>
      <c r="L47" s="1717"/>
    </row>
    <row r="48" spans="1:12">
      <c r="A48" s="435" t="s">
        <v>826</v>
      </c>
      <c r="B48" s="1148">
        <v>1378343865.6000004</v>
      </c>
      <c r="C48" s="1148">
        <v>1869570289.279999</v>
      </c>
      <c r="D48" s="1148">
        <v>2126534520.2600043</v>
      </c>
      <c r="E48" s="1148">
        <v>1252138027.5899994</v>
      </c>
      <c r="F48" s="1148">
        <v>278949364.26999986</v>
      </c>
      <c r="G48" s="1148">
        <v>695514962.92999959</v>
      </c>
      <c r="H48" s="1148">
        <v>2145739648.289995</v>
      </c>
      <c r="I48" s="1148">
        <v>3068032235.8500037</v>
      </c>
      <c r="J48" s="1758">
        <v>3435497898.3700099</v>
      </c>
      <c r="L48" s="1717"/>
    </row>
    <row r="49" spans="1:12">
      <c r="A49" s="435" t="s">
        <v>854</v>
      </c>
      <c r="B49" s="1403">
        <v>0</v>
      </c>
      <c r="C49" s="1403">
        <v>0</v>
      </c>
      <c r="D49" s="1403">
        <v>0</v>
      </c>
      <c r="E49" s="1403">
        <v>0</v>
      </c>
      <c r="F49" s="1403">
        <v>0</v>
      </c>
      <c r="G49" s="1403">
        <v>0</v>
      </c>
      <c r="H49" s="1148">
        <v>268667142.79999983</v>
      </c>
      <c r="I49" s="1148">
        <v>628740077.13999975</v>
      </c>
      <c r="J49" s="1758">
        <v>748436019.29000032</v>
      </c>
      <c r="L49" s="1717"/>
    </row>
    <row r="50" spans="1:12">
      <c r="A50" s="435" t="s">
        <v>855</v>
      </c>
      <c r="B50" s="1403">
        <v>0</v>
      </c>
      <c r="C50" s="1403">
        <v>0</v>
      </c>
      <c r="D50" s="1403">
        <v>0</v>
      </c>
      <c r="E50" s="1403">
        <v>0</v>
      </c>
      <c r="F50" s="1403">
        <v>0</v>
      </c>
      <c r="G50" s="1403">
        <v>0</v>
      </c>
      <c r="H50" s="1148">
        <v>7666375</v>
      </c>
      <c r="I50" s="1148">
        <v>104189211.09999996</v>
      </c>
      <c r="J50" s="1758">
        <v>90939476.690000027</v>
      </c>
      <c r="L50" s="1717"/>
    </row>
    <row r="51" spans="1:12">
      <c r="A51" s="435" t="s">
        <v>827</v>
      </c>
      <c r="B51" s="1148">
        <v>3312090520.0499997</v>
      </c>
      <c r="C51" s="1148">
        <v>2559264239.1900034</v>
      </c>
      <c r="D51" s="1148">
        <v>2886948595.8799934</v>
      </c>
      <c r="E51" s="1148">
        <v>1125073207.7100008</v>
      </c>
      <c r="F51" s="1148">
        <v>1410143356.6600003</v>
      </c>
      <c r="G51" s="1148">
        <v>2448631599.3200016</v>
      </c>
      <c r="H51" s="1148">
        <v>11284286155.360003</v>
      </c>
      <c r="I51" s="1148">
        <v>4566969841.3600025</v>
      </c>
      <c r="J51" s="1758">
        <v>5234981728.2600002</v>
      </c>
      <c r="L51" s="1717"/>
    </row>
    <row r="52" spans="1:12">
      <c r="A52" s="435" t="s">
        <v>828</v>
      </c>
      <c r="B52" s="1148">
        <v>3959799731.9699993</v>
      </c>
      <c r="C52" s="1148">
        <v>3571331829.1900067</v>
      </c>
      <c r="D52" s="1148">
        <v>4492850830.0899935</v>
      </c>
      <c r="E52" s="1148">
        <v>6677014955.0099878</v>
      </c>
      <c r="F52" s="1148">
        <v>5329554228.3599997</v>
      </c>
      <c r="G52" s="1148">
        <v>5249533992.6900129</v>
      </c>
      <c r="H52" s="1148">
        <v>4321629050.5299988</v>
      </c>
      <c r="I52" s="1148">
        <v>5202563847.0799856</v>
      </c>
      <c r="J52" s="1758">
        <v>5910945569.8399649</v>
      </c>
      <c r="L52" s="1717"/>
    </row>
    <row r="53" spans="1:12" s="150" customFormat="1">
      <c r="A53" s="200" t="s">
        <v>829</v>
      </c>
      <c r="B53" s="1147">
        <v>5468266986.1500492</v>
      </c>
      <c r="C53" s="1147">
        <v>5221054070.3299932</v>
      </c>
      <c r="D53" s="1147">
        <v>4295530691.539999</v>
      </c>
      <c r="E53" s="1147">
        <v>4903287445.9999933</v>
      </c>
      <c r="F53" s="1147">
        <v>5274485507.8300152</v>
      </c>
      <c r="G53" s="1147">
        <v>7439520607.3999949</v>
      </c>
      <c r="H53" s="1147">
        <v>7415032935.8199797</v>
      </c>
      <c r="I53" s="1147">
        <v>7818015473.8671799</v>
      </c>
      <c r="J53" s="1757">
        <v>6246856617.4699812</v>
      </c>
      <c r="L53" s="1756"/>
    </row>
    <row r="54" spans="1:12" s="150" customFormat="1">
      <c r="A54" s="200" t="s">
        <v>830</v>
      </c>
      <c r="B54" s="1147">
        <v>9930383234.6900196</v>
      </c>
      <c r="C54" s="1147">
        <v>11845383777.469986</v>
      </c>
      <c r="D54" s="1147">
        <v>15937817758.559948</v>
      </c>
      <c r="E54" s="1147">
        <v>18066050964.880009</v>
      </c>
      <c r="F54" s="1147">
        <v>15895829972.800016</v>
      </c>
      <c r="G54" s="1147">
        <v>15752049308.240078</v>
      </c>
      <c r="H54" s="1147">
        <v>16257207881.170038</v>
      </c>
      <c r="I54" s="1147">
        <v>18388415426.010078</v>
      </c>
      <c r="J54" s="1757">
        <v>19938567789.971642</v>
      </c>
      <c r="L54" s="1756"/>
    </row>
    <row r="55" spans="1:12">
      <c r="A55" s="435" t="s">
        <v>856</v>
      </c>
      <c r="B55" s="1148">
        <v>141759.16999999998</v>
      </c>
      <c r="C55" s="1148">
        <v>1246372.07</v>
      </c>
      <c r="D55" s="1148">
        <v>9922557.0299999975</v>
      </c>
      <c r="E55" s="1148">
        <v>1787810.8199999994</v>
      </c>
      <c r="F55" s="1148">
        <v>669263.59000000008</v>
      </c>
      <c r="G55" s="1148">
        <v>1880861.19</v>
      </c>
      <c r="H55" s="1148">
        <v>1583669.8299999996</v>
      </c>
      <c r="I55" s="1760">
        <v>934471.41999999981</v>
      </c>
      <c r="J55" s="1758">
        <v>447686.6399999999</v>
      </c>
      <c r="L55" s="1717"/>
    </row>
    <row r="56" spans="1:12">
      <c r="A56" s="435" t="s">
        <v>857</v>
      </c>
      <c r="B56" s="1148">
        <v>1665439.4899999984</v>
      </c>
      <c r="C56" s="1148">
        <v>1312033.4199999995</v>
      </c>
      <c r="D56" s="1148">
        <v>1308292.2499999993</v>
      </c>
      <c r="E56" s="1148">
        <v>1989617.7999999991</v>
      </c>
      <c r="F56" s="1148">
        <v>1691672.2499999988</v>
      </c>
      <c r="G56" s="1148">
        <v>1043373.1399999999</v>
      </c>
      <c r="H56" s="1148">
        <v>1085674.0499999996</v>
      </c>
      <c r="I56" s="1760">
        <v>1841877.3599999992</v>
      </c>
      <c r="J56" s="1758">
        <v>776134.9800000001</v>
      </c>
      <c r="L56" s="1717"/>
    </row>
    <row r="57" spans="1:12">
      <c r="A57" s="200" t="s">
        <v>858</v>
      </c>
      <c r="B57" s="1147">
        <v>271529175.07999963</v>
      </c>
      <c r="C57" s="1147">
        <v>899955003.11000001</v>
      </c>
      <c r="D57" s="1147">
        <v>882884166.56999767</v>
      </c>
      <c r="E57" s="1147">
        <v>780808818.69999886</v>
      </c>
      <c r="F57" s="1147">
        <v>558198579.50999939</v>
      </c>
      <c r="G57" s="1147">
        <v>482360360.53000021</v>
      </c>
      <c r="H57" s="1147">
        <v>589884716.54999971</v>
      </c>
      <c r="I57" s="1147">
        <v>466305505.04999959</v>
      </c>
      <c r="J57" s="1757">
        <v>579518639.33000124</v>
      </c>
      <c r="L57" s="1717"/>
    </row>
    <row r="58" spans="1:12" ht="14.25" customHeight="1">
      <c r="A58" s="435" t="s">
        <v>859</v>
      </c>
      <c r="B58" s="1148">
        <v>2802764.9799999995</v>
      </c>
      <c r="C58" s="1148">
        <v>13885795.869999999</v>
      </c>
      <c r="D58" s="1148">
        <v>4317787.75</v>
      </c>
      <c r="E58" s="1148">
        <v>575953.11</v>
      </c>
      <c r="F58" s="1148">
        <v>933916.64000000025</v>
      </c>
      <c r="G58" s="1148">
        <v>628895.2100000002</v>
      </c>
      <c r="H58" s="1148">
        <v>5283525.9600000009</v>
      </c>
      <c r="I58" s="1760">
        <v>17062864.280000009</v>
      </c>
      <c r="J58" s="1758">
        <v>132545384.89000008</v>
      </c>
      <c r="L58" s="1717"/>
    </row>
    <row r="59" spans="1:12">
      <c r="A59" s="435" t="s">
        <v>831</v>
      </c>
      <c r="B59" s="1148">
        <v>162900.19999999958</v>
      </c>
      <c r="C59" s="1148">
        <v>336376.4300000011</v>
      </c>
      <c r="D59" s="1148">
        <v>4200279.3699999731</v>
      </c>
      <c r="E59" s="1148">
        <v>650497.66999999597</v>
      </c>
      <c r="F59" s="1148">
        <v>263523.53000000119</v>
      </c>
      <c r="G59" s="1148">
        <v>730771.90999999503</v>
      </c>
      <c r="H59" s="1148">
        <v>616585.33999999904</v>
      </c>
      <c r="I59" s="1760">
        <v>143254.36000000034</v>
      </c>
      <c r="J59" s="1758">
        <v>121178.78999999998</v>
      </c>
      <c r="L59" s="1717"/>
    </row>
    <row r="60" spans="1:12">
      <c r="A60" s="435" t="s">
        <v>860</v>
      </c>
      <c r="B60" s="1148">
        <v>1079240.249999997</v>
      </c>
      <c r="C60" s="1148">
        <v>556791.23999999987</v>
      </c>
      <c r="D60" s="1148">
        <v>516934.52999999886</v>
      </c>
      <c r="E60" s="1148">
        <v>774631.25999999978</v>
      </c>
      <c r="F60" s="1148">
        <v>613494.17000000039</v>
      </c>
      <c r="G60" s="1148">
        <v>380257.82999999978</v>
      </c>
      <c r="H60" s="1148">
        <v>523083.92999999976</v>
      </c>
      <c r="I60" s="1760">
        <v>764824.57999999984</v>
      </c>
      <c r="J60" s="1758">
        <v>446384.86000000034</v>
      </c>
    </row>
    <row r="61" spans="1:12">
      <c r="A61" s="200" t="s">
        <v>832</v>
      </c>
      <c r="B61" s="1147">
        <v>5871207770.3500576</v>
      </c>
      <c r="C61" s="1147">
        <v>6718338586.6399937</v>
      </c>
      <c r="D61" s="1147">
        <v>5518726788.5200548</v>
      </c>
      <c r="E61" s="1147">
        <v>5930784936.2700138</v>
      </c>
      <c r="F61" s="1147">
        <v>5969908116.6400013</v>
      </c>
      <c r="G61" s="1147">
        <v>8054249983.5499887</v>
      </c>
      <c r="H61" s="1147">
        <v>8177478129.4799519</v>
      </c>
      <c r="I61" s="1147">
        <v>8391856773.4871616</v>
      </c>
      <c r="J61" s="1757">
        <v>7088580339.0199509</v>
      </c>
    </row>
    <row r="62" spans="1:12">
      <c r="A62" s="435" t="s">
        <v>861</v>
      </c>
      <c r="B62" s="1148">
        <v>0</v>
      </c>
      <c r="C62" s="1148">
        <v>0</v>
      </c>
      <c r="D62" s="1148">
        <v>15866374468.659964</v>
      </c>
      <c r="E62" s="1148">
        <v>17991921020.209991</v>
      </c>
      <c r="F62" s="1148">
        <v>15821994656.970018</v>
      </c>
      <c r="G62" s="1148">
        <v>15656163491.570108</v>
      </c>
      <c r="H62" s="1148">
        <v>16164077048.930027</v>
      </c>
      <c r="I62" s="1760">
        <v>18273628744.7701</v>
      </c>
      <c r="J62" s="1758">
        <v>19836947552.771706</v>
      </c>
    </row>
    <row r="63" spans="1:12">
      <c r="A63" s="200" t="s">
        <v>862</v>
      </c>
      <c r="B63" s="1147">
        <v>1279333596842.1016</v>
      </c>
      <c r="C63" s="1147">
        <v>1598831226379.0435</v>
      </c>
      <c r="D63" s="1147">
        <v>1917546421581.625</v>
      </c>
      <c r="E63" s="1147">
        <v>1805673592418.5168</v>
      </c>
      <c r="F63" s="1147">
        <v>2298995569063.4854</v>
      </c>
      <c r="G63" s="1147">
        <v>2431714445250.6636</v>
      </c>
      <c r="H63" s="1147">
        <v>2734778877852.0879</v>
      </c>
      <c r="I63" s="1147">
        <v>2837314462157.1152</v>
      </c>
      <c r="J63" s="1757">
        <v>3122890815126.3223</v>
      </c>
    </row>
    <row r="64" spans="1:12" ht="13.5" customHeight="1">
      <c r="A64" s="1039" t="s">
        <v>833</v>
      </c>
      <c r="B64" s="1149">
        <v>26105743483.540031</v>
      </c>
      <c r="C64" s="1149">
        <v>35773084215.579872</v>
      </c>
      <c r="D64" s="1149">
        <v>603389041279.33093</v>
      </c>
      <c r="E64" s="1149">
        <v>797817014445.16284</v>
      </c>
      <c r="F64" s="1149">
        <v>991068874561.73425</v>
      </c>
      <c r="G64" s="1149">
        <v>1206856386759.064</v>
      </c>
      <c r="H64" s="1149">
        <v>1408605068055.3425</v>
      </c>
      <c r="I64" s="1148">
        <v>1521850688830.9348</v>
      </c>
      <c r="J64" s="1758">
        <v>1663781186082.5701</v>
      </c>
    </row>
    <row r="65" spans="1:10">
      <c r="A65" s="1026" t="s">
        <v>89</v>
      </c>
      <c r="B65" s="1025">
        <v>49617</v>
      </c>
      <c r="C65" s="1025">
        <v>55761</v>
      </c>
      <c r="D65" s="1025">
        <v>59151</v>
      </c>
      <c r="E65" s="1025">
        <v>58909</v>
      </c>
      <c r="F65" s="1025">
        <v>60611</v>
      </c>
      <c r="G65" s="1025">
        <v>66471</v>
      </c>
      <c r="H65" s="1151">
        <v>70516</v>
      </c>
      <c r="I65" s="1151">
        <v>76631</v>
      </c>
      <c r="J65" s="1151">
        <v>81456</v>
      </c>
    </row>
    <row r="66" spans="1:10" ht="15.75">
      <c r="A66" s="15" t="s">
        <v>1170</v>
      </c>
    </row>
    <row r="67" spans="1:10" ht="15.75">
      <c r="A67" s="15" t="s">
        <v>625</v>
      </c>
    </row>
    <row r="68" spans="1:10" ht="15.75">
      <c r="A68" s="15" t="s">
        <v>626</v>
      </c>
    </row>
    <row r="69" spans="1:10" ht="15.75">
      <c r="A69" s="676" t="s">
        <v>722</v>
      </c>
    </row>
    <row r="70" spans="1:10" ht="15.75">
      <c r="A70" s="676" t="s">
        <v>1629</v>
      </c>
    </row>
    <row r="71" spans="1:10" ht="15.75">
      <c r="A71" s="676" t="s">
        <v>1406</v>
      </c>
    </row>
    <row r="72" spans="1:10" ht="15.75">
      <c r="A72" s="676" t="s">
        <v>1795</v>
      </c>
    </row>
    <row r="73" spans="1:10" ht="15.75">
      <c r="A73" s="12" t="s">
        <v>702</v>
      </c>
    </row>
    <row r="74" spans="1:10" ht="15.75">
      <c r="A74" s="34" t="s">
        <v>443</v>
      </c>
      <c r="D74" s="151"/>
    </row>
    <row r="75" spans="1:10" ht="15.75">
      <c r="A75" s="930" t="s">
        <v>1981</v>
      </c>
      <c r="D75" s="156"/>
    </row>
  </sheetData>
  <phoneticPr fontId="0" type="noConversion"/>
  <printOptions horizontalCentered="1" verticalCentered="1"/>
  <pageMargins left="0.52" right="0.31496062992125984" top="0.70866141732283472" bottom="0.70866141732283472" header="0.31496062992125984" footer="0.31496062992125984"/>
  <pageSetup scale="51" orientation="portrait" r:id="rId1"/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0">
    <pageSetUpPr fitToPage="1"/>
  </sheetPr>
  <dimension ref="A1:J81"/>
  <sheetViews>
    <sheetView showGridLines="0" topLeftCell="A13" zoomScaleNormal="100" workbookViewId="0">
      <pane xSplit="1" topLeftCell="B1" activePane="topRight" state="frozen"/>
      <selection activeCell="A29" sqref="A29"/>
      <selection pane="topRight" activeCell="J72" sqref="J72:K72"/>
    </sheetView>
  </sheetViews>
  <sheetFormatPr defaultRowHeight="15"/>
  <cols>
    <col min="1" max="1" width="54.42578125" style="66" customWidth="1"/>
    <col min="2" max="8" width="14" style="66" customWidth="1"/>
    <col min="9" max="9" width="13.140625" style="66" customWidth="1"/>
    <col min="10" max="10" width="14.85546875" style="66" customWidth="1"/>
    <col min="11" max="11" width="7.28515625" style="66" customWidth="1"/>
    <col min="12" max="16384" width="9.140625" style="66"/>
  </cols>
  <sheetData>
    <row r="1" spans="1:10">
      <c r="A1" s="278"/>
    </row>
    <row r="2" spans="1:10">
      <c r="A2" s="278"/>
    </row>
    <row r="3" spans="1:10">
      <c r="A3" s="77" t="s">
        <v>253</v>
      </c>
      <c r="B3" s="78"/>
      <c r="C3" s="78"/>
      <c r="D3" s="78"/>
      <c r="E3" s="79"/>
      <c r="F3" s="79"/>
      <c r="G3" s="79"/>
      <c r="H3" s="79"/>
      <c r="I3" s="79"/>
      <c r="J3" s="79">
        <v>132</v>
      </c>
    </row>
    <row r="4" spans="1:10">
      <c r="A4" s="278"/>
      <c r="B4" s="278"/>
      <c r="C4" s="278"/>
      <c r="D4" s="278"/>
      <c r="E4" s="278"/>
      <c r="F4" s="278"/>
      <c r="G4" s="278"/>
    </row>
    <row r="5" spans="1:10">
      <c r="A5" s="278"/>
      <c r="B5" s="278"/>
      <c r="C5" s="278"/>
      <c r="D5" s="278"/>
      <c r="E5" s="278"/>
      <c r="F5" s="278"/>
      <c r="G5" s="278"/>
    </row>
    <row r="6" spans="1:10">
      <c r="A6" s="278"/>
      <c r="B6" s="278"/>
      <c r="C6" s="278"/>
      <c r="D6" s="278"/>
      <c r="E6" s="278"/>
      <c r="F6" s="278"/>
      <c r="G6" s="278"/>
    </row>
    <row r="7" spans="1:10">
      <c r="A7" s="278"/>
      <c r="B7" s="278"/>
      <c r="C7" s="278"/>
      <c r="D7" s="278"/>
      <c r="E7" s="278"/>
      <c r="F7" s="278"/>
      <c r="G7" s="278"/>
    </row>
    <row r="8" spans="1:10">
      <c r="A8" s="278"/>
      <c r="B8" s="278"/>
      <c r="C8" s="278"/>
      <c r="D8" s="278"/>
      <c r="E8" s="278"/>
      <c r="F8" s="278"/>
      <c r="G8" s="278"/>
    </row>
    <row r="9" spans="1:10">
      <c r="A9" s="278"/>
      <c r="B9" s="278"/>
      <c r="C9" s="278"/>
      <c r="D9" s="278"/>
      <c r="E9" s="278"/>
      <c r="F9" s="278"/>
      <c r="G9" s="278"/>
    </row>
    <row r="10" spans="1:10">
      <c r="A10" s="278"/>
    </row>
    <row r="11" spans="1:10">
      <c r="A11" s="278"/>
    </row>
    <row r="12" spans="1:10">
      <c r="A12" s="73" t="s">
        <v>695</v>
      </c>
      <c r="G12" s="89"/>
      <c r="H12" s="89"/>
    </row>
    <row r="13" spans="1:10">
      <c r="A13" s="200" t="s">
        <v>162</v>
      </c>
      <c r="G13" s="89"/>
      <c r="H13" s="89"/>
    </row>
    <row r="14" spans="1:10">
      <c r="A14" s="435" t="s">
        <v>166</v>
      </c>
      <c r="G14" s="89"/>
      <c r="H14" s="89"/>
    </row>
    <row r="15" spans="1:10" ht="15.75" customHeight="1">
      <c r="A15" s="150" t="s">
        <v>339</v>
      </c>
      <c r="G15" s="89"/>
      <c r="H15" s="89"/>
    </row>
    <row r="16" spans="1:10" ht="15.75" customHeight="1">
      <c r="A16" s="150" t="s">
        <v>1794</v>
      </c>
      <c r="G16" s="89"/>
      <c r="H16" s="89"/>
    </row>
    <row r="17" spans="1:10" ht="15.75">
      <c r="A17" s="22" t="s">
        <v>416</v>
      </c>
      <c r="G17" s="89"/>
      <c r="H17" s="89"/>
    </row>
    <row r="18" spans="1:10">
      <c r="A18" s="1049" t="s">
        <v>88</v>
      </c>
      <c r="B18" s="1398">
        <v>2006</v>
      </c>
      <c r="C18" s="1398">
        <v>2007</v>
      </c>
      <c r="D18" s="1398">
        <v>2008</v>
      </c>
      <c r="E18" s="1398">
        <v>2009</v>
      </c>
      <c r="F18" s="1398">
        <v>2010</v>
      </c>
      <c r="G18" s="1398">
        <v>2011</v>
      </c>
      <c r="H18" s="1398">
        <v>2012</v>
      </c>
      <c r="I18" s="1398">
        <v>2013</v>
      </c>
      <c r="J18" s="1441">
        <v>2014</v>
      </c>
    </row>
    <row r="19" spans="1:10" ht="15" customHeight="1">
      <c r="A19" s="376" t="s">
        <v>246</v>
      </c>
      <c r="B19" s="374">
        <v>589936173281.20898</v>
      </c>
      <c r="C19" s="374">
        <v>666480817975.42944</v>
      </c>
      <c r="D19" s="374">
        <v>809209834811.62988</v>
      </c>
      <c r="E19" s="374">
        <v>840914227065.5094</v>
      </c>
      <c r="F19" s="374">
        <v>930901657954.58228</v>
      </c>
      <c r="G19" s="374">
        <v>1035161099016.5366</v>
      </c>
      <c r="H19" s="1153">
        <v>1225658576532.5957</v>
      </c>
      <c r="I19" s="1153">
        <v>1316701296236.7524</v>
      </c>
      <c r="J19" s="1153">
        <v>1497350668507.7532</v>
      </c>
    </row>
    <row r="20" spans="1:10" ht="15" customHeight="1">
      <c r="A20" s="955" t="s">
        <v>1280</v>
      </c>
      <c r="B20" s="1109">
        <v>85837690719.484772</v>
      </c>
      <c r="C20" s="1109">
        <v>68918555715.28569</v>
      </c>
      <c r="D20" s="1109">
        <v>72943845488.204819</v>
      </c>
      <c r="E20" s="1109">
        <v>88087489557.076645</v>
      </c>
      <c r="F20" s="1109">
        <v>102554178576.31844</v>
      </c>
      <c r="G20" s="1109">
        <v>103385024590.28238</v>
      </c>
      <c r="H20" s="1154">
        <v>116510543518.3486</v>
      </c>
      <c r="I20" s="1154">
        <v>145268500022.49301</v>
      </c>
      <c r="J20" s="1154">
        <v>168338335343.24905</v>
      </c>
    </row>
    <row r="21" spans="1:10" ht="15" customHeight="1">
      <c r="A21" s="955" t="s">
        <v>863</v>
      </c>
      <c r="B21" s="1109">
        <v>168860459573.63522</v>
      </c>
      <c r="C21" s="1109">
        <v>228642971151.87524</v>
      </c>
      <c r="D21" s="1109">
        <v>251669453934.13016</v>
      </c>
      <c r="E21" s="1109">
        <v>265237915610.42303</v>
      </c>
      <c r="F21" s="1109">
        <v>268399950194.16489</v>
      </c>
      <c r="G21" s="1109">
        <v>318136274964.56274</v>
      </c>
      <c r="H21" s="1154">
        <v>393134622089.99762</v>
      </c>
      <c r="I21" s="1154">
        <v>407318112452.22833</v>
      </c>
      <c r="J21" s="1154">
        <v>459397385627.55725</v>
      </c>
    </row>
    <row r="22" spans="1:10" ht="15" customHeight="1">
      <c r="A22" s="955" t="s">
        <v>864</v>
      </c>
      <c r="B22" s="1109">
        <v>128558934405.10641</v>
      </c>
      <c r="C22" s="1109">
        <v>122858996164.56911</v>
      </c>
      <c r="D22" s="1109">
        <v>160005037915.56113</v>
      </c>
      <c r="E22" s="1109">
        <v>165801976227.27621</v>
      </c>
      <c r="F22" s="1109">
        <v>190050674759.66565</v>
      </c>
      <c r="G22" s="1109">
        <v>183158015880.08279</v>
      </c>
      <c r="H22" s="1154">
        <v>226098673772.82922</v>
      </c>
      <c r="I22" s="1154">
        <v>229024330769.87881</v>
      </c>
      <c r="J22" s="1154">
        <v>287426018621.12097</v>
      </c>
    </row>
    <row r="23" spans="1:10" ht="15" customHeight="1">
      <c r="A23" s="955" t="s">
        <v>865</v>
      </c>
      <c r="B23" s="1109">
        <v>169233312509.22427</v>
      </c>
      <c r="C23" s="1109">
        <v>197763395657.52466</v>
      </c>
      <c r="D23" s="1109">
        <v>253355812520.36185</v>
      </c>
      <c r="E23" s="1109">
        <v>261087122938.20343</v>
      </c>
      <c r="F23" s="1109">
        <v>297242046445.18707</v>
      </c>
      <c r="G23" s="1109">
        <v>343881760016.50873</v>
      </c>
      <c r="H23" s="1154">
        <v>408735072181.76788</v>
      </c>
      <c r="I23" s="1154">
        <v>448457171544.06995</v>
      </c>
      <c r="J23" s="1154">
        <v>463964527103.62146</v>
      </c>
    </row>
    <row r="24" spans="1:10" ht="15" customHeight="1">
      <c r="A24" s="955" t="s">
        <v>866</v>
      </c>
      <c r="B24" s="1109">
        <v>8424931418.1887512</v>
      </c>
      <c r="C24" s="1109">
        <v>9134733869.5476933</v>
      </c>
      <c r="D24" s="1109">
        <v>11736255442.992912</v>
      </c>
      <c r="E24" s="1109">
        <v>12395405696.046831</v>
      </c>
      <c r="F24" s="1109">
        <v>12511887662.733185</v>
      </c>
      <c r="G24" s="1109">
        <v>18247307199.911728</v>
      </c>
      <c r="H24" s="1154">
        <v>18626976054.307426</v>
      </c>
      <c r="I24" s="1154">
        <v>19682131207.910038</v>
      </c>
      <c r="J24" s="1154">
        <v>18422735210.450005</v>
      </c>
    </row>
    <row r="25" spans="1:10" ht="15" customHeight="1">
      <c r="A25" s="955" t="s">
        <v>867</v>
      </c>
      <c r="B25" s="1109">
        <v>9742522256.3612061</v>
      </c>
      <c r="C25" s="1109">
        <v>14837182270.751637</v>
      </c>
      <c r="D25" s="1109">
        <v>13648003558.430643</v>
      </c>
      <c r="E25" s="1109">
        <v>14090014943.192448</v>
      </c>
      <c r="F25" s="1109">
        <v>19949675803.165394</v>
      </c>
      <c r="G25" s="1109">
        <v>16793485248.109707</v>
      </c>
      <c r="H25" s="1154">
        <v>18696718536.879284</v>
      </c>
      <c r="I25" s="1154">
        <v>22125161009.41906</v>
      </c>
      <c r="J25" s="1154">
        <v>26731614433.790062</v>
      </c>
    </row>
    <row r="26" spans="1:10" ht="15" customHeight="1">
      <c r="A26" s="955" t="s">
        <v>868</v>
      </c>
      <c r="B26" s="1109">
        <v>17229024523.623642</v>
      </c>
      <c r="C26" s="1109">
        <v>23652655206.835941</v>
      </c>
      <c r="D26" s="1109">
        <v>44985568755.5168</v>
      </c>
      <c r="E26" s="1109">
        <v>34261062817.226868</v>
      </c>
      <c r="F26" s="1109">
        <v>38585740700.129219</v>
      </c>
      <c r="G26" s="1109">
        <v>47269960541.573524</v>
      </c>
      <c r="H26" s="1154">
        <v>43683911022.481979</v>
      </c>
      <c r="I26" s="1154">
        <v>42530844822.500046</v>
      </c>
      <c r="J26" s="1154">
        <v>72732633786.380005</v>
      </c>
    </row>
    <row r="27" spans="1:10" ht="15" customHeight="1">
      <c r="A27" s="955" t="s">
        <v>869</v>
      </c>
      <c r="B27" s="1109">
        <v>615521070.74585164</v>
      </c>
      <c r="C27" s="1109">
        <v>531735104.19040847</v>
      </c>
      <c r="D27" s="1109">
        <v>1343063267.0816123</v>
      </c>
      <c r="E27" s="1109">
        <v>422467389.24441701</v>
      </c>
      <c r="F27" s="1109">
        <v>1392323805.7971675</v>
      </c>
      <c r="G27" s="1109">
        <v>206174864.20557433</v>
      </c>
      <c r="H27" s="1154">
        <v>241640482.37880403</v>
      </c>
      <c r="I27" s="1154">
        <v>2649280002.670001</v>
      </c>
      <c r="J27" s="1154">
        <v>371640658.84999996</v>
      </c>
    </row>
    <row r="28" spans="1:10" ht="15" customHeight="1">
      <c r="A28" s="376" t="s">
        <v>870</v>
      </c>
      <c r="B28" s="374">
        <v>571399812941.77112</v>
      </c>
      <c r="C28" s="374">
        <v>670841663280.78027</v>
      </c>
      <c r="D28" s="374">
        <v>854628904672.91333</v>
      </c>
      <c r="E28" s="374">
        <v>884877953935.14832</v>
      </c>
      <c r="F28" s="374">
        <v>989460230209.57422</v>
      </c>
      <c r="G28" s="374">
        <v>1023894577732.1694</v>
      </c>
      <c r="H28" s="1153">
        <v>1308850853220.4622</v>
      </c>
      <c r="I28" s="1153">
        <v>1641943514557.4065</v>
      </c>
      <c r="J28" s="1153">
        <v>1549162297970.2212</v>
      </c>
    </row>
    <row r="29" spans="1:10" ht="15" customHeight="1">
      <c r="A29" s="955" t="s">
        <v>871</v>
      </c>
      <c r="B29" s="1109">
        <v>138530757268.45178</v>
      </c>
      <c r="C29" s="1109">
        <v>157133693735.8078</v>
      </c>
      <c r="D29" s="1109">
        <v>202985734732.56384</v>
      </c>
      <c r="E29" s="1109">
        <v>203258528225.83426</v>
      </c>
      <c r="F29" s="1109">
        <v>261990281253.79068</v>
      </c>
      <c r="G29" s="1109">
        <v>272312955367.53372</v>
      </c>
      <c r="H29" s="1154">
        <v>350279372101.85791</v>
      </c>
      <c r="I29" s="1154">
        <v>375755748534.76044</v>
      </c>
      <c r="J29" s="1154">
        <v>409228926661.66913</v>
      </c>
    </row>
    <row r="30" spans="1:10" ht="15" customHeight="1">
      <c r="A30" s="955" t="s">
        <v>872</v>
      </c>
      <c r="B30" s="1109">
        <v>9400076326.9878254</v>
      </c>
      <c r="C30" s="1109">
        <v>10339444676.132999</v>
      </c>
      <c r="D30" s="1109">
        <v>12048482874.478868</v>
      </c>
      <c r="E30" s="1109">
        <v>13240259697.498501</v>
      </c>
      <c r="F30" s="1109">
        <v>11516296543.999998</v>
      </c>
      <c r="G30" s="1109">
        <v>14154598519.16692</v>
      </c>
      <c r="H30" s="1154">
        <v>14874290881.190002</v>
      </c>
      <c r="I30" s="1154">
        <v>19142973723.209988</v>
      </c>
      <c r="J30" s="1154">
        <v>18567962318.98999</v>
      </c>
    </row>
    <row r="31" spans="1:10" ht="15" customHeight="1">
      <c r="A31" s="955" t="s">
        <v>873</v>
      </c>
      <c r="B31" s="1109">
        <v>57488428410.143959</v>
      </c>
      <c r="C31" s="1109">
        <v>64178995363.548569</v>
      </c>
      <c r="D31" s="1109">
        <v>91313556683.743759</v>
      </c>
      <c r="E31" s="1109">
        <v>108539448521.56253</v>
      </c>
      <c r="F31" s="1109">
        <v>109938876020.51033</v>
      </c>
      <c r="G31" s="1109">
        <v>108413901534.98758</v>
      </c>
      <c r="H31" s="1154">
        <v>141014759747.93472</v>
      </c>
      <c r="I31" s="1154">
        <v>181167021946.14206</v>
      </c>
      <c r="J31" s="1154">
        <v>162565238938.71014</v>
      </c>
    </row>
    <row r="32" spans="1:10" ht="15" customHeight="1">
      <c r="A32" s="955" t="s">
        <v>874</v>
      </c>
      <c r="B32" s="1109">
        <v>220609783514.02994</v>
      </c>
      <c r="C32" s="1109">
        <v>233106337459.28378</v>
      </c>
      <c r="D32" s="1109">
        <v>294517206432.4751</v>
      </c>
      <c r="E32" s="1109">
        <v>295077212097.17004</v>
      </c>
      <c r="F32" s="1109">
        <v>325520576561.86102</v>
      </c>
      <c r="G32" s="1109">
        <v>335184651863.58636</v>
      </c>
      <c r="H32" s="1154">
        <v>438789493346.71198</v>
      </c>
      <c r="I32" s="1154">
        <v>656623698652.93372</v>
      </c>
      <c r="J32" s="1154">
        <v>538277085515.69952</v>
      </c>
    </row>
    <row r="33" spans="1:10" ht="15" customHeight="1">
      <c r="A33" s="1110" t="s">
        <v>875</v>
      </c>
      <c r="B33" s="1109">
        <v>92253338938.576355</v>
      </c>
      <c r="C33" s="1109">
        <v>120238423612.29433</v>
      </c>
      <c r="D33" s="1109">
        <v>125832909475.73515</v>
      </c>
      <c r="E33" s="1109">
        <v>140501763979.18005</v>
      </c>
      <c r="F33" s="1109">
        <v>156502568049.75009</v>
      </c>
      <c r="G33" s="1109">
        <v>166952799165.59467</v>
      </c>
      <c r="H33" s="1154">
        <v>200475862290.68015</v>
      </c>
      <c r="I33" s="1154">
        <v>199406758786.26022</v>
      </c>
      <c r="J33" s="1154">
        <v>223023128193.14993</v>
      </c>
    </row>
    <row r="34" spans="1:10" ht="15" customHeight="1">
      <c r="A34" s="1110" t="s">
        <v>876</v>
      </c>
      <c r="B34" s="1109">
        <v>49192028281.170044</v>
      </c>
      <c r="C34" s="1109">
        <v>58805026274.721062</v>
      </c>
      <c r="D34" s="1109">
        <v>70750142749.310974</v>
      </c>
      <c r="E34" s="1109">
        <v>58263634245.267319</v>
      </c>
      <c r="F34" s="1109">
        <v>54262688142.839966</v>
      </c>
      <c r="G34" s="1109">
        <v>56373527820.641739</v>
      </c>
      <c r="H34" s="1154">
        <v>66155054696.029976</v>
      </c>
      <c r="I34" s="1154">
        <v>104201177667.05005</v>
      </c>
      <c r="J34" s="1154">
        <v>75057283665.950058</v>
      </c>
    </row>
    <row r="35" spans="1:10" ht="15" customHeight="1">
      <c r="A35" s="955" t="s">
        <v>877</v>
      </c>
      <c r="B35" s="1109">
        <v>0</v>
      </c>
      <c r="C35" s="1109">
        <v>26801866250.181076</v>
      </c>
      <c r="D35" s="1109">
        <v>58266803254.892517</v>
      </c>
      <c r="E35" s="1109">
        <v>66179841186.527954</v>
      </c>
      <c r="F35" s="1109">
        <v>69593921450.829971</v>
      </c>
      <c r="G35" s="1109">
        <v>68236346784.359024</v>
      </c>
      <c r="H35" s="1154">
        <v>97305259058.730011</v>
      </c>
      <c r="I35" s="1154">
        <v>105646672903.95979</v>
      </c>
      <c r="J35" s="1154">
        <v>122437840223.38005</v>
      </c>
    </row>
    <row r="36" spans="1:10" ht="15" customHeight="1">
      <c r="A36" s="376" t="s">
        <v>878</v>
      </c>
      <c r="B36" s="374">
        <v>130174412932.73997</v>
      </c>
      <c r="C36" s="374">
        <v>151481661665.04999</v>
      </c>
      <c r="D36" s="374">
        <v>168195817781.82004</v>
      </c>
      <c r="E36" s="374">
        <v>198260823581.59009</v>
      </c>
      <c r="F36" s="374">
        <v>212388119670.43002</v>
      </c>
      <c r="G36" s="374">
        <v>218249145032.34991</v>
      </c>
      <c r="H36" s="1153">
        <v>331522509729.5498</v>
      </c>
      <c r="I36" s="374">
        <v>367408297159.3399</v>
      </c>
      <c r="J36" s="1153">
        <v>436733386615.53931</v>
      </c>
    </row>
    <row r="37" spans="1:10" ht="15" customHeight="1">
      <c r="A37" s="955" t="s">
        <v>879</v>
      </c>
      <c r="B37" s="1109">
        <v>14854458848.930046</v>
      </c>
      <c r="C37" s="1109">
        <v>27972431691.839775</v>
      </c>
      <c r="D37" s="1109">
        <v>17405350589.586472</v>
      </c>
      <c r="E37" s="1109">
        <v>18770135653.318825</v>
      </c>
      <c r="F37" s="1109">
        <v>24985752606.699989</v>
      </c>
      <c r="G37" s="1109">
        <v>23170044452.350018</v>
      </c>
      <c r="H37" s="1154">
        <v>42521027653.23999</v>
      </c>
      <c r="I37" s="1109">
        <v>37707230150.979996</v>
      </c>
      <c r="J37" s="1154">
        <v>45826627840.500031</v>
      </c>
    </row>
    <row r="38" spans="1:10" ht="15" customHeight="1">
      <c r="A38" s="955" t="s">
        <v>880</v>
      </c>
      <c r="B38" s="1109">
        <v>90097976844.746002</v>
      </c>
      <c r="C38" s="1109">
        <v>102981795376.40906</v>
      </c>
      <c r="D38" s="1109">
        <v>122650560376.84393</v>
      </c>
      <c r="E38" s="1109">
        <v>146546064851.90939</v>
      </c>
      <c r="F38" s="1109">
        <v>160639926930.14999</v>
      </c>
      <c r="G38" s="1109">
        <v>166323145881.91</v>
      </c>
      <c r="H38" s="1154">
        <v>254741789177.74005</v>
      </c>
      <c r="I38" s="1109">
        <v>282985480641.05011</v>
      </c>
      <c r="J38" s="1154">
        <v>338991680869.31976</v>
      </c>
    </row>
    <row r="39" spans="1:10" ht="15" customHeight="1">
      <c r="A39" s="955" t="s">
        <v>881</v>
      </c>
      <c r="B39" s="1109">
        <v>25127396166.903969</v>
      </c>
      <c r="C39" s="1109">
        <v>20395757396.86121</v>
      </c>
      <c r="D39" s="1109">
        <v>28128825395.069584</v>
      </c>
      <c r="E39" s="1109">
        <v>32944623035.16169</v>
      </c>
      <c r="F39" s="1109">
        <v>26743485382.400013</v>
      </c>
      <c r="G39" s="1109">
        <v>28668763544.869995</v>
      </c>
      <c r="H39" s="1154">
        <v>34711523625.630005</v>
      </c>
      <c r="I39" s="1109">
        <v>46831094747.029976</v>
      </c>
      <c r="J39" s="1154">
        <v>51910774470.530006</v>
      </c>
    </row>
    <row r="40" spans="1:10" ht="15" customHeight="1">
      <c r="A40" s="376" t="s">
        <v>882</v>
      </c>
      <c r="B40" s="954">
        <v>78790295539.819901</v>
      </c>
      <c r="C40" s="954">
        <v>76971395680.270004</v>
      </c>
      <c r="D40" s="954">
        <v>101936320556.28018</v>
      </c>
      <c r="E40" s="954">
        <v>157028607359.12955</v>
      </c>
      <c r="F40" s="954">
        <v>161541098005.15079</v>
      </c>
      <c r="G40" s="954">
        <v>173463629524.40997</v>
      </c>
      <c r="H40" s="1153">
        <v>193172873097.71954</v>
      </c>
      <c r="I40" s="1153">
        <v>184651866969.27106</v>
      </c>
      <c r="J40" s="1153">
        <v>252725797433.82983</v>
      </c>
    </row>
    <row r="41" spans="1:10" ht="15" customHeight="1">
      <c r="A41" s="955" t="s">
        <v>883</v>
      </c>
      <c r="B41" s="1109">
        <v>43686538800.53965</v>
      </c>
      <c r="C41" s="1109">
        <v>32764163905.374092</v>
      </c>
      <c r="D41" s="1109">
        <v>47265639477.369881</v>
      </c>
      <c r="E41" s="1109">
        <v>84527027028.100266</v>
      </c>
      <c r="F41" s="1109">
        <v>68925993427.809799</v>
      </c>
      <c r="G41" s="1109">
        <v>80025282612.790009</v>
      </c>
      <c r="H41" s="1154">
        <v>59804235986.989876</v>
      </c>
      <c r="I41" s="1109">
        <v>59872740929.787643</v>
      </c>
      <c r="J41" s="1154">
        <v>124197842123.28989</v>
      </c>
    </row>
    <row r="42" spans="1:10" ht="15" customHeight="1">
      <c r="A42" s="955" t="s">
        <v>884</v>
      </c>
      <c r="B42" s="1109">
        <v>17480028703.497849</v>
      </c>
      <c r="C42" s="1109">
        <v>20324283694.591827</v>
      </c>
      <c r="D42" s="1109">
        <v>28876008298.596073</v>
      </c>
      <c r="E42" s="1109">
        <v>32205669259.331455</v>
      </c>
      <c r="F42" s="1109">
        <v>35573124437.729927</v>
      </c>
      <c r="G42" s="1109">
        <v>34578036050.170082</v>
      </c>
      <c r="H42" s="1154">
        <v>42626123181.980347</v>
      </c>
      <c r="I42" s="1109">
        <v>47238375069.032722</v>
      </c>
      <c r="J42" s="1154">
        <v>46480002934.79966</v>
      </c>
    </row>
    <row r="43" spans="1:10" ht="15" customHeight="1">
      <c r="A43" s="955" t="s">
        <v>885</v>
      </c>
      <c r="B43" s="1109">
        <v>17552525187.942505</v>
      </c>
      <c r="C43" s="1109">
        <v>23768253120.94413</v>
      </c>
      <c r="D43" s="1109">
        <v>25885859669.274075</v>
      </c>
      <c r="E43" s="1109">
        <v>40282486063.888084</v>
      </c>
      <c r="F43" s="1109">
        <v>57013233879.570145</v>
      </c>
      <c r="G43" s="1109">
        <v>58833746896.000031</v>
      </c>
      <c r="H43" s="1154">
        <v>90803869990.190002</v>
      </c>
      <c r="I43" s="1109">
        <v>77363366888.5401</v>
      </c>
      <c r="J43" s="1154">
        <v>82035382888.099991</v>
      </c>
    </row>
    <row r="44" spans="1:10" ht="15" customHeight="1">
      <c r="A44" s="376" t="s">
        <v>886</v>
      </c>
      <c r="B44" s="374">
        <v>157498678900.38943</v>
      </c>
      <c r="C44" s="374">
        <v>175745783058.84036</v>
      </c>
      <c r="D44" s="374">
        <v>236225142953.93985</v>
      </c>
      <c r="E44" s="374">
        <v>257096822099.35965</v>
      </c>
      <c r="F44" s="374">
        <v>286869150958.33301</v>
      </c>
      <c r="G44" s="374">
        <v>354531205552.92883</v>
      </c>
      <c r="H44" s="1153">
        <v>403072089338.0448</v>
      </c>
      <c r="I44" s="1153">
        <v>464360491008.54852</v>
      </c>
      <c r="J44" s="1153">
        <v>495503649817.6394</v>
      </c>
    </row>
    <row r="45" spans="1:10" ht="15" customHeight="1">
      <c r="A45" s="955" t="s">
        <v>887</v>
      </c>
      <c r="B45" s="1109">
        <v>21154379304.830517</v>
      </c>
      <c r="C45" s="1109">
        <v>23561826661.291481</v>
      </c>
      <c r="D45" s="1109">
        <v>35415729192.421921</v>
      </c>
      <c r="E45" s="1109">
        <v>37335492782.953278</v>
      </c>
      <c r="F45" s="1109">
        <v>48112879575.13015</v>
      </c>
      <c r="G45" s="1109">
        <v>90216583130.060089</v>
      </c>
      <c r="H45" s="1154">
        <v>70289550855.480087</v>
      </c>
      <c r="I45" s="1154">
        <v>80309979819.700165</v>
      </c>
      <c r="J45" s="1154">
        <v>91174210997.917633</v>
      </c>
    </row>
    <row r="46" spans="1:10" ht="15" customHeight="1">
      <c r="A46" s="955" t="s">
        <v>888</v>
      </c>
      <c r="B46" s="1109">
        <v>2480805012.7423992</v>
      </c>
      <c r="C46" s="1109">
        <v>2095547364.269907</v>
      </c>
      <c r="D46" s="1109">
        <v>2412411858.5734224</v>
      </c>
      <c r="E46" s="1109">
        <v>2656152909.1469355</v>
      </c>
      <c r="F46" s="1109">
        <v>2898662178.0999975</v>
      </c>
      <c r="G46" s="1109">
        <v>3411704992.6700025</v>
      </c>
      <c r="H46" s="1154">
        <v>3228458173.9000049</v>
      </c>
      <c r="I46" s="1154">
        <v>3452493188.8799992</v>
      </c>
      <c r="J46" s="1154">
        <v>3985281602.9326954</v>
      </c>
    </row>
    <row r="47" spans="1:10" ht="15" customHeight="1">
      <c r="A47" s="955" t="s">
        <v>889</v>
      </c>
      <c r="B47" s="1109">
        <v>29190911193.259151</v>
      </c>
      <c r="C47" s="1109">
        <v>33759210871.245483</v>
      </c>
      <c r="D47" s="1109">
        <v>47942529537.397499</v>
      </c>
      <c r="E47" s="1109">
        <v>55536844879.173096</v>
      </c>
      <c r="F47" s="1109">
        <v>61634542849.939354</v>
      </c>
      <c r="G47" s="1109">
        <v>64681771725.239479</v>
      </c>
      <c r="H47" s="1154">
        <v>85096375775.756668</v>
      </c>
      <c r="I47" s="1154">
        <v>94793047884.839066</v>
      </c>
      <c r="J47" s="1154">
        <v>101226837239.02426</v>
      </c>
    </row>
    <row r="48" spans="1:10" ht="15" customHeight="1">
      <c r="A48" s="955" t="s">
        <v>890</v>
      </c>
      <c r="B48" s="1109">
        <v>81330783809.789886</v>
      </c>
      <c r="C48" s="1109">
        <v>90860817191.88147</v>
      </c>
      <c r="D48" s="1109">
        <v>119184528621.73798</v>
      </c>
      <c r="E48" s="1109">
        <v>130758746509.70627</v>
      </c>
      <c r="F48" s="1109">
        <v>146055358463.07022</v>
      </c>
      <c r="G48" s="1109">
        <v>151669774434.2803</v>
      </c>
      <c r="H48" s="1154">
        <v>203927233577.00989</v>
      </c>
      <c r="I48" s="1154">
        <v>252243407050.70062</v>
      </c>
      <c r="J48" s="1154">
        <v>270566179885.86008</v>
      </c>
    </row>
    <row r="49" spans="1:10" ht="15" customHeight="1">
      <c r="A49" s="955" t="s">
        <v>891</v>
      </c>
      <c r="B49" s="1109">
        <v>21500085338.521866</v>
      </c>
      <c r="C49" s="1109">
        <v>22135613765.530437</v>
      </c>
      <c r="D49" s="1109">
        <v>27476091697.084549</v>
      </c>
      <c r="E49" s="1109">
        <v>26452273860.429783</v>
      </c>
      <c r="F49" s="1109">
        <v>21494899984.22002</v>
      </c>
      <c r="G49" s="1109">
        <v>35116428155.689949</v>
      </c>
      <c r="H49" s="1154">
        <v>30159800716.610016</v>
      </c>
      <c r="I49" s="1154">
        <v>23392478393.929993</v>
      </c>
      <c r="J49" s="1154">
        <v>17279232722.252502</v>
      </c>
    </row>
    <row r="50" spans="1:10" ht="15" customHeight="1">
      <c r="A50" s="955" t="s">
        <v>892</v>
      </c>
      <c r="B50" s="1109">
        <v>1751577975.5062399</v>
      </c>
      <c r="C50" s="1109">
        <v>2991396684.2414937</v>
      </c>
      <c r="D50" s="1109">
        <v>3841298158.0151157</v>
      </c>
      <c r="E50" s="1109">
        <v>4362470524.3809032</v>
      </c>
      <c r="F50" s="1109">
        <v>6750367949.7100048</v>
      </c>
      <c r="G50" s="1109">
        <v>9366091965.0699959</v>
      </c>
      <c r="H50" s="1154">
        <v>10542619242.840008</v>
      </c>
      <c r="I50" s="1154">
        <v>10097669758.260004</v>
      </c>
      <c r="J50" s="1154">
        <v>11304742177.484837</v>
      </c>
    </row>
    <row r="51" spans="1:10" ht="15" customHeight="1">
      <c r="A51" s="376" t="s">
        <v>893</v>
      </c>
      <c r="B51" s="374">
        <v>1221285114539.4019</v>
      </c>
      <c r="C51" s="374">
        <v>1389863610697.7744</v>
      </c>
      <c r="D51" s="374">
        <v>1697207684651.0454</v>
      </c>
      <c r="E51" s="374">
        <v>1824036857177.0977</v>
      </c>
      <c r="F51" s="374">
        <v>2007385115100.4634</v>
      </c>
      <c r="G51" s="374">
        <v>2109828300120.7214</v>
      </c>
      <c r="H51" s="1153">
        <v>2654204230762.5664</v>
      </c>
      <c r="I51" s="1153">
        <v>3045165990737.8809</v>
      </c>
      <c r="J51" s="1153">
        <v>3229090986413.73</v>
      </c>
    </row>
    <row r="52" spans="1:10" ht="15" customHeight="1">
      <c r="A52" s="376" t="s">
        <v>894</v>
      </c>
      <c r="B52" s="374">
        <v>511508023010.07825</v>
      </c>
      <c r="C52" s="374">
        <v>615454921914.10913</v>
      </c>
      <c r="D52" s="374">
        <v>724007108578.14026</v>
      </c>
      <c r="E52" s="374">
        <v>774599753226.09448</v>
      </c>
      <c r="F52" s="374">
        <v>835514567759.16248</v>
      </c>
      <c r="G52" s="374">
        <v>940172015251.20264</v>
      </c>
      <c r="H52" s="1153">
        <v>1031962557964.4204</v>
      </c>
      <c r="I52" s="1153">
        <v>1135904992950.7351</v>
      </c>
      <c r="J52" s="1153">
        <v>1256424241194.7969</v>
      </c>
    </row>
    <row r="53" spans="1:10" ht="15" customHeight="1">
      <c r="A53" s="955" t="s">
        <v>895</v>
      </c>
      <c r="B53" s="1109">
        <v>104943785013.41351</v>
      </c>
      <c r="C53" s="1109">
        <v>106306303688.89565</v>
      </c>
      <c r="D53" s="1109">
        <v>128413770181.63283</v>
      </c>
      <c r="E53" s="1109">
        <v>145871031126.67493</v>
      </c>
      <c r="F53" s="1109">
        <v>140260432663.59982</v>
      </c>
      <c r="G53" s="1109">
        <v>169404843386.91025</v>
      </c>
      <c r="H53" s="1154">
        <v>167261904080.23993</v>
      </c>
      <c r="I53" s="1154">
        <v>172420218720.11963</v>
      </c>
      <c r="J53" s="1154">
        <v>182050996371.5903</v>
      </c>
    </row>
    <row r="54" spans="1:10" ht="15" customHeight="1">
      <c r="A54" s="955" t="s">
        <v>896</v>
      </c>
      <c r="B54" s="1109">
        <v>244542851654.50613</v>
      </c>
      <c r="C54" s="1109">
        <v>286255031509.6441</v>
      </c>
      <c r="D54" s="1109">
        <v>326706083553.92517</v>
      </c>
      <c r="E54" s="1109">
        <v>350787917330.06116</v>
      </c>
      <c r="F54" s="1109">
        <v>362162857872.55029</v>
      </c>
      <c r="G54" s="1109">
        <v>388730730151.29785</v>
      </c>
      <c r="H54" s="1154">
        <v>470391172254.05878</v>
      </c>
      <c r="I54" s="1154">
        <v>496866711029.59149</v>
      </c>
      <c r="J54" s="1154">
        <v>545495492369.65375</v>
      </c>
    </row>
    <row r="55" spans="1:10" ht="15" customHeight="1">
      <c r="A55" s="955" t="s">
        <v>897</v>
      </c>
      <c r="B55" s="1109">
        <v>17727489760.032425</v>
      </c>
      <c r="C55" s="1109">
        <v>13081243212.914644</v>
      </c>
      <c r="D55" s="1109">
        <v>16435566638.585737</v>
      </c>
      <c r="E55" s="1109">
        <v>16891185891.643312</v>
      </c>
      <c r="F55" s="1109">
        <v>29777342637.879936</v>
      </c>
      <c r="G55" s="1109">
        <v>28189102236.239887</v>
      </c>
      <c r="H55" s="1154">
        <v>27441069042.144939</v>
      </c>
      <c r="I55" s="1154">
        <v>28756035866.491684</v>
      </c>
      <c r="J55" s="1154">
        <v>31222316057.590164</v>
      </c>
    </row>
    <row r="56" spans="1:10" ht="15" customHeight="1">
      <c r="A56" s="955" t="s">
        <v>898</v>
      </c>
      <c r="B56" s="1109">
        <v>113083750275.6675</v>
      </c>
      <c r="C56" s="1109">
        <v>157240770234.02527</v>
      </c>
      <c r="D56" s="1109">
        <v>195711181425.98019</v>
      </c>
      <c r="E56" s="1109">
        <v>192370966934.198</v>
      </c>
      <c r="F56" s="1109">
        <v>220154963636.46027</v>
      </c>
      <c r="G56" s="1109">
        <v>276160394544.07068</v>
      </c>
      <c r="H56" s="1154">
        <v>284567753072.37854</v>
      </c>
      <c r="I56" s="1154">
        <v>345351767010.26068</v>
      </c>
      <c r="J56" s="1154">
        <v>398265386148.8797</v>
      </c>
    </row>
    <row r="57" spans="1:10" ht="15" customHeight="1">
      <c r="A57" s="955" t="s">
        <v>899</v>
      </c>
      <c r="B57" s="1109">
        <v>32617444301.279743</v>
      </c>
      <c r="C57" s="1109">
        <v>52624947866.30056</v>
      </c>
      <c r="D57" s="1109">
        <v>56783080513.225143</v>
      </c>
      <c r="E57" s="1109">
        <v>68896072463.98291</v>
      </c>
      <c r="F57" s="1109">
        <v>69354347348.730042</v>
      </c>
      <c r="G57" s="1109">
        <v>77537368595.509918</v>
      </c>
      <c r="H57" s="1154">
        <v>82306573618.910034</v>
      </c>
      <c r="I57" s="1154">
        <v>92546965603.839981</v>
      </c>
      <c r="J57" s="1154">
        <v>100041552623.57985</v>
      </c>
    </row>
    <row r="58" spans="1:10" ht="15" customHeight="1">
      <c r="A58" s="376" t="s">
        <v>900</v>
      </c>
      <c r="B58" s="374">
        <v>140440137316.46991</v>
      </c>
      <c r="C58" s="374">
        <v>201357044319.8399</v>
      </c>
      <c r="D58" s="374">
        <v>245417862002.90988</v>
      </c>
      <c r="E58" s="374">
        <v>269379916158.85001</v>
      </c>
      <c r="F58" s="374">
        <v>249622451014.92026</v>
      </c>
      <c r="G58" s="374">
        <v>243531646933.41965</v>
      </c>
      <c r="H58" s="1153">
        <v>338401178706.66846</v>
      </c>
      <c r="I58" s="1153">
        <v>464598790209.45734</v>
      </c>
      <c r="J58" s="1153">
        <v>475415857786.07874</v>
      </c>
    </row>
    <row r="59" spans="1:10" ht="15" customHeight="1">
      <c r="A59" s="955" t="s">
        <v>901</v>
      </c>
      <c r="B59" s="1109">
        <v>37291228860.753593</v>
      </c>
      <c r="C59" s="1109">
        <v>41031246446.10891</v>
      </c>
      <c r="D59" s="1109">
        <v>39387918934.685677</v>
      </c>
      <c r="E59" s="1109">
        <v>56410394934.170624</v>
      </c>
      <c r="F59" s="1109">
        <v>59330361842.820061</v>
      </c>
      <c r="G59" s="1109">
        <v>65138703766.140022</v>
      </c>
      <c r="H59" s="1154">
        <v>61388273921.520027</v>
      </c>
      <c r="I59" s="1154">
        <v>71097932525.540039</v>
      </c>
      <c r="J59" s="1154">
        <v>72927388615.570023</v>
      </c>
    </row>
    <row r="60" spans="1:10" ht="15" customHeight="1">
      <c r="A60" s="955" t="s">
        <v>902</v>
      </c>
      <c r="B60" s="1109">
        <v>102965670597.35645</v>
      </c>
      <c r="C60" s="1109">
        <v>159518542527.50082</v>
      </c>
      <c r="D60" s="1109">
        <v>206054798583.3143</v>
      </c>
      <c r="E60" s="1109">
        <v>213016354273.10937</v>
      </c>
      <c r="F60" s="1109">
        <v>190295864896.75006</v>
      </c>
      <c r="G60" s="1109">
        <v>178293980820.2298</v>
      </c>
      <c r="H60" s="1154">
        <v>107968874742.61026</v>
      </c>
      <c r="I60" s="1154">
        <v>110764013220.89017</v>
      </c>
      <c r="J60" s="1154">
        <v>146882930371.34995</v>
      </c>
    </row>
    <row r="61" spans="1:10" ht="15" customHeight="1">
      <c r="A61" s="955" t="s">
        <v>903</v>
      </c>
      <c r="B61" s="1403">
        <v>0</v>
      </c>
      <c r="C61" s="1403">
        <v>0</v>
      </c>
      <c r="D61" s="1403">
        <v>0</v>
      </c>
      <c r="E61" s="1403">
        <v>0</v>
      </c>
      <c r="F61" s="1403">
        <v>0</v>
      </c>
      <c r="G61" s="1403">
        <v>0</v>
      </c>
      <c r="H61" s="1154">
        <v>96529118444.85997</v>
      </c>
      <c r="I61" s="1154">
        <v>136015704561.18135</v>
      </c>
      <c r="J61" s="1154">
        <v>93401870063.670013</v>
      </c>
    </row>
    <row r="62" spans="1:10" ht="15" customHeight="1">
      <c r="A62" s="955" t="s">
        <v>904</v>
      </c>
      <c r="B62" s="1403">
        <v>0</v>
      </c>
      <c r="C62" s="1403">
        <v>0</v>
      </c>
      <c r="D62" s="1403">
        <v>0</v>
      </c>
      <c r="E62" s="1403">
        <v>0</v>
      </c>
      <c r="F62" s="1403">
        <v>0</v>
      </c>
      <c r="G62" s="1403">
        <v>0</v>
      </c>
      <c r="H62" s="1154">
        <v>16948780814.880001</v>
      </c>
      <c r="I62" s="1154">
        <v>28841973848.790016</v>
      </c>
      <c r="J62" s="1154">
        <v>26251524357.380016</v>
      </c>
    </row>
    <row r="63" spans="1:10" ht="15" customHeight="1">
      <c r="A63" s="955" t="s">
        <v>905</v>
      </c>
      <c r="B63" s="1403">
        <v>0</v>
      </c>
      <c r="C63" s="1403">
        <v>0</v>
      </c>
      <c r="D63" s="1403">
        <v>0</v>
      </c>
      <c r="E63" s="1403">
        <v>0</v>
      </c>
      <c r="F63" s="1403">
        <v>0</v>
      </c>
      <c r="G63" s="1403">
        <v>0</v>
      </c>
      <c r="H63" s="1154">
        <v>55572413052.909996</v>
      </c>
      <c r="I63" s="1154">
        <v>117877171840.33572</v>
      </c>
      <c r="J63" s="1154">
        <v>135947306730.84995</v>
      </c>
    </row>
    <row r="64" spans="1:10" ht="15" customHeight="1">
      <c r="A64" s="390" t="s">
        <v>906</v>
      </c>
      <c r="B64" s="374">
        <v>62681754844.020004</v>
      </c>
      <c r="C64" s="374">
        <v>57832354150.919968</v>
      </c>
      <c r="D64" s="374">
        <v>79359039897.830078</v>
      </c>
      <c r="E64" s="374">
        <v>93284662508.369995</v>
      </c>
      <c r="F64" s="374">
        <v>150569020167.06012</v>
      </c>
      <c r="G64" s="374">
        <v>145716476443.63</v>
      </c>
      <c r="H64" s="1153">
        <v>174533038500.86938</v>
      </c>
      <c r="I64" s="1434">
        <v>172412033467.09866</v>
      </c>
      <c r="J64" s="1153">
        <v>159506084071.12</v>
      </c>
    </row>
    <row r="65" spans="1:10" ht="15" customHeight="1">
      <c r="A65" s="376" t="s">
        <v>907</v>
      </c>
      <c r="B65" s="374">
        <v>491397432833.35156</v>
      </c>
      <c r="C65" s="374">
        <v>534451346564.11975</v>
      </c>
      <c r="D65" s="374">
        <v>641279096047.0575</v>
      </c>
      <c r="E65" s="374">
        <v>686434375138.26819</v>
      </c>
      <c r="F65" s="374">
        <v>794601067936.49268</v>
      </c>
      <c r="G65" s="374">
        <v>783427091869.01758</v>
      </c>
      <c r="H65" s="1153">
        <v>1069815759349.8466</v>
      </c>
      <c r="I65" s="1434">
        <v>1261694931722.8965</v>
      </c>
      <c r="J65" s="1153">
        <v>1344120378453.7922</v>
      </c>
    </row>
    <row r="66" spans="1:10" ht="15" customHeight="1">
      <c r="A66" s="955" t="s">
        <v>908</v>
      </c>
      <c r="B66" s="1109">
        <v>263972873415.70865</v>
      </c>
      <c r="C66" s="1109">
        <v>306234456690.30902</v>
      </c>
      <c r="D66" s="1109">
        <v>361367234814.07037</v>
      </c>
      <c r="E66" s="1109">
        <v>395382082050.77948</v>
      </c>
      <c r="F66" s="1109">
        <v>444165188488.96008</v>
      </c>
      <c r="G66" s="1109">
        <v>490436586716.08026</v>
      </c>
      <c r="H66" s="1154">
        <v>611373429961.62036</v>
      </c>
      <c r="I66" s="1154">
        <v>745244328066.90784</v>
      </c>
      <c r="J66" s="1154">
        <v>709706534555.61963</v>
      </c>
    </row>
    <row r="67" spans="1:10" ht="15" customHeight="1">
      <c r="A67" s="955" t="s">
        <v>909</v>
      </c>
      <c r="B67" s="1109">
        <v>80613705515.618576</v>
      </c>
      <c r="C67" s="1109">
        <v>80176130331.665253</v>
      </c>
      <c r="D67" s="1109">
        <v>146216772452.11157</v>
      </c>
      <c r="E67" s="1109">
        <v>96499409263.102936</v>
      </c>
      <c r="F67" s="1109">
        <v>112931315511.53996</v>
      </c>
      <c r="G67" s="1109">
        <v>106562786510.75005</v>
      </c>
      <c r="H67" s="1154">
        <v>147651195870.86478</v>
      </c>
      <c r="I67" s="1154">
        <v>164841858444.40918</v>
      </c>
      <c r="J67" s="1154">
        <v>187636008240.99957</v>
      </c>
    </row>
    <row r="68" spans="1:10" ht="15" customHeight="1">
      <c r="A68" s="955" t="s">
        <v>877</v>
      </c>
      <c r="B68" s="1109">
        <v>65342746423.048309</v>
      </c>
      <c r="C68" s="1109">
        <v>79017626279.509628</v>
      </c>
      <c r="D68" s="1109">
        <v>97954047567.979721</v>
      </c>
      <c r="E68" s="1109">
        <v>139000757844.71118</v>
      </c>
      <c r="F68" s="1109">
        <v>122947307533.99992</v>
      </c>
      <c r="G68" s="1109">
        <v>123717332353.36983</v>
      </c>
      <c r="H68" s="1154">
        <v>160164525894.40039</v>
      </c>
      <c r="I68" s="1154">
        <v>154821464521.95001</v>
      </c>
      <c r="J68" s="1154">
        <v>163249706225.63028</v>
      </c>
    </row>
    <row r="69" spans="1:10" ht="15" customHeight="1">
      <c r="A69" s="955" t="s">
        <v>910</v>
      </c>
      <c r="B69" s="1109">
        <v>29577502609.267361</v>
      </c>
      <c r="C69" s="1109">
        <v>12194373038.395473</v>
      </c>
      <c r="D69" s="1109">
        <v>-6173035825.040411</v>
      </c>
      <c r="E69" s="1109">
        <v>10096964926.724201</v>
      </c>
      <c r="F69" s="1109">
        <v>26604994005.620087</v>
      </c>
      <c r="G69" s="1109">
        <v>8632272384.3296032</v>
      </c>
      <c r="H69" s="1154">
        <v>73746982790.403427</v>
      </c>
      <c r="I69" s="1154">
        <v>116666859875.19125</v>
      </c>
      <c r="J69" s="1154">
        <v>176649994595.40134</v>
      </c>
    </row>
    <row r="70" spans="1:10" ht="15" customHeight="1">
      <c r="A70" s="955" t="s">
        <v>911</v>
      </c>
      <c r="B70" s="1109">
        <v>52537449911.11731</v>
      </c>
      <c r="C70" s="1109">
        <v>57046499094.650787</v>
      </c>
      <c r="D70" s="1109">
        <v>43446901730.068748</v>
      </c>
      <c r="E70" s="1109">
        <v>48439704686.122337</v>
      </c>
      <c r="F70" s="1109">
        <v>88695937033.94043</v>
      </c>
      <c r="G70" s="1109">
        <v>53603057860.649887</v>
      </c>
      <c r="H70" s="1154">
        <v>72387997497.739243</v>
      </c>
      <c r="I70" s="1154">
        <v>80186779229.774139</v>
      </c>
      <c r="J70" s="1154">
        <v>106695387656.16081</v>
      </c>
    </row>
    <row r="71" spans="1:10" ht="15" customHeight="1" thickBot="1">
      <c r="A71" s="391" t="s">
        <v>912</v>
      </c>
      <c r="B71" s="682">
        <v>1212407626320.02</v>
      </c>
      <c r="C71" s="682">
        <v>1407846575621.5549</v>
      </c>
      <c r="D71" s="682">
        <v>1688907779804.0981</v>
      </c>
      <c r="E71" s="682">
        <v>1823349171818.4885</v>
      </c>
      <c r="F71" s="682">
        <v>2029632438934.6511</v>
      </c>
      <c r="G71" s="682">
        <v>2113000227940.0483</v>
      </c>
      <c r="H71" s="1155">
        <v>2610183597314.6616</v>
      </c>
      <c r="I71" s="1155">
        <v>3035120741592.9492</v>
      </c>
      <c r="J71" s="1153">
        <v>3231292787652.8525</v>
      </c>
    </row>
    <row r="72" spans="1:10" ht="15.75" customHeight="1" thickTop="1" thickBot="1">
      <c r="A72" s="373" t="s">
        <v>89</v>
      </c>
      <c r="B72" s="385">
        <v>45241</v>
      </c>
      <c r="C72" s="385">
        <v>50542</v>
      </c>
      <c r="D72" s="385">
        <v>54236</v>
      </c>
      <c r="E72" s="385">
        <v>54324</v>
      </c>
      <c r="F72" s="385">
        <v>56006</v>
      </c>
      <c r="G72" s="385">
        <v>60917</v>
      </c>
      <c r="H72" s="385">
        <v>66419</v>
      </c>
      <c r="I72" s="385">
        <v>71968</v>
      </c>
      <c r="J72" s="385">
        <v>74567</v>
      </c>
    </row>
    <row r="73" spans="1:10" ht="16.5" thickTop="1">
      <c r="A73" s="15" t="s">
        <v>1170</v>
      </c>
    </row>
    <row r="74" spans="1:10" ht="15.75">
      <c r="A74" s="15" t="s">
        <v>551</v>
      </c>
    </row>
    <row r="75" spans="1:10" ht="15.75">
      <c r="A75" s="15" t="s">
        <v>626</v>
      </c>
    </row>
    <row r="76" spans="1:10" ht="15.75">
      <c r="A76" s="676" t="s">
        <v>722</v>
      </c>
    </row>
    <row r="77" spans="1:10" ht="15.75">
      <c r="A77" s="676" t="s">
        <v>1406</v>
      </c>
    </row>
    <row r="78" spans="1:10" ht="15.75">
      <c r="A78" s="676" t="s">
        <v>1795</v>
      </c>
    </row>
    <row r="79" spans="1:10">
      <c r="A79" s="1121" t="s">
        <v>702</v>
      </c>
    </row>
    <row r="80" spans="1:10" ht="15.75">
      <c r="A80" s="56" t="s">
        <v>724</v>
      </c>
    </row>
    <row r="81" spans="1:1" ht="15.75">
      <c r="A81" s="930" t="s">
        <v>1981</v>
      </c>
    </row>
  </sheetData>
  <phoneticPr fontId="0" type="noConversion"/>
  <pageMargins left="0.56000000000000005" right="0.17" top="0.42" bottom="0.3" header="0.31496062992125984" footer="0.17"/>
  <pageSetup scale="56" orientation="portrait" r:id="rId1"/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1">
    <pageSetUpPr fitToPage="1"/>
  </sheetPr>
  <dimension ref="A2:N92"/>
  <sheetViews>
    <sheetView showGridLines="0" topLeftCell="A58" zoomScaleNormal="100" workbookViewId="0">
      <pane xSplit="1" topLeftCell="C1" activePane="topRight" state="frozen"/>
      <selection activeCell="A29" sqref="A29"/>
      <selection pane="topRight" activeCell="D77" sqref="D77"/>
    </sheetView>
  </sheetViews>
  <sheetFormatPr defaultColWidth="14.140625" defaultRowHeight="15"/>
  <cols>
    <col min="1" max="1" width="33.7109375" style="66" customWidth="1"/>
    <col min="2" max="2" width="14.140625" style="281"/>
    <col min="3" max="3" width="16.7109375" style="66" bestFit="1" customWidth="1"/>
    <col min="4" max="16384" width="14.140625" style="66"/>
  </cols>
  <sheetData>
    <row r="2" spans="1:14">
      <c r="A2" s="77" t="s">
        <v>253</v>
      </c>
      <c r="B2" s="78"/>
      <c r="C2" s="78"/>
      <c r="D2" s="78"/>
      <c r="E2" s="79"/>
      <c r="F2" s="77"/>
      <c r="G2" s="77"/>
      <c r="H2" s="77"/>
      <c r="I2" s="77"/>
      <c r="J2" s="77">
        <v>133</v>
      </c>
    </row>
    <row r="4" spans="1:14">
      <c r="L4"/>
      <c r="M4" s="64"/>
      <c r="N4"/>
    </row>
    <row r="5" spans="1:14">
      <c r="A5" s="73" t="s">
        <v>696</v>
      </c>
      <c r="L5"/>
      <c r="M5" s="64"/>
      <c r="N5" s="1709"/>
    </row>
    <row r="6" spans="1:14">
      <c r="A6" s="200" t="s">
        <v>91</v>
      </c>
      <c r="L6"/>
      <c r="M6" s="64"/>
      <c r="N6"/>
    </row>
    <row r="7" spans="1:14" ht="13.5" customHeight="1">
      <c r="A7" s="435" t="s">
        <v>166</v>
      </c>
      <c r="L7"/>
      <c r="M7" s="1710"/>
      <c r="N7"/>
    </row>
    <row r="8" spans="1:14" ht="17.25" customHeight="1">
      <c r="A8" s="150" t="s">
        <v>1496</v>
      </c>
      <c r="L8"/>
      <c r="M8" s="1715"/>
      <c r="N8" s="1715"/>
    </row>
    <row r="9" spans="1:14" ht="15.75" customHeight="1">
      <c r="A9" s="150" t="s">
        <v>1794</v>
      </c>
      <c r="L9" s="1634"/>
      <c r="M9" s="1635"/>
      <c r="N9" s="1711"/>
    </row>
    <row r="10" spans="1:14" ht="14.25" customHeight="1">
      <c r="A10" s="71" t="s">
        <v>416</v>
      </c>
      <c r="L10" s="1634"/>
      <c r="M10" s="1635"/>
      <c r="N10" s="1711"/>
    </row>
    <row r="11" spans="1:14">
      <c r="A11" s="1605" t="s">
        <v>88</v>
      </c>
      <c r="B11" s="1405">
        <v>2006</v>
      </c>
      <c r="C11" s="1405">
        <v>2007</v>
      </c>
      <c r="D11" s="1405">
        <v>2008</v>
      </c>
      <c r="E11" s="1405">
        <v>2009</v>
      </c>
      <c r="F11" s="1405">
        <v>2010</v>
      </c>
      <c r="G11" s="1405">
        <v>2011</v>
      </c>
      <c r="H11" s="1405">
        <v>2012</v>
      </c>
      <c r="I11" s="1405">
        <v>2013</v>
      </c>
      <c r="J11" s="1405">
        <v>2014</v>
      </c>
      <c r="L11" s="1634"/>
      <c r="M11" s="1635"/>
      <c r="N11" s="1711"/>
    </row>
    <row r="12" spans="1:14">
      <c r="A12" s="200" t="s">
        <v>913</v>
      </c>
      <c r="B12" s="374">
        <v>115128393730.39998</v>
      </c>
      <c r="C12" s="374">
        <v>131094394642.93997</v>
      </c>
      <c r="D12" s="374">
        <v>142199158090.12009</v>
      </c>
      <c r="E12" s="374">
        <v>146804903646.31</v>
      </c>
      <c r="F12" s="374">
        <v>157460338520.12997</v>
      </c>
      <c r="G12" s="374">
        <v>179666484872.35986</v>
      </c>
      <c r="H12" s="1211">
        <v>188298858766.5101</v>
      </c>
      <c r="I12" s="1211">
        <v>210423816226.78003</v>
      </c>
      <c r="J12" s="1632">
        <v>244018903974.87003</v>
      </c>
      <c r="L12" s="1634"/>
      <c r="M12" s="1634"/>
      <c r="N12" s="1712"/>
    </row>
    <row r="13" spans="1:14">
      <c r="A13" s="200" t="s">
        <v>914</v>
      </c>
      <c r="B13" s="374">
        <v>234145542488.06</v>
      </c>
      <c r="C13" s="374">
        <v>297574465362.7901</v>
      </c>
      <c r="D13" s="374">
        <v>349097232230.34021</v>
      </c>
      <c r="E13" s="374">
        <v>391973404353.53992</v>
      </c>
      <c r="F13" s="374">
        <v>447120622950.18988</v>
      </c>
      <c r="G13" s="374">
        <v>494458381192.90979</v>
      </c>
      <c r="H13" s="1211">
        <v>567682849837.96045</v>
      </c>
      <c r="I13" s="1211">
        <v>645417989282.00012</v>
      </c>
      <c r="J13" s="1632">
        <v>724525654445.32031</v>
      </c>
      <c r="L13" s="1634"/>
      <c r="M13" s="1634"/>
      <c r="N13" s="1712"/>
    </row>
    <row r="14" spans="1:14">
      <c r="A14" s="200" t="s">
        <v>915</v>
      </c>
      <c r="B14" s="374">
        <v>83169344623.980011</v>
      </c>
      <c r="C14" s="374">
        <v>90490724344.150009</v>
      </c>
      <c r="D14" s="374">
        <v>90078082880.580002</v>
      </c>
      <c r="E14" s="374">
        <v>121846927331</v>
      </c>
      <c r="F14" s="374">
        <v>150585033125.26001</v>
      </c>
      <c r="G14" s="374">
        <v>170522751233.53</v>
      </c>
      <c r="H14" s="1211">
        <v>192843884434.05994</v>
      </c>
      <c r="I14" s="1211">
        <v>229328868736.51999</v>
      </c>
      <c r="J14" s="1632">
        <v>247461955614.68011</v>
      </c>
      <c r="L14" s="1634"/>
      <c r="M14" s="1634"/>
      <c r="N14" s="1712"/>
    </row>
    <row r="15" spans="1:14">
      <c r="A15" s="956" t="s">
        <v>879</v>
      </c>
      <c r="B15" s="1109">
        <v>70933647273.610001</v>
      </c>
      <c r="C15" s="1109">
        <v>72729275475.290009</v>
      </c>
      <c r="D15" s="1109">
        <v>68608761137.159988</v>
      </c>
      <c r="E15" s="1109">
        <v>80520916531.589996</v>
      </c>
      <c r="F15" s="1109">
        <v>97882191170.129974</v>
      </c>
      <c r="G15" s="1109">
        <v>106879697625.23003</v>
      </c>
      <c r="H15" s="1212">
        <v>106398687313.21967</v>
      </c>
      <c r="I15" s="1212">
        <v>65312670493.099998</v>
      </c>
      <c r="J15" s="1212">
        <v>77407794941.080002</v>
      </c>
      <c r="L15" s="1635"/>
      <c r="M15" s="1635"/>
      <c r="N15" s="1711"/>
    </row>
    <row r="16" spans="1:14">
      <c r="A16" s="956" t="s">
        <v>880</v>
      </c>
      <c r="B16" s="1109">
        <v>5825409673.75</v>
      </c>
      <c r="C16" s="1109">
        <v>11287310672.629999</v>
      </c>
      <c r="D16" s="1109">
        <v>14148954867.369999</v>
      </c>
      <c r="E16" s="1109">
        <v>17343487980.860001</v>
      </c>
      <c r="F16" s="1109">
        <v>26344559477.949997</v>
      </c>
      <c r="G16" s="1109">
        <v>26275897615.219997</v>
      </c>
      <c r="H16" s="1212">
        <v>32772540538.554028</v>
      </c>
      <c r="I16" s="1212">
        <v>38099516829.220001</v>
      </c>
      <c r="J16" s="1212">
        <v>46929879642.30999</v>
      </c>
      <c r="L16" s="1635"/>
      <c r="M16" s="1635"/>
      <c r="N16" s="1711"/>
    </row>
    <row r="17" spans="1:14">
      <c r="A17" s="956" t="s">
        <v>881</v>
      </c>
      <c r="B17" s="1109">
        <v>6886108948.6199999</v>
      </c>
      <c r="C17" s="1109">
        <v>6474138196.2299995</v>
      </c>
      <c r="D17" s="1109">
        <v>7250416877.0500002</v>
      </c>
      <c r="E17" s="1109">
        <v>23982522818.549999</v>
      </c>
      <c r="F17" s="1109">
        <v>26358282477.18</v>
      </c>
      <c r="G17" s="1109">
        <v>37372215993.079994</v>
      </c>
      <c r="H17" s="1212">
        <v>53672656582.286255</v>
      </c>
      <c r="I17" s="1212">
        <v>125916681414.20001</v>
      </c>
      <c r="J17" s="1212">
        <v>123124281031.28999</v>
      </c>
      <c r="L17" s="1634"/>
      <c r="M17" s="1634"/>
      <c r="N17" s="1712"/>
    </row>
    <row r="18" spans="1:14" ht="15.75" customHeight="1">
      <c r="A18" s="200" t="s">
        <v>916</v>
      </c>
      <c r="B18" s="374">
        <v>4972982160.9499998</v>
      </c>
      <c r="C18" s="374">
        <v>6034466242.1100006</v>
      </c>
      <c r="D18" s="374">
        <v>5743047747.6399994</v>
      </c>
      <c r="E18" s="374">
        <v>6208136691.1199989</v>
      </c>
      <c r="F18" s="374">
        <v>13205798050.779997</v>
      </c>
      <c r="G18" s="374">
        <v>31660084706.190002</v>
      </c>
      <c r="H18" s="1211">
        <v>13386300010.090002</v>
      </c>
      <c r="I18" s="1339">
        <v>7574981168.1399975</v>
      </c>
      <c r="J18" s="1632">
        <v>9596874789.5199986</v>
      </c>
      <c r="L18" s="1634"/>
      <c r="M18" s="1634"/>
      <c r="N18" s="1712"/>
    </row>
    <row r="19" spans="1:14">
      <c r="A19" s="200" t="s">
        <v>917</v>
      </c>
      <c r="B19" s="374">
        <v>25003402529.910007</v>
      </c>
      <c r="C19" s="374">
        <v>27236516661.189995</v>
      </c>
      <c r="D19" s="374">
        <v>31930109240.500004</v>
      </c>
      <c r="E19" s="374">
        <v>32760049534.140003</v>
      </c>
      <c r="F19" s="374">
        <v>35134323140.949982</v>
      </c>
      <c r="G19" s="374">
        <v>39810048854.029999</v>
      </c>
      <c r="H19" s="1211">
        <v>43989806571.19001</v>
      </c>
      <c r="I19" s="1211">
        <v>46781589937.130013</v>
      </c>
      <c r="J19" s="1632">
        <v>48811030652.040016</v>
      </c>
      <c r="L19" s="1634"/>
      <c r="M19" s="1634"/>
      <c r="N19" s="1712"/>
    </row>
    <row r="20" spans="1:14">
      <c r="A20" s="956" t="s">
        <v>871</v>
      </c>
      <c r="B20" s="1109">
        <v>7122452349.2200003</v>
      </c>
      <c r="C20" s="1109">
        <v>7645018151.0400019</v>
      </c>
      <c r="D20" s="1109">
        <v>9744043789.3300018</v>
      </c>
      <c r="E20" s="1109">
        <v>10267395559.299999</v>
      </c>
      <c r="F20" s="1109">
        <v>10677975862.710001</v>
      </c>
      <c r="G20" s="1109">
        <v>11241548310.409994</v>
      </c>
      <c r="H20" s="1212">
        <v>11909386146.169998</v>
      </c>
      <c r="I20" s="1212">
        <v>14238386098.16</v>
      </c>
      <c r="J20" s="1212">
        <v>14839312716.220005</v>
      </c>
      <c r="L20" s="1634"/>
      <c r="M20" s="1634"/>
      <c r="N20" s="1712"/>
    </row>
    <row r="21" spans="1:14">
      <c r="A21" s="956" t="s">
        <v>918</v>
      </c>
      <c r="B21" s="1109">
        <v>8132890461.5100002</v>
      </c>
      <c r="C21" s="1109">
        <v>8549080294.9899998</v>
      </c>
      <c r="D21" s="1109">
        <v>9685066292.4799976</v>
      </c>
      <c r="E21" s="1109">
        <v>11239385133.059999</v>
      </c>
      <c r="F21" s="1109">
        <v>12285337863.220001</v>
      </c>
      <c r="G21" s="1109">
        <v>10451426118.929996</v>
      </c>
      <c r="H21" s="1212">
        <v>11747631026.680008</v>
      </c>
      <c r="I21" s="1212">
        <v>16753010059.530003</v>
      </c>
      <c r="J21" s="1212">
        <v>15838326250.450012</v>
      </c>
      <c r="L21" s="1634"/>
      <c r="M21" s="1634"/>
      <c r="N21" s="1712"/>
    </row>
    <row r="22" spans="1:14">
      <c r="A22" s="956" t="s">
        <v>919</v>
      </c>
      <c r="B22" s="1109">
        <v>1017635213.4</v>
      </c>
      <c r="C22" s="1109">
        <v>1203000777.1900001</v>
      </c>
      <c r="D22" s="1109">
        <v>1211329973.0100005</v>
      </c>
      <c r="E22" s="1109">
        <v>1264078300.51</v>
      </c>
      <c r="F22" s="1109">
        <v>1525487037.2699995</v>
      </c>
      <c r="G22" s="1109">
        <v>4931287065.4699993</v>
      </c>
      <c r="H22" s="1212">
        <v>5468602518.0100012</v>
      </c>
      <c r="I22" s="1212">
        <v>2417334296.2599969</v>
      </c>
      <c r="J22" s="1212">
        <v>2496881671.8499999</v>
      </c>
      <c r="L22" s="1635"/>
      <c r="M22" s="1635"/>
      <c r="N22" s="1711"/>
    </row>
    <row r="23" spans="1:14">
      <c r="A23" s="956" t="s">
        <v>920</v>
      </c>
      <c r="B23" s="1109">
        <v>8761260036.789999</v>
      </c>
      <c r="C23" s="1109">
        <v>6972756689.71</v>
      </c>
      <c r="D23" s="1109">
        <v>7533009054.2399998</v>
      </c>
      <c r="E23" s="1109">
        <v>6912835644.0499983</v>
      </c>
      <c r="F23" s="1109">
        <v>8214402756.2199984</v>
      </c>
      <c r="G23" s="1109">
        <v>10418303462.030003</v>
      </c>
      <c r="H23" s="1212">
        <v>11625979557.93</v>
      </c>
      <c r="I23" s="1212">
        <v>10275518421.649998</v>
      </c>
      <c r="J23" s="1212">
        <v>12655406221.85</v>
      </c>
      <c r="L23" s="1634"/>
      <c r="M23" s="1634"/>
      <c r="N23" s="1712"/>
    </row>
    <row r="24" spans="1:14">
      <c r="A24" s="956" t="s">
        <v>877</v>
      </c>
      <c r="B24" s="1109">
        <v>0</v>
      </c>
      <c r="C24" s="1109">
        <v>2867072710.6800003</v>
      </c>
      <c r="D24" s="1109">
        <v>3756298205.4400001</v>
      </c>
      <c r="E24" s="1109">
        <v>3076354897.2200003</v>
      </c>
      <c r="F24" s="1109">
        <v>2431414753.9900002</v>
      </c>
      <c r="G24" s="1109">
        <v>2781637593.1599998</v>
      </c>
      <c r="H24" s="1212">
        <v>3238207322.4000001</v>
      </c>
      <c r="I24" s="1212">
        <v>3097341061.5299997</v>
      </c>
      <c r="J24" s="1212">
        <v>2998932424.6699996</v>
      </c>
      <c r="L24" s="1634"/>
      <c r="M24" s="1634"/>
      <c r="N24" s="1712"/>
    </row>
    <row r="25" spans="1:14">
      <c r="A25" s="200" t="s">
        <v>921</v>
      </c>
      <c r="B25" s="374">
        <v>4811304821.3100004</v>
      </c>
      <c r="C25" s="374">
        <v>4579363636.2299986</v>
      </c>
      <c r="D25" s="374">
        <v>6378159383.9199982</v>
      </c>
      <c r="E25" s="374">
        <v>7066335336.1600008</v>
      </c>
      <c r="F25" s="374">
        <v>8546642640.6899977</v>
      </c>
      <c r="G25" s="374">
        <v>10360788688.350002</v>
      </c>
      <c r="H25" s="1211">
        <v>12060627867.820005</v>
      </c>
      <c r="I25" s="1211">
        <v>9949877616.7100048</v>
      </c>
      <c r="J25" s="1211">
        <v>10566289621.060003</v>
      </c>
      <c r="L25" s="1634"/>
      <c r="M25" s="1634"/>
      <c r="N25" s="1712"/>
    </row>
    <row r="26" spans="1:14">
      <c r="A26" s="956" t="s">
        <v>968</v>
      </c>
      <c r="B26" s="1109">
        <v>201222408.68000001</v>
      </c>
      <c r="C26" s="1109">
        <v>278033686.44</v>
      </c>
      <c r="D26" s="1109">
        <v>34476949.710000008</v>
      </c>
      <c r="E26" s="1109">
        <v>86414691.36999999</v>
      </c>
      <c r="F26" s="1109">
        <v>63967473.619999997</v>
      </c>
      <c r="G26" s="1109">
        <v>8266212.7699999996</v>
      </c>
      <c r="H26" s="1212">
        <v>30709334.459999997</v>
      </c>
      <c r="I26" s="1212">
        <v>34790464.719999999</v>
      </c>
      <c r="J26" s="1633">
        <v>41294780.409999996</v>
      </c>
      <c r="L26" s="1634"/>
      <c r="M26" s="1634"/>
      <c r="N26" s="1712"/>
    </row>
    <row r="27" spans="1:14">
      <c r="A27" s="956" t="s">
        <v>922</v>
      </c>
      <c r="B27" s="1109">
        <v>2983958488.9299998</v>
      </c>
      <c r="C27" s="1109">
        <v>3272258558.5300002</v>
      </c>
      <c r="D27" s="1109">
        <v>4673074407.7099991</v>
      </c>
      <c r="E27" s="1109">
        <v>4461095550.1300001</v>
      </c>
      <c r="F27" s="1109">
        <v>4475754377.4200001</v>
      </c>
      <c r="G27" s="1109">
        <v>5916149250.5099993</v>
      </c>
      <c r="H27" s="1212">
        <v>6481408593.3800001</v>
      </c>
      <c r="I27" s="1212">
        <v>5438396147.2399979</v>
      </c>
      <c r="J27" s="1633">
        <v>4914343428.5700035</v>
      </c>
      <c r="L27" s="1635"/>
      <c r="M27" s="1635"/>
      <c r="N27" s="1711"/>
    </row>
    <row r="28" spans="1:14">
      <c r="A28" s="956" t="s">
        <v>967</v>
      </c>
      <c r="B28" s="1109">
        <v>1556930236.27</v>
      </c>
      <c r="C28" s="1109">
        <v>746782393</v>
      </c>
      <c r="D28" s="1109">
        <v>1524905004.6900001</v>
      </c>
      <c r="E28" s="1109">
        <v>2354509812.5500002</v>
      </c>
      <c r="F28" s="1109">
        <v>3767182771.1099997</v>
      </c>
      <c r="G28" s="1109">
        <v>4273393683.0499997</v>
      </c>
      <c r="H28" s="1212">
        <v>5387229746.1200008</v>
      </c>
      <c r="I28" s="1212">
        <v>4185762403.3800001</v>
      </c>
      <c r="J28" s="1633">
        <v>5362986167.9899998</v>
      </c>
      <c r="L28" s="1634"/>
      <c r="M28" s="1634"/>
      <c r="N28" s="1712"/>
    </row>
    <row r="29" spans="1:14">
      <c r="A29" s="956" t="s">
        <v>923</v>
      </c>
      <c r="B29" s="1109">
        <v>69193687.529999986</v>
      </c>
      <c r="C29" s="1109">
        <v>282288998.25999999</v>
      </c>
      <c r="D29" s="1109">
        <v>145703021.43000001</v>
      </c>
      <c r="E29" s="1109">
        <v>164315282.11000001</v>
      </c>
      <c r="F29" s="1109">
        <v>239738018.53999999</v>
      </c>
      <c r="G29" s="1109">
        <v>162979542.01999995</v>
      </c>
      <c r="H29" s="1212">
        <v>161280193.86000007</v>
      </c>
      <c r="I29" s="1212">
        <v>290928601.36999995</v>
      </c>
      <c r="J29" s="1633">
        <v>247778964.09999996</v>
      </c>
      <c r="L29" s="1634"/>
      <c r="M29" s="1634"/>
      <c r="N29" s="1712"/>
    </row>
    <row r="30" spans="1:14">
      <c r="A30" s="200" t="s">
        <v>924</v>
      </c>
      <c r="B30" s="374">
        <v>23144329976.430008</v>
      </c>
      <c r="C30" s="374">
        <v>22364240323.049992</v>
      </c>
      <c r="D30" s="374">
        <v>20743411001.410007</v>
      </c>
      <c r="E30" s="374">
        <v>22728387579.320004</v>
      </c>
      <c r="F30" s="374">
        <v>26626773785.73999</v>
      </c>
      <c r="G30" s="374">
        <v>31543679593.929993</v>
      </c>
      <c r="H30" s="1211">
        <v>35089633900.339996</v>
      </c>
      <c r="I30" s="1211">
        <v>41957523915.42997</v>
      </c>
      <c r="J30" s="1211">
        <v>43195437261.919991</v>
      </c>
      <c r="L30" s="1634"/>
      <c r="M30" s="1634"/>
      <c r="N30" s="1712"/>
    </row>
    <row r="31" spans="1:14">
      <c r="A31" s="956" t="s">
        <v>971</v>
      </c>
      <c r="B31" s="1109">
        <v>1040875597</v>
      </c>
      <c r="C31" s="1109">
        <v>917484883.30999994</v>
      </c>
      <c r="D31" s="1109">
        <v>703587077.28000009</v>
      </c>
      <c r="E31" s="1109">
        <v>721694544.90999997</v>
      </c>
      <c r="F31" s="1109">
        <v>672073967.37</v>
      </c>
      <c r="G31" s="1109">
        <v>455923176.08999997</v>
      </c>
      <c r="H31" s="1212">
        <v>750582639.30000007</v>
      </c>
      <c r="I31" s="1212">
        <v>433332836.18000001</v>
      </c>
      <c r="J31" s="1633">
        <v>475285550.25999999</v>
      </c>
      <c r="L31" s="1634"/>
      <c r="M31" s="1634"/>
      <c r="N31" s="1712"/>
    </row>
    <row r="32" spans="1:14">
      <c r="A32" s="956" t="s">
        <v>925</v>
      </c>
      <c r="B32" s="1109">
        <v>2463427358.5399995</v>
      </c>
      <c r="C32" s="1109">
        <v>1480196135.3200006</v>
      </c>
      <c r="D32" s="1109">
        <v>1376555265.9600003</v>
      </c>
      <c r="E32" s="1109">
        <v>1974075413.3299999</v>
      </c>
      <c r="F32" s="1109">
        <v>1899123409.3699987</v>
      </c>
      <c r="G32" s="1109">
        <v>1548071407.7200005</v>
      </c>
      <c r="H32" s="1212">
        <v>2460164350.3800015</v>
      </c>
      <c r="I32" s="1212">
        <v>2357925205.3800001</v>
      </c>
      <c r="J32" s="1633">
        <v>1885609534.6900001</v>
      </c>
      <c r="L32" s="1634"/>
      <c r="M32" s="1634"/>
      <c r="N32" s="1712"/>
    </row>
    <row r="33" spans="1:14">
      <c r="A33" s="956" t="s">
        <v>926</v>
      </c>
      <c r="B33" s="1109">
        <v>1440484812.24</v>
      </c>
      <c r="C33" s="1109">
        <v>1822971303.5900002</v>
      </c>
      <c r="D33" s="1109">
        <v>1975823973.6900003</v>
      </c>
      <c r="E33" s="1109">
        <v>2001007300.3599997</v>
      </c>
      <c r="F33" s="1109">
        <v>2271903716.6000004</v>
      </c>
      <c r="G33" s="1109">
        <v>2987044998.440001</v>
      </c>
      <c r="H33" s="1212">
        <v>3329186374.9699993</v>
      </c>
      <c r="I33" s="1212">
        <v>4219827479.1300015</v>
      </c>
      <c r="J33" s="1633">
        <v>5375086763.2199965</v>
      </c>
      <c r="L33" s="1634"/>
      <c r="M33" s="1634"/>
      <c r="N33" s="1712"/>
    </row>
    <row r="34" spans="1:14">
      <c r="A34" s="956" t="s">
        <v>969</v>
      </c>
      <c r="B34" s="1109">
        <v>1513239072.6300004</v>
      </c>
      <c r="C34" s="1109">
        <v>1729311953.7</v>
      </c>
      <c r="D34" s="1109">
        <v>1369021632.8800001</v>
      </c>
      <c r="E34" s="1109">
        <v>1673938727.8299999</v>
      </c>
      <c r="F34" s="1109">
        <v>1985374614.6699991</v>
      </c>
      <c r="G34" s="1109">
        <v>1968702225.3900001</v>
      </c>
      <c r="H34" s="1212">
        <v>2559383829.7600002</v>
      </c>
      <c r="I34" s="1212">
        <v>4714669808.6500006</v>
      </c>
      <c r="J34" s="1633">
        <v>6477897684.8099995</v>
      </c>
      <c r="L34" s="1634"/>
      <c r="M34" s="1634"/>
      <c r="N34" s="1712"/>
    </row>
    <row r="35" spans="1:14">
      <c r="A35" s="956" t="s">
        <v>970</v>
      </c>
      <c r="B35" s="1109">
        <v>11286619406.07</v>
      </c>
      <c r="C35" s="1109">
        <v>11187181924.030001</v>
      </c>
      <c r="D35" s="1109">
        <v>10535496616.210001</v>
      </c>
      <c r="E35" s="1109">
        <v>11128386959.709999</v>
      </c>
      <c r="F35" s="1109">
        <v>14472448570.219997</v>
      </c>
      <c r="G35" s="1109">
        <v>19780220604.790001</v>
      </c>
      <c r="H35" s="1212">
        <v>19869869693.790001</v>
      </c>
      <c r="I35" s="1212">
        <v>22614188365.830006</v>
      </c>
      <c r="J35" s="1633">
        <v>20435028782.619999</v>
      </c>
      <c r="L35" s="1635"/>
      <c r="M35" s="1635"/>
      <c r="N35" s="1711"/>
    </row>
    <row r="36" spans="1:14">
      <c r="A36" s="956" t="s">
        <v>927</v>
      </c>
      <c r="B36" s="1109">
        <v>4236594169.9500003</v>
      </c>
      <c r="C36" s="1109">
        <v>4444042849.1099997</v>
      </c>
      <c r="D36" s="1109">
        <v>4405790262.75</v>
      </c>
      <c r="E36" s="1109">
        <v>4952546730.4800014</v>
      </c>
      <c r="F36" s="1109">
        <v>5029319263.1599989</v>
      </c>
      <c r="G36" s="1109">
        <v>4660975922.1700001</v>
      </c>
      <c r="H36" s="1212">
        <v>5814721392.4800014</v>
      </c>
      <c r="I36" s="1212">
        <v>7437405751.3599987</v>
      </c>
      <c r="J36" s="1633">
        <v>7842922012.1000013</v>
      </c>
      <c r="L36" s="1634"/>
      <c r="M36" s="1634"/>
      <c r="N36" s="1712"/>
    </row>
    <row r="37" spans="1:14">
      <c r="A37" s="956" t="s">
        <v>928</v>
      </c>
      <c r="B37" s="1109">
        <v>1165387290</v>
      </c>
      <c r="C37" s="1109">
        <v>783137273.99000001</v>
      </c>
      <c r="D37" s="1109">
        <v>359136171.63999999</v>
      </c>
      <c r="E37" s="1109">
        <v>324476873.00999999</v>
      </c>
      <c r="F37" s="1109">
        <v>296530244.35000002</v>
      </c>
      <c r="G37" s="1109">
        <v>142741260.32999998</v>
      </c>
      <c r="H37" s="1212">
        <v>305725619.65999997</v>
      </c>
      <c r="I37" s="1212">
        <v>180174568.90000001</v>
      </c>
      <c r="J37" s="1633">
        <v>703655012.22000003</v>
      </c>
      <c r="L37" s="1634"/>
      <c r="M37" s="1634"/>
      <c r="N37" s="1712"/>
    </row>
    <row r="38" spans="1:14">
      <c r="A38" s="200" t="s">
        <v>929</v>
      </c>
      <c r="B38" s="374">
        <v>26099915399.949997</v>
      </c>
      <c r="C38" s="374">
        <v>26892875219.090004</v>
      </c>
      <c r="D38" s="374">
        <v>27954005834.309986</v>
      </c>
      <c r="E38" s="374">
        <v>31707385132.689991</v>
      </c>
      <c r="F38" s="374">
        <v>34892671678.779991</v>
      </c>
      <c r="G38" s="374">
        <v>37093132053.670029</v>
      </c>
      <c r="H38" s="1211">
        <v>41501144620.299942</v>
      </c>
      <c r="I38" s="1211">
        <v>40411767177.679985</v>
      </c>
      <c r="J38" s="1211">
        <v>47730537699.699982</v>
      </c>
      <c r="L38" s="1634"/>
      <c r="M38" s="1634"/>
      <c r="N38" s="1712"/>
    </row>
    <row r="39" spans="1:14">
      <c r="A39" s="956" t="s">
        <v>930</v>
      </c>
      <c r="B39" s="1109">
        <v>884119803.95000005</v>
      </c>
      <c r="C39" s="1109">
        <v>1227723912.1200001</v>
      </c>
      <c r="D39" s="1109">
        <v>1562598007.6500006</v>
      </c>
      <c r="E39" s="1109">
        <v>1840533555.1500001</v>
      </c>
      <c r="F39" s="1109">
        <v>2085349889.6800005</v>
      </c>
      <c r="G39" s="1109">
        <v>2478904175.0599995</v>
      </c>
      <c r="H39" s="1212">
        <v>2994118138.6900005</v>
      </c>
      <c r="I39" s="1212">
        <v>3316952537.7299991</v>
      </c>
      <c r="J39" s="1633">
        <v>3596544426.5700002</v>
      </c>
      <c r="L39" s="1634"/>
      <c r="M39" s="1634"/>
      <c r="N39" s="1712"/>
    </row>
    <row r="40" spans="1:14">
      <c r="A40" s="956" t="s">
        <v>931</v>
      </c>
      <c r="B40" s="1109">
        <v>4660729698.6100006</v>
      </c>
      <c r="C40" s="1109">
        <v>4490060985.9700012</v>
      </c>
      <c r="D40" s="1109">
        <v>4977171106.2699995</v>
      </c>
      <c r="E40" s="1109">
        <v>5418184509.4199991</v>
      </c>
      <c r="F40" s="1109">
        <v>6352782424.5400009</v>
      </c>
      <c r="G40" s="1109">
        <v>5268833360.5500011</v>
      </c>
      <c r="H40" s="1212">
        <v>5977443423.2700014</v>
      </c>
      <c r="I40" s="1212">
        <v>8897531711.8499889</v>
      </c>
      <c r="J40" s="1633">
        <v>7435513466.7000027</v>
      </c>
      <c r="L40" s="1634"/>
      <c r="M40" s="1634"/>
      <c r="N40" s="1712"/>
    </row>
    <row r="41" spans="1:14">
      <c r="A41" s="956" t="s">
        <v>932</v>
      </c>
      <c r="B41" s="1109">
        <v>246319749.15000004</v>
      </c>
      <c r="C41" s="1109">
        <v>446584712.00000006</v>
      </c>
      <c r="D41" s="1109">
        <v>482148720.60000026</v>
      </c>
      <c r="E41" s="1109">
        <v>744197477.13999963</v>
      </c>
      <c r="F41" s="1109">
        <v>827202761.80999982</v>
      </c>
      <c r="G41" s="1109">
        <v>2787691463.4300003</v>
      </c>
      <c r="H41" s="1212">
        <v>3282682405.8399992</v>
      </c>
      <c r="I41" s="1212">
        <v>1131055146.6499991</v>
      </c>
      <c r="J41" s="1633">
        <v>1036902257.1899998</v>
      </c>
      <c r="L41" s="1634"/>
      <c r="M41" s="1634"/>
      <c r="N41" s="1712"/>
    </row>
    <row r="42" spans="1:14">
      <c r="A42" s="956" t="s">
        <v>933</v>
      </c>
      <c r="B42" s="1109">
        <v>15795063375.77</v>
      </c>
      <c r="C42" s="1109">
        <v>15770976942.859999</v>
      </c>
      <c r="D42" s="1109">
        <v>16381255193.039999</v>
      </c>
      <c r="E42" s="1109">
        <v>18285465976.710003</v>
      </c>
      <c r="F42" s="1109">
        <v>18106206954.960003</v>
      </c>
      <c r="G42" s="1109">
        <v>17696798583.109997</v>
      </c>
      <c r="H42" s="1212">
        <v>20019204577.049999</v>
      </c>
      <c r="I42" s="1212">
        <v>20347496788.000004</v>
      </c>
      <c r="J42" s="1633">
        <v>27582095974.57</v>
      </c>
      <c r="L42" s="1634"/>
      <c r="M42" s="1634"/>
      <c r="N42" s="1712"/>
    </row>
    <row r="43" spans="1:14">
      <c r="A43" s="956" t="s">
        <v>934</v>
      </c>
      <c r="B43" s="1109">
        <v>1090475185.2099998</v>
      </c>
      <c r="C43" s="1109">
        <v>1105618392.1900001</v>
      </c>
      <c r="D43" s="1109">
        <v>1052388245.7</v>
      </c>
      <c r="E43" s="1109">
        <v>876114993.54999995</v>
      </c>
      <c r="F43" s="1109">
        <v>813300880.37</v>
      </c>
      <c r="G43" s="1109">
        <v>650506759.88</v>
      </c>
      <c r="H43" s="1212">
        <v>585395540.73000002</v>
      </c>
      <c r="I43" s="1212">
        <v>361754104.02999997</v>
      </c>
      <c r="J43" s="1633">
        <v>445494277.08999997</v>
      </c>
      <c r="L43" s="1635"/>
      <c r="M43" s="1635"/>
      <c r="N43" s="1711"/>
    </row>
    <row r="44" spans="1:14">
      <c r="A44" s="956" t="s">
        <v>935</v>
      </c>
      <c r="B44" s="1109">
        <v>27103261</v>
      </c>
      <c r="C44" s="1109">
        <v>1508198647.02</v>
      </c>
      <c r="D44" s="1109">
        <v>32336653.57</v>
      </c>
      <c r="E44" s="1109">
        <v>201415446</v>
      </c>
      <c r="F44" s="1109">
        <v>51920343.009999998</v>
      </c>
      <c r="G44" s="1109">
        <v>265013511.70000002</v>
      </c>
      <c r="H44" s="1212">
        <v>281593626.42999995</v>
      </c>
      <c r="I44" s="1212">
        <v>70636054.140000001</v>
      </c>
      <c r="J44" s="1633">
        <v>163299199.34999999</v>
      </c>
      <c r="L44" s="1635"/>
      <c r="M44" s="1635"/>
      <c r="N44" s="1711"/>
    </row>
    <row r="45" spans="1:14">
      <c r="A45" s="956" t="s">
        <v>936</v>
      </c>
      <c r="B45" s="1109">
        <v>3593197006.52</v>
      </c>
      <c r="C45" s="1109">
        <v>2274734541.0599995</v>
      </c>
      <c r="D45" s="1109">
        <v>3459156291.79</v>
      </c>
      <c r="E45" s="1109">
        <v>4286584258.7199998</v>
      </c>
      <c r="F45" s="1109">
        <v>6655908424.4099998</v>
      </c>
      <c r="G45" s="1109">
        <v>7951172864.6599998</v>
      </c>
      <c r="H45" s="1212">
        <v>8360706908.29</v>
      </c>
      <c r="I45" s="1212">
        <v>6286337168.2199993</v>
      </c>
      <c r="J45" s="1633">
        <v>7470791283.2399998</v>
      </c>
      <c r="L45" s="1634"/>
      <c r="M45" s="1634"/>
      <c r="N45" s="1712"/>
    </row>
    <row r="46" spans="1:14">
      <c r="A46" s="200" t="s">
        <v>937</v>
      </c>
      <c r="B46" s="374">
        <v>464543417792.81006</v>
      </c>
      <c r="C46" s="374">
        <v>552753024117.59021</v>
      </c>
      <c r="D46" s="374">
        <v>618253700605.60022</v>
      </c>
      <c r="E46" s="374">
        <v>697698455481.51978</v>
      </c>
      <c r="F46" s="374">
        <v>803787852908.96057</v>
      </c>
      <c r="G46" s="374">
        <v>920929087088.63037</v>
      </c>
      <c r="H46" s="1211">
        <v>1094853106008.2705</v>
      </c>
      <c r="I46" s="1211">
        <v>1151007897102.9197</v>
      </c>
      <c r="J46" s="1211">
        <v>1279984774852.4993</v>
      </c>
      <c r="L46" s="1634"/>
      <c r="M46" s="1634"/>
      <c r="N46" s="1712"/>
    </row>
    <row r="47" spans="1:14">
      <c r="A47" s="200" t="s">
        <v>938</v>
      </c>
      <c r="B47" s="374"/>
      <c r="C47" s="374"/>
      <c r="D47" s="374"/>
      <c r="E47" s="374"/>
      <c r="F47" s="374"/>
      <c r="G47" s="374"/>
      <c r="H47" s="1211"/>
      <c r="I47" s="1211"/>
      <c r="J47" s="1701"/>
      <c r="K47" s="1708"/>
      <c r="L47" s="1634"/>
      <c r="M47" s="1634"/>
      <c r="N47" s="1712"/>
    </row>
    <row r="48" spans="1:14">
      <c r="A48" s="287" t="s">
        <v>939</v>
      </c>
      <c r="B48" s="374">
        <f>SUM(B49:B52)</f>
        <v>251957778038.22998</v>
      </c>
      <c r="C48" s="374">
        <f>SUM(C49:C52)</f>
        <v>302632952902.62</v>
      </c>
      <c r="D48" s="374">
        <f t="shared" ref="D48:H48" si="0">SUM(D49:D52)</f>
        <v>310462603243.28003</v>
      </c>
      <c r="E48" s="374">
        <f t="shared" si="0"/>
        <v>356864674751.63995</v>
      </c>
      <c r="F48" s="374">
        <f t="shared" si="0"/>
        <v>441797451096.53003</v>
      </c>
      <c r="G48" s="374">
        <f t="shared" si="0"/>
        <v>476681752725.49994</v>
      </c>
      <c r="H48" s="374">
        <f t="shared" si="0"/>
        <v>526411660370.96002</v>
      </c>
      <c r="I48" s="374">
        <f>SUM(I49:I52)</f>
        <v>602465877396.47998</v>
      </c>
      <c r="J48" s="374">
        <v>618778002905.95996</v>
      </c>
      <c r="L48" s="1634"/>
      <c r="M48" s="1634"/>
      <c r="N48" s="1712"/>
    </row>
    <row r="49" spans="1:14">
      <c r="A49" s="956" t="s">
        <v>940</v>
      </c>
      <c r="B49" s="1109">
        <v>78570296426.759995</v>
      </c>
      <c r="C49" s="1109">
        <v>92642815487.800003</v>
      </c>
      <c r="D49" s="1109">
        <v>78444500025.399994</v>
      </c>
      <c r="E49" s="1109">
        <v>95442475030.159988</v>
      </c>
      <c r="F49" s="1109">
        <v>102384131536.22</v>
      </c>
      <c r="G49" s="1109">
        <v>113543001856.73999</v>
      </c>
      <c r="H49" s="1212">
        <v>115509042149.90312</v>
      </c>
      <c r="I49" s="1212">
        <v>137884175268.19</v>
      </c>
      <c r="J49" s="1212">
        <v>138914653397.47998</v>
      </c>
      <c r="K49" s="281"/>
      <c r="L49" s="1635"/>
      <c r="M49" s="1635"/>
      <c r="N49" s="1711"/>
    </row>
    <row r="50" spans="1:14">
      <c r="A50" s="956" t="s">
        <v>941</v>
      </c>
      <c r="B50" s="1109">
        <v>102631562114.03</v>
      </c>
      <c r="C50" s="1109">
        <v>123749526511.62</v>
      </c>
      <c r="D50" s="1109">
        <v>130751301369.85001</v>
      </c>
      <c r="E50" s="1109">
        <v>149471367657.45001</v>
      </c>
      <c r="F50" s="1109">
        <v>174651602903.10004</v>
      </c>
      <c r="G50" s="1109">
        <v>192122342730.40997</v>
      </c>
      <c r="H50" s="1212">
        <v>223068610471.14142</v>
      </c>
      <c r="I50" s="1212">
        <v>263710302333.12003</v>
      </c>
      <c r="J50" s="1212">
        <v>297996308832.87</v>
      </c>
      <c r="L50" s="1634"/>
      <c r="M50" s="1634"/>
      <c r="N50" s="1712"/>
    </row>
    <row r="51" spans="1:14">
      <c r="A51" s="956" t="s">
        <v>942</v>
      </c>
      <c r="B51" s="1109">
        <v>67951177497.409996</v>
      </c>
      <c r="C51" s="1109">
        <v>80991995846.699997</v>
      </c>
      <c r="D51" s="1109">
        <v>95333040971.910019</v>
      </c>
      <c r="E51" s="1109">
        <v>106305874408.42999</v>
      </c>
      <c r="F51" s="1109">
        <v>157348052176.60999</v>
      </c>
      <c r="G51" s="1109">
        <v>163226806994.13998</v>
      </c>
      <c r="H51" s="1212">
        <v>172247270487.62332</v>
      </c>
      <c r="I51" s="1212">
        <v>191546604185.10001</v>
      </c>
      <c r="J51" s="1212">
        <v>181364756327.84003</v>
      </c>
      <c r="L51" s="1634"/>
      <c r="M51" s="1634"/>
      <c r="N51" s="1712"/>
    </row>
    <row r="52" spans="1:14">
      <c r="A52" s="956" t="s">
        <v>414</v>
      </c>
      <c r="B52" s="1109">
        <v>2804742000.0299997</v>
      </c>
      <c r="C52" s="1109">
        <v>5248615056.5</v>
      </c>
      <c r="D52" s="1109">
        <v>5933760876.1199989</v>
      </c>
      <c r="E52" s="1109">
        <v>5644957655.5999994</v>
      </c>
      <c r="F52" s="1109">
        <v>7413664480.6000004</v>
      </c>
      <c r="G52" s="1109">
        <v>7789601144.21</v>
      </c>
      <c r="H52" s="1212">
        <v>15586737262.292194</v>
      </c>
      <c r="I52" s="1212">
        <v>9324795610.0699978</v>
      </c>
      <c r="J52" s="1212">
        <v>502284347.7700001</v>
      </c>
      <c r="L52" s="1634"/>
      <c r="M52" s="1634"/>
      <c r="N52" s="1712"/>
    </row>
    <row r="53" spans="1:14">
      <c r="A53" s="200" t="s">
        <v>943</v>
      </c>
      <c r="B53" s="374">
        <v>123111031772.05</v>
      </c>
      <c r="C53" s="374">
        <v>132992524393.03</v>
      </c>
      <c r="D53" s="374">
        <v>168136341233.47</v>
      </c>
      <c r="E53" s="374">
        <v>198086444004.72</v>
      </c>
      <c r="F53" s="374">
        <v>196707433998.04004</v>
      </c>
      <c r="G53" s="374">
        <v>240810355608.19</v>
      </c>
      <c r="H53" s="1211">
        <v>252834184696.16998</v>
      </c>
      <c r="I53" s="1211">
        <v>271557981885.10999</v>
      </c>
      <c r="J53" s="1211">
        <v>318258797425.3501</v>
      </c>
      <c r="L53" s="1634"/>
      <c r="M53" s="1634"/>
      <c r="N53" s="1712"/>
    </row>
    <row r="54" spans="1:14">
      <c r="A54" s="956" t="s">
        <v>944</v>
      </c>
      <c r="B54" s="1109">
        <v>42438255</v>
      </c>
      <c r="C54" s="1109">
        <v>1981729102</v>
      </c>
      <c r="D54" s="1109">
        <v>1101766090</v>
      </c>
      <c r="E54" s="1109">
        <v>1452747994</v>
      </c>
      <c r="F54" s="1109">
        <v>783713311</v>
      </c>
      <c r="G54" s="1109">
        <v>1498292434</v>
      </c>
      <c r="H54" s="1212">
        <v>1072361562</v>
      </c>
      <c r="I54" s="1212">
        <v>4271969988</v>
      </c>
      <c r="J54" s="1212">
        <v>4836127673</v>
      </c>
      <c r="L54" s="1635"/>
      <c r="M54" s="1635"/>
      <c r="N54" s="1711"/>
    </row>
    <row r="55" spans="1:14">
      <c r="A55" s="956" t="s">
        <v>945</v>
      </c>
      <c r="B55" s="1109">
        <v>84790588.890000001</v>
      </c>
      <c r="C55" s="1109">
        <v>929269708</v>
      </c>
      <c r="D55" s="1109">
        <v>7074845494</v>
      </c>
      <c r="E55" s="1109">
        <v>359887427</v>
      </c>
      <c r="F55" s="1109">
        <v>1386938267</v>
      </c>
      <c r="G55" s="1109">
        <v>87056902</v>
      </c>
      <c r="H55" s="1212">
        <v>17974314.98</v>
      </c>
      <c r="I55" s="1212">
        <v>8394661310.8600006</v>
      </c>
      <c r="J55" s="1212">
        <v>5462210110</v>
      </c>
      <c r="L55" s="1634"/>
      <c r="M55" s="1634"/>
      <c r="N55" s="1712"/>
    </row>
    <row r="56" spans="1:14">
      <c r="A56" s="956" t="s">
        <v>946</v>
      </c>
      <c r="B56" s="1109">
        <v>108775979028.02</v>
      </c>
      <c r="C56" s="1109">
        <v>126501310154.95</v>
      </c>
      <c r="D56" s="1109">
        <v>156975062283</v>
      </c>
      <c r="E56" s="1109">
        <v>191073671979.91</v>
      </c>
      <c r="F56" s="1109">
        <v>175766663045.67004</v>
      </c>
      <c r="G56" s="1109">
        <v>214470068613.59</v>
      </c>
      <c r="H56" s="1212">
        <v>223110722698.32999</v>
      </c>
      <c r="I56" s="1212">
        <v>244573309368.38</v>
      </c>
      <c r="J56" s="1212">
        <v>295415615289</v>
      </c>
      <c r="L56" s="1634"/>
      <c r="M56" s="1634"/>
      <c r="N56" s="1712"/>
    </row>
    <row r="57" spans="1:14">
      <c r="A57" s="956" t="s">
        <v>947</v>
      </c>
      <c r="B57" s="1109">
        <v>13505147353.139999</v>
      </c>
      <c r="C57" s="1109">
        <v>3578949236.21</v>
      </c>
      <c r="D57" s="1109">
        <v>2984667366.4699998</v>
      </c>
      <c r="E57" s="1109">
        <v>5200136603.8099995</v>
      </c>
      <c r="F57" s="1109">
        <v>18770119374.369999</v>
      </c>
      <c r="G57" s="1109">
        <v>24754937658.599998</v>
      </c>
      <c r="H57" s="1212">
        <v>28633126120.860001</v>
      </c>
      <c r="I57" s="1212">
        <v>14318041217.870003</v>
      </c>
      <c r="J57" s="1212">
        <v>12544844353.349998</v>
      </c>
      <c r="L57" s="1635"/>
      <c r="M57" s="1635"/>
      <c r="N57" s="1711"/>
    </row>
    <row r="58" spans="1:14">
      <c r="A58" s="377" t="s">
        <v>948</v>
      </c>
      <c r="B58" s="374">
        <v>4194861295.3900003</v>
      </c>
      <c r="C58" s="374">
        <v>5805242135.6899986</v>
      </c>
      <c r="D58" s="374">
        <v>17503718317.07</v>
      </c>
      <c r="E58" s="374">
        <v>13817245740.25</v>
      </c>
      <c r="F58" s="374">
        <v>21215780557.25</v>
      </c>
      <c r="G58" s="374">
        <v>21676177635.510002</v>
      </c>
      <c r="H58" s="1213">
        <v>30474091315.730007</v>
      </c>
      <c r="I58" s="1211">
        <v>41826895311.510002</v>
      </c>
      <c r="J58" s="1211">
        <v>71240273614.089996</v>
      </c>
      <c r="L58" s="1635"/>
      <c r="M58" s="1635"/>
      <c r="N58" s="1711"/>
    </row>
    <row r="59" spans="1:14">
      <c r="A59" s="956" t="s">
        <v>949</v>
      </c>
      <c r="B59" s="1404">
        <v>0</v>
      </c>
      <c r="C59" s="1404">
        <v>0</v>
      </c>
      <c r="D59" s="1404">
        <v>0</v>
      </c>
      <c r="E59" s="1404">
        <v>0</v>
      </c>
      <c r="F59" s="1404">
        <v>0</v>
      </c>
      <c r="G59" s="1404">
        <v>0</v>
      </c>
      <c r="H59" s="1212">
        <v>8641802077.3099957</v>
      </c>
      <c r="I59" s="1212">
        <v>8660196916.0699978</v>
      </c>
      <c r="J59" s="1633">
        <v>23806942253.459999</v>
      </c>
      <c r="L59" s="1634"/>
      <c r="M59" s="1634"/>
      <c r="N59" s="1712"/>
    </row>
    <row r="60" spans="1:14">
      <c r="A60" s="956" t="s">
        <v>950</v>
      </c>
      <c r="B60" s="1404">
        <v>0</v>
      </c>
      <c r="C60" s="1404">
        <v>0</v>
      </c>
      <c r="D60" s="1404">
        <v>0</v>
      </c>
      <c r="E60" s="1404">
        <v>0</v>
      </c>
      <c r="F60" s="1404">
        <v>0</v>
      </c>
      <c r="G60" s="1404">
        <v>0</v>
      </c>
      <c r="H60" s="1212">
        <v>21832289238.419998</v>
      </c>
      <c r="I60" s="1212">
        <v>33176627949.440002</v>
      </c>
      <c r="J60" s="1633">
        <v>47433331360.630005</v>
      </c>
      <c r="L60" s="1634"/>
      <c r="M60" s="1634"/>
      <c r="N60" s="1712"/>
    </row>
    <row r="61" spans="1:14">
      <c r="A61" s="200" t="s">
        <v>951</v>
      </c>
      <c r="B61" s="374">
        <v>10366185897.299999</v>
      </c>
      <c r="C61" s="374">
        <v>12831788117.530003</v>
      </c>
      <c r="D61" s="374">
        <v>10551676034.92</v>
      </c>
      <c r="E61" s="374">
        <v>13127545936.710001</v>
      </c>
      <c r="F61" s="374">
        <v>10412551501.949997</v>
      </c>
      <c r="G61" s="374">
        <v>25792714437.529999</v>
      </c>
      <c r="H61" s="1211">
        <v>16499549527.35</v>
      </c>
      <c r="I61" s="1211">
        <v>17488001014.34</v>
      </c>
      <c r="J61" s="1211">
        <v>17684840395.550003</v>
      </c>
      <c r="L61" s="1634"/>
      <c r="M61" s="1634"/>
      <c r="N61" s="1712"/>
    </row>
    <row r="62" spans="1:14">
      <c r="A62" s="200" t="s">
        <v>952</v>
      </c>
      <c r="B62" s="374">
        <v>10865278645.559999</v>
      </c>
      <c r="C62" s="374">
        <v>12626044069.77</v>
      </c>
      <c r="D62" s="374">
        <v>14752502331.299994</v>
      </c>
      <c r="E62" s="374">
        <v>10890645502.700003</v>
      </c>
      <c r="F62" s="374">
        <v>14222212018.560011</v>
      </c>
      <c r="G62" s="374">
        <v>17563634011.87001</v>
      </c>
      <c r="H62" s="1211">
        <v>20955019351.950005</v>
      </c>
      <c r="I62" s="1211">
        <v>24162329659.68</v>
      </c>
      <c r="J62" s="1211">
        <v>26339218583.669994</v>
      </c>
      <c r="L62" s="1634"/>
      <c r="M62" s="1634"/>
      <c r="N62" s="1712"/>
    </row>
    <row r="63" spans="1:14">
      <c r="A63" s="956" t="s">
        <v>953</v>
      </c>
      <c r="B63" s="1109">
        <v>5440568671.2699986</v>
      </c>
      <c r="C63" s="1109">
        <v>6658230294.2999983</v>
      </c>
      <c r="D63" s="1109">
        <v>7370920274.0200033</v>
      </c>
      <c r="E63" s="1109">
        <v>4911503121.5900002</v>
      </c>
      <c r="F63" s="1109">
        <v>6153634002.130002</v>
      </c>
      <c r="G63" s="1109">
        <v>8259334033.9300013</v>
      </c>
      <c r="H63" s="1212">
        <v>10909907211.559996</v>
      </c>
      <c r="I63" s="1212">
        <v>12125155692.399998</v>
      </c>
      <c r="J63" s="1212">
        <v>14459163807.510014</v>
      </c>
      <c r="L63" s="1635"/>
      <c r="M63" s="1635"/>
      <c r="N63" s="1711"/>
    </row>
    <row r="64" spans="1:14">
      <c r="A64" s="956" t="s">
        <v>954</v>
      </c>
      <c r="B64" s="1109">
        <v>501549851.39999998</v>
      </c>
      <c r="C64" s="1109">
        <v>731673723.88</v>
      </c>
      <c r="D64" s="1109">
        <v>314052990.17000008</v>
      </c>
      <c r="E64" s="1109">
        <v>405560802.68000001</v>
      </c>
      <c r="F64" s="1109">
        <v>187208717.38999999</v>
      </c>
      <c r="G64" s="1109">
        <v>204241304.42000002</v>
      </c>
      <c r="H64" s="1212">
        <v>432473826.52999997</v>
      </c>
      <c r="I64" s="1212">
        <v>772170220.80000007</v>
      </c>
      <c r="J64" s="1212">
        <v>768435874.28000009</v>
      </c>
      <c r="L64" s="1634"/>
      <c r="M64" s="1634"/>
      <c r="N64" s="1712"/>
    </row>
    <row r="65" spans="1:14">
      <c r="A65" s="956" t="s">
        <v>892</v>
      </c>
      <c r="B65" s="1109">
        <v>4534639521.6600008</v>
      </c>
      <c r="C65" s="1109">
        <v>4784323136.9299994</v>
      </c>
      <c r="D65" s="1109">
        <v>6721116361.4899998</v>
      </c>
      <c r="E65" s="1109">
        <v>5300877942.0600014</v>
      </c>
      <c r="F65" s="1109">
        <v>7469975141.4799995</v>
      </c>
      <c r="G65" s="1109">
        <v>8431798477.5299997</v>
      </c>
      <c r="H65" s="1212">
        <v>8504297065.7200003</v>
      </c>
      <c r="I65" s="1212">
        <v>10443758258.49</v>
      </c>
      <c r="J65" s="1212">
        <v>10099507240.979998</v>
      </c>
      <c r="L65" s="1634"/>
      <c r="M65" s="1634"/>
      <c r="N65" s="1712"/>
    </row>
    <row r="66" spans="1:14">
      <c r="A66" s="956" t="s">
        <v>955</v>
      </c>
      <c r="B66" s="1109">
        <v>345372199.59000003</v>
      </c>
      <c r="C66" s="1109">
        <v>447733150.30000007</v>
      </c>
      <c r="D66" s="1109">
        <v>346412705.62000012</v>
      </c>
      <c r="E66" s="1109">
        <v>272598252.76000005</v>
      </c>
      <c r="F66" s="1109">
        <v>411394157.55999994</v>
      </c>
      <c r="G66" s="1109">
        <v>668260195.99000001</v>
      </c>
      <c r="H66" s="1212">
        <v>1108341248.1399996</v>
      </c>
      <c r="I66" s="1212">
        <v>821245487.99000013</v>
      </c>
      <c r="J66" s="1212">
        <v>1012111660.8999999</v>
      </c>
      <c r="L66" s="1634"/>
      <c r="M66" s="1634"/>
      <c r="N66" s="1712"/>
    </row>
    <row r="67" spans="1:14">
      <c r="A67" s="200" t="s">
        <v>956</v>
      </c>
      <c r="B67" s="374">
        <v>1805094643.0699995</v>
      </c>
      <c r="C67" s="374">
        <v>1554807378.7000003</v>
      </c>
      <c r="D67" s="374">
        <v>2691271178.2899995</v>
      </c>
      <c r="E67" s="374">
        <v>2093303556.7799993</v>
      </c>
      <c r="F67" s="374">
        <v>3351997342.8200006</v>
      </c>
      <c r="G67" s="374">
        <v>2150500335.2299986</v>
      </c>
      <c r="H67" s="1211">
        <v>2487682417.2399998</v>
      </c>
      <c r="I67" s="1211">
        <v>2167943361.2600017</v>
      </c>
      <c r="J67" s="1211">
        <v>3436474496.4600015</v>
      </c>
      <c r="L67" s="1634"/>
      <c r="M67" s="1634"/>
      <c r="N67" s="1712"/>
    </row>
    <row r="68" spans="1:14">
      <c r="A68" s="956" t="s">
        <v>957</v>
      </c>
      <c r="B68" s="1109">
        <v>39649551.920000002</v>
      </c>
      <c r="C68" s="1109">
        <v>35219867.490000002</v>
      </c>
      <c r="D68" s="1109">
        <v>66852353.590000018</v>
      </c>
      <c r="E68" s="1109">
        <v>274465942.36000001</v>
      </c>
      <c r="F68" s="1109">
        <v>234928568.69</v>
      </c>
      <c r="G68" s="1109">
        <v>306015939.64000005</v>
      </c>
      <c r="H68" s="1212">
        <v>268753091.99999988</v>
      </c>
      <c r="I68" s="1212">
        <v>345851984.77000004</v>
      </c>
      <c r="J68" s="1212">
        <v>401904323.04999983</v>
      </c>
      <c r="L68" s="1635"/>
      <c r="M68" s="1635"/>
      <c r="N68" s="1711"/>
    </row>
    <row r="69" spans="1:14">
      <c r="A69" s="956" t="s">
        <v>972</v>
      </c>
      <c r="B69" s="1109">
        <v>80338998.450000003</v>
      </c>
      <c r="C69" s="1109">
        <v>41868278.820000008</v>
      </c>
      <c r="D69" s="1109">
        <v>153353313.84999999</v>
      </c>
      <c r="E69" s="1109">
        <v>47651782.910000004</v>
      </c>
      <c r="F69" s="1109">
        <v>167430367.89999998</v>
      </c>
      <c r="G69" s="1109">
        <v>22327609.629999995</v>
      </c>
      <c r="H69" s="1212">
        <v>96024645.85999997</v>
      </c>
      <c r="I69" s="1212">
        <v>63733666.139999986</v>
      </c>
      <c r="J69" s="1212">
        <v>49592327.57</v>
      </c>
      <c r="L69" s="1635"/>
      <c r="M69" s="1635"/>
      <c r="N69" s="1711"/>
    </row>
    <row r="70" spans="1:14">
      <c r="A70" s="956" t="s">
        <v>928</v>
      </c>
      <c r="B70" s="1109">
        <v>1146934510.0799999</v>
      </c>
      <c r="C70" s="1109">
        <v>1058219282.54</v>
      </c>
      <c r="D70" s="1109">
        <v>1244936259.8200002</v>
      </c>
      <c r="E70" s="1109">
        <v>808006129.27999997</v>
      </c>
      <c r="F70" s="1109">
        <v>1108004864.0799999</v>
      </c>
      <c r="G70" s="1109">
        <v>1193869785.1700001</v>
      </c>
      <c r="H70" s="1212">
        <v>1277412395.75</v>
      </c>
      <c r="I70" s="1212">
        <v>1191712667.5699997</v>
      </c>
      <c r="J70" s="1212">
        <v>1622513215.3399999</v>
      </c>
      <c r="L70" s="1635"/>
      <c r="M70" s="1635"/>
      <c r="N70" s="1711"/>
    </row>
    <row r="71" spans="1:14">
      <c r="A71" s="956" t="s">
        <v>958</v>
      </c>
      <c r="B71" s="1109">
        <v>536736319.26999998</v>
      </c>
      <c r="C71" s="1109">
        <v>419499949.88</v>
      </c>
      <c r="D71" s="1109">
        <v>1226129250.0299997</v>
      </c>
      <c r="E71" s="1109">
        <v>963179702.23000014</v>
      </c>
      <c r="F71" s="1109">
        <v>1841633542.1499999</v>
      </c>
      <c r="G71" s="1109">
        <v>628287000.78999984</v>
      </c>
      <c r="H71" s="1212">
        <v>845492283.63000011</v>
      </c>
      <c r="I71" s="1212">
        <v>566645042.77999997</v>
      </c>
      <c r="J71" s="1212">
        <v>1362464630.5000007</v>
      </c>
      <c r="L71" s="1634"/>
      <c r="M71" s="1634"/>
      <c r="N71" s="1712"/>
    </row>
    <row r="72" spans="1:14">
      <c r="A72" s="200" t="s">
        <v>974</v>
      </c>
      <c r="B72" s="374">
        <v>339854750</v>
      </c>
      <c r="C72" s="374">
        <v>343089157.64999998</v>
      </c>
      <c r="D72" s="374">
        <v>257100585</v>
      </c>
      <c r="E72" s="374">
        <v>268371144.19</v>
      </c>
      <c r="F72" s="374">
        <v>242953390.18000001</v>
      </c>
      <c r="G72" s="374">
        <v>159896436.94</v>
      </c>
      <c r="H72" s="1211">
        <v>137483792.62</v>
      </c>
      <c r="I72" s="1211">
        <v>2781537356.9499998</v>
      </c>
      <c r="J72" s="1211">
        <v>336911999.37</v>
      </c>
      <c r="L72" s="1634"/>
      <c r="M72" s="1634"/>
      <c r="N72" s="1712"/>
    </row>
    <row r="73" spans="1:14">
      <c r="A73" s="200" t="s">
        <v>959</v>
      </c>
      <c r="B73" s="374">
        <v>1173906371.28</v>
      </c>
      <c r="C73" s="374">
        <v>6184385350.2599993</v>
      </c>
      <c r="D73" s="374">
        <v>6752371801.8599997</v>
      </c>
      <c r="E73" s="374">
        <v>6594067509.4200001</v>
      </c>
      <c r="F73" s="374">
        <v>6367486755.4700003</v>
      </c>
      <c r="G73" s="374">
        <v>6721218886</v>
      </c>
      <c r="H73" s="1211">
        <v>11173549405.210001</v>
      </c>
      <c r="I73" s="1211">
        <v>22409917208.130001</v>
      </c>
      <c r="J73" s="1211">
        <v>35451583045.82</v>
      </c>
      <c r="L73" s="1634"/>
      <c r="M73" s="1634"/>
      <c r="N73" s="1712"/>
    </row>
    <row r="74" spans="1:14">
      <c r="A74" s="200" t="s">
        <v>960</v>
      </c>
      <c r="B74" s="374">
        <v>60839117957.889984</v>
      </c>
      <c r="C74" s="374">
        <v>77123541690.960037</v>
      </c>
      <c r="D74" s="374">
        <v>86735508532.619904</v>
      </c>
      <c r="E74" s="374">
        <v>94161440481.470016</v>
      </c>
      <c r="F74" s="374">
        <v>107771285860.56985</v>
      </c>
      <c r="G74" s="374">
        <v>127688059699.2901</v>
      </c>
      <c r="H74" s="1211">
        <v>147388514978.40005</v>
      </c>
      <c r="I74" s="1211">
        <v>164330184312.89023</v>
      </c>
      <c r="J74" s="1211">
        <v>186891848671.93018</v>
      </c>
      <c r="L74" s="1634"/>
      <c r="M74" s="1634"/>
      <c r="N74" s="1712"/>
    </row>
    <row r="75" spans="1:14">
      <c r="A75" s="956" t="s">
        <v>961</v>
      </c>
      <c r="B75" s="1109">
        <v>32961285123.110001</v>
      </c>
      <c r="C75" s="1109">
        <v>38649357704.690002</v>
      </c>
      <c r="D75" s="1109">
        <v>45248668065.07</v>
      </c>
      <c r="E75" s="1109">
        <v>49534233313.779999</v>
      </c>
      <c r="F75" s="1109">
        <v>56043442194.459999</v>
      </c>
      <c r="G75" s="1109">
        <v>70537976091.509979</v>
      </c>
      <c r="H75" s="1212">
        <v>79383097254.270004</v>
      </c>
      <c r="I75" s="1212">
        <v>86766917835.219971</v>
      </c>
      <c r="J75" s="1212">
        <v>102206225918.37997</v>
      </c>
      <c r="L75" s="1634"/>
      <c r="M75" s="1634"/>
      <c r="N75" s="1712"/>
    </row>
    <row r="76" spans="1:14">
      <c r="A76" s="956" t="s">
        <v>973</v>
      </c>
      <c r="B76" s="1109">
        <v>843941649.70999992</v>
      </c>
      <c r="C76" s="1109">
        <v>972935983.61999989</v>
      </c>
      <c r="D76" s="1109">
        <v>1156896934.0200002</v>
      </c>
      <c r="E76" s="1109">
        <v>2258257276.5800004</v>
      </c>
      <c r="F76" s="1109">
        <v>2420209191.2499995</v>
      </c>
      <c r="G76" s="1109">
        <v>9817326816.1199989</v>
      </c>
      <c r="H76" s="1212">
        <v>10861944382.829996</v>
      </c>
      <c r="I76" s="1212">
        <v>12912158845.299995</v>
      </c>
      <c r="J76" s="1212">
        <v>14740400891.76</v>
      </c>
      <c r="L76" s="1634"/>
      <c r="M76" s="1634"/>
      <c r="N76" s="1712"/>
    </row>
    <row r="77" spans="1:14">
      <c r="A77" s="956" t="s">
        <v>962</v>
      </c>
      <c r="B77" s="1109">
        <v>1290544367.8499999</v>
      </c>
      <c r="C77" s="1109">
        <v>5903455317.79</v>
      </c>
      <c r="D77" s="1109">
        <v>1372579592.5000002</v>
      </c>
      <c r="E77" s="1109">
        <v>1872209428.8400002</v>
      </c>
      <c r="F77" s="1109">
        <v>1135032128.1900001</v>
      </c>
      <c r="G77" s="1109">
        <v>1305379103.5899997</v>
      </c>
      <c r="H77" s="1212">
        <v>2131413555.1199996</v>
      </c>
      <c r="I77" s="1212">
        <v>6370912454.6000004</v>
      </c>
      <c r="J77" s="1212">
        <v>7441106785.7600002</v>
      </c>
      <c r="L77" s="1634"/>
      <c r="M77" s="1634"/>
      <c r="N77" s="1712"/>
    </row>
    <row r="78" spans="1:14">
      <c r="A78" s="956" t="s">
        <v>963</v>
      </c>
      <c r="B78" s="1109">
        <v>10042000683.139999</v>
      </c>
      <c r="C78" s="1109">
        <v>11468870436.920002</v>
      </c>
      <c r="D78" s="1109">
        <v>13900575903.84</v>
      </c>
      <c r="E78" s="1109">
        <v>15590403962.130003</v>
      </c>
      <c r="F78" s="1109">
        <v>20332347149.219997</v>
      </c>
      <c r="G78" s="1109">
        <v>15828246684.51</v>
      </c>
      <c r="H78" s="1212">
        <v>17626124928.41</v>
      </c>
      <c r="I78" s="1212">
        <v>18751240641.839993</v>
      </c>
      <c r="J78" s="1212">
        <v>21382289270.150005</v>
      </c>
      <c r="L78" s="1635"/>
      <c r="M78" s="1635"/>
      <c r="N78" s="1711"/>
    </row>
    <row r="79" spans="1:14">
      <c r="A79" s="956" t="s">
        <v>877</v>
      </c>
      <c r="B79" s="1109">
        <v>3643226220.8199997</v>
      </c>
      <c r="C79" s="1109">
        <v>3371428246.77</v>
      </c>
      <c r="D79" s="1109">
        <v>3824924997.210001</v>
      </c>
      <c r="E79" s="1109">
        <v>3641385649.5900011</v>
      </c>
      <c r="F79" s="1109">
        <v>3627122543.4700012</v>
      </c>
      <c r="G79" s="1109">
        <v>3570076397.0899997</v>
      </c>
      <c r="H79" s="1212">
        <v>3881180418.6200008</v>
      </c>
      <c r="I79" s="1212">
        <v>4506658313.4400005</v>
      </c>
      <c r="J79" s="1212">
        <v>4311888693.3699999</v>
      </c>
      <c r="L79" s="1642"/>
      <c r="M79" s="1642"/>
      <c r="N79" s="1713"/>
    </row>
    <row r="80" spans="1:14">
      <c r="A80" s="956" t="s">
        <v>964</v>
      </c>
      <c r="B80" s="1109">
        <v>6858648586.9700003</v>
      </c>
      <c r="C80" s="1109">
        <v>6168773641.6600046</v>
      </c>
      <c r="D80" s="1109">
        <v>6590041018.8200006</v>
      </c>
      <c r="E80" s="1109">
        <v>6947314846.7100048</v>
      </c>
      <c r="F80" s="1109">
        <v>6766533404.6500015</v>
      </c>
      <c r="G80" s="1109">
        <v>8119507087.1100006</v>
      </c>
      <c r="H80" s="1212">
        <v>12127495755.63999</v>
      </c>
      <c r="I80" s="1212">
        <v>13737167982.159983</v>
      </c>
      <c r="J80" s="1212">
        <v>11775427549.959997</v>
      </c>
      <c r="L80" s="1642"/>
      <c r="M80" s="1642"/>
      <c r="N80" s="1714"/>
    </row>
    <row r="81" spans="1:10">
      <c r="A81" s="956" t="s">
        <v>965</v>
      </c>
      <c r="B81" s="1109">
        <v>4722618505.0200014</v>
      </c>
      <c r="C81" s="1109">
        <v>10614744221.640007</v>
      </c>
      <c r="D81" s="1109">
        <v>14679501607.390001</v>
      </c>
      <c r="E81" s="1109">
        <v>15532346004.839993</v>
      </c>
      <c r="F81" s="1109">
        <v>17446609249.330002</v>
      </c>
      <c r="G81" s="1109">
        <v>18516818545.609966</v>
      </c>
      <c r="H81" s="1212">
        <v>21377258683.510017</v>
      </c>
      <c r="I81" s="1212">
        <v>21285128240.160007</v>
      </c>
      <c r="J81" s="1212">
        <v>25034189562.549988</v>
      </c>
    </row>
    <row r="82" spans="1:10" ht="15.75" thickBot="1">
      <c r="A82" s="378" t="s">
        <v>966</v>
      </c>
      <c r="B82" s="379">
        <v>459269248186.70007</v>
      </c>
      <c r="C82" s="379">
        <v>550583036557.21008</v>
      </c>
      <c r="D82" s="379">
        <v>617826207346.09009</v>
      </c>
      <c r="E82" s="379">
        <v>695854492605.29968</v>
      </c>
      <c r="F82" s="374">
        <v>802088847783.37073</v>
      </c>
      <c r="G82" s="374">
        <v>919200233422.50061</v>
      </c>
      <c r="H82" s="1214">
        <v>1008361735855.6301</v>
      </c>
      <c r="I82" s="1211">
        <v>1149145371873.4294</v>
      </c>
      <c r="J82" s="1211">
        <v>1278388918949.1692</v>
      </c>
    </row>
    <row r="83" spans="1:10" ht="15" customHeight="1" thickTop="1" thickBot="1">
      <c r="A83" s="373" t="s">
        <v>89</v>
      </c>
      <c r="B83" s="677">
        <v>566</v>
      </c>
      <c r="C83" s="677">
        <v>716</v>
      </c>
      <c r="D83" s="677">
        <v>890</v>
      </c>
      <c r="E83" s="677">
        <v>885</v>
      </c>
      <c r="F83" s="677">
        <v>803</v>
      </c>
      <c r="G83" s="677">
        <v>887</v>
      </c>
      <c r="H83" s="1340">
        <v>1016</v>
      </c>
      <c r="I83" s="1340">
        <v>1144</v>
      </c>
      <c r="J83" s="1631">
        <v>1230</v>
      </c>
    </row>
    <row r="84" spans="1:10" ht="16.5" thickTop="1">
      <c r="A84" s="15" t="s">
        <v>1170</v>
      </c>
    </row>
    <row r="85" spans="1:10" ht="15.75">
      <c r="A85" s="15" t="s">
        <v>551</v>
      </c>
    </row>
    <row r="86" spans="1:10" ht="15.75">
      <c r="A86" s="15" t="s">
        <v>626</v>
      </c>
    </row>
    <row r="87" spans="1:10" ht="15.75">
      <c r="A87" s="15" t="s">
        <v>722</v>
      </c>
    </row>
    <row r="88" spans="1:10" ht="15.75">
      <c r="A88" s="676" t="s">
        <v>1406</v>
      </c>
    </row>
    <row r="89" spans="1:10" ht="15.75">
      <c r="A89" s="676" t="s">
        <v>1795</v>
      </c>
    </row>
    <row r="90" spans="1:10" ht="15.75">
      <c r="A90" s="12" t="s">
        <v>702</v>
      </c>
    </row>
    <row r="91" spans="1:10" ht="15.75">
      <c r="A91" s="76" t="s">
        <v>167</v>
      </c>
    </row>
    <row r="92" spans="1:10" ht="15.75">
      <c r="A92" s="930" t="s">
        <v>1981</v>
      </c>
    </row>
  </sheetData>
  <phoneticPr fontId="0" type="noConversion"/>
  <pageMargins left="0.7" right="0.39370078740157483" top="0.45" bottom="0.35" header="0.15748031496062992" footer="0.19"/>
  <pageSetup scale="54" orientation="portrait" r:id="rId1"/>
  <ignoredErrors>
    <ignoredError sqref="C48:J48" formulaRange="1"/>
  </ignoredErrors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2">
    <pageSetUpPr fitToPage="1"/>
  </sheetPr>
  <dimension ref="A1:L74"/>
  <sheetViews>
    <sheetView showGridLines="0" zoomScaleNormal="100" workbookViewId="0">
      <pane xSplit="1" topLeftCell="B1" activePane="topRight" state="frozen"/>
      <selection activeCell="A29" sqref="A29"/>
      <selection pane="topRight" activeCell="A13" sqref="A13"/>
    </sheetView>
  </sheetViews>
  <sheetFormatPr defaultRowHeight="15"/>
  <cols>
    <col min="1" max="1" width="42.140625" style="66" customWidth="1"/>
    <col min="2" max="6" width="13.140625" style="282" customWidth="1"/>
    <col min="7" max="7" width="13.140625" style="66" customWidth="1"/>
    <col min="8" max="8" width="18.42578125" style="66" customWidth="1"/>
    <col min="9" max="9" width="19.28515625" style="66" customWidth="1"/>
    <col min="10" max="10" width="11" style="66" customWidth="1"/>
    <col min="11" max="11" width="26.140625" style="102" customWidth="1"/>
    <col min="12" max="12" width="14.42578125" style="102" customWidth="1"/>
    <col min="13" max="16384" width="9.140625" style="66"/>
  </cols>
  <sheetData>
    <row r="1" spans="1:12">
      <c r="A1" s="278"/>
    </row>
    <row r="2" spans="1:12">
      <c r="A2" s="278"/>
    </row>
    <row r="3" spans="1:12">
      <c r="A3" s="77" t="s">
        <v>253</v>
      </c>
      <c r="B3" s="78"/>
      <c r="C3" s="78"/>
      <c r="D3" s="78"/>
      <c r="E3" s="79"/>
      <c r="F3" s="79"/>
      <c r="G3" s="79"/>
      <c r="H3" s="79"/>
      <c r="I3" s="79"/>
      <c r="J3" s="79">
        <v>134</v>
      </c>
    </row>
    <row r="4" spans="1:12">
      <c r="A4" s="278"/>
    </row>
    <row r="5" spans="1:12">
      <c r="A5" s="278"/>
    </row>
    <row r="6" spans="1:12">
      <c r="A6" s="278"/>
    </row>
    <row r="7" spans="1:12">
      <c r="A7" s="73" t="s">
        <v>697</v>
      </c>
    </row>
    <row r="8" spans="1:12">
      <c r="A8" s="200" t="s">
        <v>614</v>
      </c>
    </row>
    <row r="9" spans="1:12" ht="14.25" customHeight="1">
      <c r="A9" s="435" t="s">
        <v>166</v>
      </c>
    </row>
    <row r="10" spans="1:12" ht="15.75" customHeight="1">
      <c r="A10" s="73" t="s">
        <v>481</v>
      </c>
    </row>
    <row r="11" spans="1:12" ht="15.75" customHeight="1">
      <c r="A11" s="73" t="s">
        <v>1794</v>
      </c>
    </row>
    <row r="12" spans="1:12">
      <c r="A12" s="71" t="s">
        <v>416</v>
      </c>
    </row>
    <row r="13" spans="1:12" ht="15.75" customHeight="1">
      <c r="A13" s="1089" t="s">
        <v>88</v>
      </c>
      <c r="B13" s="534">
        <v>2006</v>
      </c>
      <c r="C13" s="534">
        <v>2007</v>
      </c>
      <c r="D13" s="534">
        <v>2008</v>
      </c>
      <c r="E13" s="534">
        <v>2009</v>
      </c>
      <c r="F13" s="534">
        <v>2010</v>
      </c>
      <c r="G13" s="534">
        <v>2011</v>
      </c>
      <c r="H13" s="534">
        <v>2012</v>
      </c>
      <c r="I13" s="534">
        <v>2013</v>
      </c>
      <c r="J13" s="534">
        <v>2014</v>
      </c>
    </row>
    <row r="14" spans="1:12">
      <c r="A14" s="376" t="s">
        <v>975</v>
      </c>
      <c r="B14" s="380">
        <v>1104766643.25</v>
      </c>
      <c r="C14" s="380">
        <v>8562305517.0699997</v>
      </c>
      <c r="D14" s="380">
        <v>7974592912.750001</v>
      </c>
      <c r="E14" s="380">
        <v>11173435091.110001</v>
      </c>
      <c r="F14" s="380">
        <v>16829026212.469999</v>
      </c>
      <c r="G14" s="380">
        <v>21142042555.149998</v>
      </c>
      <c r="H14" s="1157">
        <v>24324012997.560001</v>
      </c>
      <c r="I14" s="1157">
        <v>27994811074.569996</v>
      </c>
      <c r="J14" s="1638">
        <v>33140992709.810001</v>
      </c>
      <c r="K14" s="1640"/>
      <c r="L14" s="1641"/>
    </row>
    <row r="15" spans="1:12">
      <c r="A15" s="955" t="s">
        <v>879</v>
      </c>
      <c r="B15" s="1123">
        <v>499738918</v>
      </c>
      <c r="C15" s="1123">
        <v>4575614870.8299999</v>
      </c>
      <c r="D15" s="1123">
        <v>3867584912.5599995</v>
      </c>
      <c r="E15" s="1123">
        <v>6297108427.5900002</v>
      </c>
      <c r="F15" s="1123">
        <v>9482876140.2800007</v>
      </c>
      <c r="G15" s="1123">
        <v>11931439636.939999</v>
      </c>
      <c r="H15" s="1158">
        <v>13411615578.050001</v>
      </c>
      <c r="I15" s="1158">
        <v>15881433544.1</v>
      </c>
      <c r="J15" s="1639">
        <v>12978312181.51</v>
      </c>
      <c r="K15" s="1642"/>
      <c r="L15" s="1643"/>
    </row>
    <row r="16" spans="1:12">
      <c r="A16" s="955" t="s">
        <v>880</v>
      </c>
      <c r="B16" s="1123">
        <v>50198640</v>
      </c>
      <c r="C16" s="1123">
        <v>497169144.92000002</v>
      </c>
      <c r="D16" s="1123">
        <v>600385354.72000003</v>
      </c>
      <c r="E16" s="1123">
        <v>645381624.87</v>
      </c>
      <c r="F16" s="1123">
        <v>1415559713.27</v>
      </c>
      <c r="G16" s="1123">
        <v>1812170804.1900001</v>
      </c>
      <c r="H16" s="1158">
        <v>1685041452.5</v>
      </c>
      <c r="I16" s="1158">
        <v>1640890680.9099998</v>
      </c>
      <c r="J16" s="1639">
        <v>4996807945.5200005</v>
      </c>
      <c r="K16" s="1642"/>
      <c r="L16" s="1643"/>
    </row>
    <row r="17" spans="1:12">
      <c r="A17" s="955" t="s">
        <v>881</v>
      </c>
      <c r="B17" s="1123">
        <v>554829085.25</v>
      </c>
      <c r="C17" s="1123">
        <v>3489531501.3199997</v>
      </c>
      <c r="D17" s="1123">
        <v>3506622645.4699998</v>
      </c>
      <c r="E17" s="1123">
        <v>4230945038.6499996</v>
      </c>
      <c r="F17" s="1123">
        <v>5930590358.9200001</v>
      </c>
      <c r="G17" s="1123">
        <v>7398432114.0200005</v>
      </c>
      <c r="H17" s="1158">
        <v>9227355967.0100002</v>
      </c>
      <c r="I17" s="1158">
        <v>10472486849.559999</v>
      </c>
      <c r="J17" s="1639">
        <v>15165872582.780001</v>
      </c>
      <c r="K17" s="1642"/>
      <c r="L17" s="1643"/>
    </row>
    <row r="18" spans="1:12">
      <c r="A18" s="376" t="s">
        <v>976</v>
      </c>
      <c r="B18" s="380">
        <v>134363774.19999999</v>
      </c>
      <c r="C18" s="380">
        <v>706683116.58000004</v>
      </c>
      <c r="D18" s="380">
        <v>719692728.05000007</v>
      </c>
      <c r="E18" s="380">
        <v>879910150.84000015</v>
      </c>
      <c r="F18" s="380">
        <v>1130757223.5599999</v>
      </c>
      <c r="G18" s="380">
        <v>1017510576.96</v>
      </c>
      <c r="H18" s="1157">
        <v>1200556876.8700001</v>
      </c>
      <c r="I18" s="1157">
        <v>2165230452.0999999</v>
      </c>
      <c r="J18" s="1638">
        <v>1671088856.3900003</v>
      </c>
      <c r="K18" s="1640"/>
      <c r="L18" s="1641"/>
    </row>
    <row r="19" spans="1:12">
      <c r="A19" s="955" t="s">
        <v>977</v>
      </c>
      <c r="B19" s="1123">
        <v>12914466.16</v>
      </c>
      <c r="C19" s="1123">
        <v>17964131.32</v>
      </c>
      <c r="D19" s="1123">
        <v>91258678.479999989</v>
      </c>
      <c r="E19" s="1123">
        <v>39929960.040000007</v>
      </c>
      <c r="F19" s="1123">
        <v>109594883.99000002</v>
      </c>
      <c r="G19" s="1123">
        <v>21635145.509999998</v>
      </c>
      <c r="H19" s="1158">
        <v>155915988.71000001</v>
      </c>
      <c r="I19" s="1158">
        <v>116908285.51999998</v>
      </c>
      <c r="J19" s="1639">
        <v>74818875.980000004</v>
      </c>
      <c r="K19" s="1642"/>
      <c r="L19" s="1643"/>
    </row>
    <row r="20" spans="1:12">
      <c r="A20" s="955" t="s">
        <v>978</v>
      </c>
      <c r="B20" s="1123">
        <v>82520854.409999996</v>
      </c>
      <c r="C20" s="1123">
        <v>578468148.27999997</v>
      </c>
      <c r="D20" s="1123">
        <v>574983754.00000012</v>
      </c>
      <c r="E20" s="1123">
        <v>741803361.69000006</v>
      </c>
      <c r="F20" s="1123">
        <v>757920909.07000017</v>
      </c>
      <c r="G20" s="1123">
        <v>845736731.06999993</v>
      </c>
      <c r="H20" s="1158">
        <v>697166773.32999992</v>
      </c>
      <c r="I20" s="1158">
        <v>1713360774.4900005</v>
      </c>
      <c r="J20" s="1639">
        <v>1145428139.8800001</v>
      </c>
      <c r="K20" s="1642"/>
      <c r="L20" s="1643"/>
    </row>
    <row r="21" spans="1:12">
      <c r="A21" s="955" t="s">
        <v>979</v>
      </c>
      <c r="B21" s="1123">
        <v>38789591</v>
      </c>
      <c r="C21" s="1123">
        <v>109559136.98999999</v>
      </c>
      <c r="D21" s="1123">
        <v>53450295.569999993</v>
      </c>
      <c r="E21" s="1123">
        <v>98176829.109999985</v>
      </c>
      <c r="F21" s="1123">
        <v>263241430.49999997</v>
      </c>
      <c r="G21" s="1123">
        <v>150138701.38</v>
      </c>
      <c r="H21" s="1158">
        <v>347474114.82999992</v>
      </c>
      <c r="I21" s="1158">
        <v>334961392.09000003</v>
      </c>
      <c r="J21" s="1639">
        <v>450841840.52999997</v>
      </c>
      <c r="K21" s="1642"/>
      <c r="L21" s="1643"/>
    </row>
    <row r="22" spans="1:12">
      <c r="A22" s="376" t="s">
        <v>980</v>
      </c>
      <c r="B22" s="380">
        <v>1030919067.74</v>
      </c>
      <c r="C22" s="380">
        <v>7739966330.75</v>
      </c>
      <c r="D22" s="380">
        <v>7164436970.8700008</v>
      </c>
      <c r="E22" s="380">
        <v>7828057844.3999987</v>
      </c>
      <c r="F22" s="380">
        <v>7890202650.5199995</v>
      </c>
      <c r="G22" s="380">
        <v>9347611318.0200005</v>
      </c>
      <c r="H22" s="1157">
        <v>10077344103.66</v>
      </c>
      <c r="I22" s="1157">
        <v>10554475370.83</v>
      </c>
      <c r="J22" s="1638">
        <v>11278376787.129999</v>
      </c>
      <c r="K22" s="1640"/>
      <c r="L22" s="1641"/>
    </row>
    <row r="23" spans="1:12">
      <c r="A23" s="955" t="s">
        <v>981</v>
      </c>
      <c r="B23" s="1123">
        <v>959856925.26999998</v>
      </c>
      <c r="C23" s="1123">
        <v>7305483593.0699997</v>
      </c>
      <c r="D23" s="1123">
        <v>6804177529.0700006</v>
      </c>
      <c r="E23" s="1123">
        <v>7233393421.5900002</v>
      </c>
      <c r="F23" s="1123">
        <v>7373440987.0400009</v>
      </c>
      <c r="G23" s="1123">
        <v>8586225174.4012184</v>
      </c>
      <c r="H23" s="1158">
        <v>9268229126.5922413</v>
      </c>
      <c r="I23" s="1158">
        <v>9596835574.5</v>
      </c>
      <c r="J23" s="1639">
        <v>9976409645.8699951</v>
      </c>
      <c r="K23" s="1642"/>
      <c r="L23" s="1643"/>
    </row>
    <row r="24" spans="1:12">
      <c r="A24" s="955" t="s">
        <v>414</v>
      </c>
      <c r="B24" s="1123">
        <v>71062142.469999999</v>
      </c>
      <c r="C24" s="1123">
        <v>434482737.68000001</v>
      </c>
      <c r="D24" s="1123">
        <v>360259441.80000001</v>
      </c>
      <c r="E24" s="1123">
        <v>594546903.58000004</v>
      </c>
      <c r="F24" s="1123">
        <v>516761663.4799999</v>
      </c>
      <c r="G24" s="1123">
        <v>761280558.17212355</v>
      </c>
      <c r="H24" s="1158">
        <v>809114977.06776214</v>
      </c>
      <c r="I24" s="1158">
        <v>957639796.32999992</v>
      </c>
      <c r="J24" s="1639">
        <v>1301967141.2600002</v>
      </c>
      <c r="K24" s="1642"/>
      <c r="L24" s="1643"/>
    </row>
    <row r="25" spans="1:12">
      <c r="A25" s="376" t="s">
        <v>982</v>
      </c>
      <c r="B25" s="380">
        <v>201533741</v>
      </c>
      <c r="C25" s="380">
        <v>453658830.89999998</v>
      </c>
      <c r="D25" s="380">
        <v>686906504.53999996</v>
      </c>
      <c r="E25" s="380">
        <v>848793858.96000004</v>
      </c>
      <c r="F25" s="380">
        <v>1081688192.9099998</v>
      </c>
      <c r="G25" s="380">
        <v>1282352964.29</v>
      </c>
      <c r="H25" s="1157">
        <v>1509951748.1700001</v>
      </c>
      <c r="I25" s="1157">
        <v>1610623553.21</v>
      </c>
      <c r="J25" s="1638">
        <v>1599583534.8199999</v>
      </c>
      <c r="K25" s="1640"/>
      <c r="L25" s="1641"/>
    </row>
    <row r="26" spans="1:12">
      <c r="A26" s="376" t="s">
        <v>983</v>
      </c>
      <c r="B26" s="380">
        <v>144662667.02000001</v>
      </c>
      <c r="C26" s="380">
        <v>913052960.16000009</v>
      </c>
      <c r="D26" s="380">
        <v>1093665917.3900003</v>
      </c>
      <c r="E26" s="380">
        <v>957550614.5</v>
      </c>
      <c r="F26" s="380">
        <v>1181827745.25</v>
      </c>
      <c r="G26" s="380">
        <v>1442245306.3800001</v>
      </c>
      <c r="H26" s="1157">
        <v>1780752485.4699998</v>
      </c>
      <c r="I26" s="1157">
        <v>2468163624.75</v>
      </c>
      <c r="J26" s="1638">
        <v>2514780669.7199998</v>
      </c>
      <c r="K26" s="1640"/>
      <c r="L26" s="1641"/>
    </row>
    <row r="27" spans="1:12">
      <c r="A27" s="376" t="s">
        <v>870</v>
      </c>
      <c r="B27" s="380">
        <v>568726800.11000001</v>
      </c>
      <c r="C27" s="380">
        <v>2194304906.79</v>
      </c>
      <c r="D27" s="380">
        <v>3441639550.3400002</v>
      </c>
      <c r="E27" s="380">
        <v>4382711901.5200005</v>
      </c>
      <c r="F27" s="380">
        <v>4642958114.0100012</v>
      </c>
      <c r="G27" s="380">
        <v>5195738520.2299995</v>
      </c>
      <c r="H27" s="1157">
        <v>5906190008.0500011</v>
      </c>
      <c r="I27" s="1157">
        <v>6779668017.4899988</v>
      </c>
      <c r="J27" s="1638">
        <v>6884348487.8300009</v>
      </c>
      <c r="K27" s="1640"/>
      <c r="L27" s="1641"/>
    </row>
    <row r="28" spans="1:12">
      <c r="A28" s="955" t="s">
        <v>871</v>
      </c>
      <c r="B28" s="1123">
        <v>297068975.38</v>
      </c>
      <c r="C28" s="1123">
        <v>867320251.5</v>
      </c>
      <c r="D28" s="1123">
        <v>994871539.54000008</v>
      </c>
      <c r="E28" s="1123">
        <v>1565976393.1699998</v>
      </c>
      <c r="F28" s="1123">
        <v>1711792759.9199998</v>
      </c>
      <c r="G28" s="1123">
        <v>2074381477.1056077</v>
      </c>
      <c r="H28" s="1158">
        <v>2442640252.6600003</v>
      </c>
      <c r="I28" s="1158">
        <v>2527605823.25</v>
      </c>
      <c r="J28" s="1639">
        <v>2531524056.3299999</v>
      </c>
      <c r="K28" s="1642"/>
      <c r="L28" s="1643"/>
    </row>
    <row r="29" spans="1:12">
      <c r="A29" s="955" t="s">
        <v>984</v>
      </c>
      <c r="B29" s="1123">
        <v>222856575.25</v>
      </c>
      <c r="C29" s="1123">
        <v>1033505924.22</v>
      </c>
      <c r="D29" s="1123">
        <v>1108463971.8200002</v>
      </c>
      <c r="E29" s="1123">
        <v>1427400541.4399998</v>
      </c>
      <c r="F29" s="1123">
        <v>1814900142.0199997</v>
      </c>
      <c r="G29" s="1123">
        <v>1895754188.6908088</v>
      </c>
      <c r="H29" s="1158">
        <v>2074055691.6300001</v>
      </c>
      <c r="I29" s="1158">
        <v>2290186135.8200006</v>
      </c>
      <c r="J29" s="1639">
        <v>2418411980.29</v>
      </c>
      <c r="K29" s="1642"/>
      <c r="L29" s="1643"/>
    </row>
    <row r="30" spans="1:12">
      <c r="A30" s="955" t="s">
        <v>985</v>
      </c>
      <c r="B30" s="1123">
        <v>31617656.510000002</v>
      </c>
      <c r="C30" s="1123">
        <v>57045328.510000005</v>
      </c>
      <c r="D30" s="1123">
        <v>65790573.889999993</v>
      </c>
      <c r="E30" s="1123">
        <v>93301040.859999999</v>
      </c>
      <c r="F30" s="1123">
        <v>101141695.73999998</v>
      </c>
      <c r="G30" s="1123">
        <v>76668988.193788826</v>
      </c>
      <c r="H30" s="1158">
        <v>108909444.77999999</v>
      </c>
      <c r="I30" s="1158">
        <v>201217926.68000004</v>
      </c>
      <c r="J30" s="1639">
        <v>210729152.79000002</v>
      </c>
      <c r="K30" s="1642"/>
      <c r="L30" s="1643"/>
    </row>
    <row r="31" spans="1:12">
      <c r="A31" s="955" t="s">
        <v>986</v>
      </c>
      <c r="B31" s="1123">
        <v>17183592.969999999</v>
      </c>
      <c r="C31" s="1123">
        <v>81828333.560000002</v>
      </c>
      <c r="D31" s="1123">
        <v>385131828.08999997</v>
      </c>
      <c r="E31" s="1123">
        <v>505045005.61000007</v>
      </c>
      <c r="F31" s="1123">
        <v>398524800.30000001</v>
      </c>
      <c r="G31" s="1123">
        <v>488841224.99305999</v>
      </c>
      <c r="H31" s="1158">
        <v>596363190.61000001</v>
      </c>
      <c r="I31" s="1158">
        <v>743182235.77999997</v>
      </c>
      <c r="J31" s="1639">
        <v>788624613.74000001</v>
      </c>
      <c r="K31" s="1642"/>
      <c r="L31" s="1643"/>
    </row>
    <row r="32" spans="1:12">
      <c r="A32" s="955" t="s">
        <v>877</v>
      </c>
      <c r="B32" s="1123">
        <v>0</v>
      </c>
      <c r="C32" s="1123">
        <v>154576895</v>
      </c>
      <c r="D32" s="1123">
        <v>887381637</v>
      </c>
      <c r="E32" s="1123">
        <v>790988920.44000006</v>
      </c>
      <c r="F32" s="1123">
        <v>616598716.02999997</v>
      </c>
      <c r="G32" s="1123">
        <v>660092642.24673474</v>
      </c>
      <c r="H32" s="1158">
        <v>684221428.37</v>
      </c>
      <c r="I32" s="1158">
        <v>1017475895.96</v>
      </c>
      <c r="J32" s="1639">
        <v>935058684.67999995</v>
      </c>
      <c r="K32" s="1642"/>
      <c r="L32" s="1643"/>
    </row>
    <row r="33" spans="1:12">
      <c r="A33" s="376" t="s">
        <v>882</v>
      </c>
      <c r="B33" s="380">
        <v>126186855.31</v>
      </c>
      <c r="C33" s="380">
        <v>1054671433.7</v>
      </c>
      <c r="D33" s="380">
        <v>950649237.84000027</v>
      </c>
      <c r="E33" s="380">
        <v>1760134893.3500004</v>
      </c>
      <c r="F33" s="380">
        <v>1990001154.5900004</v>
      </c>
      <c r="G33" s="380">
        <v>1436566194.96</v>
      </c>
      <c r="H33" s="1157">
        <v>2267459802.4600005</v>
      </c>
      <c r="I33" s="1157">
        <v>3638169946.1599994</v>
      </c>
      <c r="J33" s="1638">
        <v>4386415034.8199997</v>
      </c>
      <c r="K33" s="1640"/>
      <c r="L33" s="1641"/>
    </row>
    <row r="34" spans="1:12">
      <c r="A34" s="955" t="s">
        <v>987</v>
      </c>
      <c r="B34" s="1123">
        <v>12206697.92893832</v>
      </c>
      <c r="C34" s="1123">
        <v>193127827.0216963</v>
      </c>
      <c r="D34" s="1123">
        <v>451463296.35630733</v>
      </c>
      <c r="E34" s="1123">
        <v>406459686.71950936</v>
      </c>
      <c r="F34" s="1123">
        <v>584330563.87308562</v>
      </c>
      <c r="G34" s="1123">
        <v>533670029.75356239</v>
      </c>
      <c r="H34" s="1158">
        <v>701880832.12999988</v>
      </c>
      <c r="I34" s="1158">
        <v>871765528.14999986</v>
      </c>
      <c r="J34" s="1639">
        <v>863200009.01999998</v>
      </c>
      <c r="K34" s="1642"/>
      <c r="L34" s="1643"/>
    </row>
    <row r="35" spans="1:12">
      <c r="A35" s="955" t="s">
        <v>882</v>
      </c>
      <c r="B35" s="1123">
        <v>113980157.38106167</v>
      </c>
      <c r="C35" s="1123">
        <v>861609124.10830379</v>
      </c>
      <c r="D35" s="1123">
        <v>499842396.25369263</v>
      </c>
      <c r="E35" s="1123">
        <v>1355132599.2704909</v>
      </c>
      <c r="F35" s="1123">
        <v>1405670590.7269149</v>
      </c>
      <c r="G35" s="1123">
        <v>902682571.0112865</v>
      </c>
      <c r="H35" s="1158">
        <v>1565578970.3299999</v>
      </c>
      <c r="I35" s="1158">
        <v>2766404418.0100002</v>
      </c>
      <c r="J35" s="1639">
        <v>3523215025.7999997</v>
      </c>
      <c r="K35" s="1642"/>
      <c r="L35" s="1643"/>
    </row>
    <row r="36" spans="1:12">
      <c r="A36" s="376" t="s">
        <v>988</v>
      </c>
      <c r="B36" s="380">
        <v>225644621.41</v>
      </c>
      <c r="C36" s="380">
        <v>779844629.94000006</v>
      </c>
      <c r="D36" s="380">
        <v>936605304.31000006</v>
      </c>
      <c r="E36" s="380">
        <v>1241334206.5800002</v>
      </c>
      <c r="F36" s="380">
        <v>1514254051.73</v>
      </c>
      <c r="G36" s="380">
        <v>1625422283.03</v>
      </c>
      <c r="H36" s="1157">
        <v>1853898966.5799999</v>
      </c>
      <c r="I36" s="1157">
        <v>2117137242.1000004</v>
      </c>
      <c r="J36" s="1638">
        <v>2287683434.2499995</v>
      </c>
      <c r="K36" s="1640"/>
      <c r="L36" s="1641"/>
    </row>
    <row r="37" spans="1:12">
      <c r="A37" s="955" t="s">
        <v>989</v>
      </c>
      <c r="B37" s="1123">
        <v>97288535.640000001</v>
      </c>
      <c r="C37" s="1123">
        <v>151076700.21000001</v>
      </c>
      <c r="D37" s="1123">
        <v>249614847.02999997</v>
      </c>
      <c r="E37" s="1123">
        <v>295573123.45999992</v>
      </c>
      <c r="F37" s="1123">
        <v>285829553.61000001</v>
      </c>
      <c r="G37" s="1123">
        <v>336108478.26999998</v>
      </c>
      <c r="H37" s="1158">
        <v>419075250.54000008</v>
      </c>
      <c r="I37" s="1158">
        <v>486467353.61000001</v>
      </c>
      <c r="J37" s="1639">
        <v>498849066.60999995</v>
      </c>
      <c r="K37" s="1642"/>
      <c r="L37" s="1643"/>
    </row>
    <row r="38" spans="1:12">
      <c r="A38" s="955" t="s">
        <v>990</v>
      </c>
      <c r="B38" s="1123">
        <v>121313947.91999999</v>
      </c>
      <c r="C38" s="1123">
        <v>595157923.96000004</v>
      </c>
      <c r="D38" s="1123">
        <v>658496110.01000011</v>
      </c>
      <c r="E38" s="1123">
        <v>898534247.33999991</v>
      </c>
      <c r="F38" s="1123">
        <v>1171890148.24</v>
      </c>
      <c r="G38" s="1123">
        <v>1217079784.4400001</v>
      </c>
      <c r="H38" s="1158">
        <v>1380651079.9699998</v>
      </c>
      <c r="I38" s="1158">
        <v>1501898918.5200002</v>
      </c>
      <c r="J38" s="1639">
        <v>1622310949.5899999</v>
      </c>
      <c r="K38" s="1642"/>
      <c r="L38" s="1643"/>
    </row>
    <row r="39" spans="1:12">
      <c r="A39" s="955" t="s">
        <v>991</v>
      </c>
      <c r="B39" s="1123">
        <v>5616114.6300000008</v>
      </c>
      <c r="C39" s="1123">
        <v>24347645.789999999</v>
      </c>
      <c r="D39" s="1123">
        <v>25580680.569999997</v>
      </c>
      <c r="E39" s="1123">
        <v>39720664.449999996</v>
      </c>
      <c r="F39" s="1123">
        <v>44955257.859999992</v>
      </c>
      <c r="G39" s="1123">
        <v>54336075.249999993</v>
      </c>
      <c r="H39" s="1158">
        <v>48486403.660000011</v>
      </c>
      <c r="I39" s="1158">
        <v>99691694.559999973</v>
      </c>
      <c r="J39" s="1639">
        <v>137155815.18000007</v>
      </c>
      <c r="K39" s="1642"/>
      <c r="L39" s="1643"/>
    </row>
    <row r="40" spans="1:12">
      <c r="A40" s="955" t="s">
        <v>934</v>
      </c>
      <c r="B40" s="1123">
        <v>1401084.22</v>
      </c>
      <c r="C40" s="1123">
        <v>9113544</v>
      </c>
      <c r="D40" s="1123">
        <v>2761174.7</v>
      </c>
      <c r="E40" s="1123">
        <v>3302337</v>
      </c>
      <c r="F40" s="1123">
        <v>8145759</v>
      </c>
      <c r="G40" s="1123">
        <v>17262945.07</v>
      </c>
      <c r="H40" s="1406">
        <v>0</v>
      </c>
      <c r="I40" s="1406">
        <v>0</v>
      </c>
      <c r="J40" s="1639">
        <v>2249703.39</v>
      </c>
      <c r="K40" s="1642"/>
      <c r="L40" s="1643"/>
    </row>
    <row r="41" spans="1:12">
      <c r="A41" s="955" t="s">
        <v>892</v>
      </c>
      <c r="B41" s="1123">
        <v>24939</v>
      </c>
      <c r="C41" s="1123">
        <v>148815.98000000001</v>
      </c>
      <c r="D41" s="1123">
        <v>152492</v>
      </c>
      <c r="E41" s="1123">
        <v>4203834.33</v>
      </c>
      <c r="F41" s="1123">
        <v>3433333.02</v>
      </c>
      <c r="G41" s="1123">
        <v>0</v>
      </c>
      <c r="H41" s="1158">
        <v>5686232.4100000001</v>
      </c>
      <c r="I41" s="1158">
        <v>29079275.41</v>
      </c>
      <c r="J41" s="1639">
        <v>27117899.48</v>
      </c>
      <c r="K41" s="1642"/>
      <c r="L41" s="1643"/>
    </row>
    <row r="42" spans="1:12">
      <c r="A42" s="376" t="s">
        <v>893</v>
      </c>
      <c r="B42" s="380">
        <v>3085001691.6599998</v>
      </c>
      <c r="C42" s="380">
        <v>20867240193.09</v>
      </c>
      <c r="D42" s="380">
        <v>21066995591.710003</v>
      </c>
      <c r="E42" s="380">
        <v>26581108549.23</v>
      </c>
      <c r="F42" s="380">
        <v>33209806796.469982</v>
      </c>
      <c r="G42" s="380">
        <v>39229156059.459999</v>
      </c>
      <c r="H42" s="1157">
        <v>45212369055.660011</v>
      </c>
      <c r="I42" s="1157">
        <v>53094004797.010017</v>
      </c>
      <c r="J42" s="1638">
        <v>59187743470.490013</v>
      </c>
      <c r="K42" s="1640"/>
      <c r="L42" s="1641"/>
    </row>
    <row r="43" spans="1:12">
      <c r="A43" s="376" t="s">
        <v>992</v>
      </c>
      <c r="B43" s="380">
        <v>1000734392.38</v>
      </c>
      <c r="C43" s="380">
        <v>7143040119.7700005</v>
      </c>
      <c r="D43" s="380">
        <v>7353722894.1100006</v>
      </c>
      <c r="E43" s="380">
        <v>8398968127.1899996</v>
      </c>
      <c r="F43" s="380">
        <v>12187741546.700001</v>
      </c>
      <c r="G43" s="380">
        <v>14191498374.68</v>
      </c>
      <c r="H43" s="1157">
        <v>16976857368.059999</v>
      </c>
      <c r="I43" s="1157">
        <v>18962979245.080002</v>
      </c>
      <c r="J43" s="1638">
        <v>20645469344.189999</v>
      </c>
      <c r="K43" s="1642"/>
      <c r="L43" s="1643"/>
    </row>
    <row r="44" spans="1:12">
      <c r="A44" s="955" t="s">
        <v>993</v>
      </c>
      <c r="B44" s="1123">
        <v>64135793</v>
      </c>
      <c r="C44" s="1123">
        <v>1975011130.97</v>
      </c>
      <c r="D44" s="1123">
        <v>1823461203.4099998</v>
      </c>
      <c r="E44" s="1123">
        <v>2087620381.6199999</v>
      </c>
      <c r="F44" s="1123">
        <v>2052906877.1600001</v>
      </c>
      <c r="G44" s="1123">
        <v>2136888818.6599998</v>
      </c>
      <c r="H44" s="1158">
        <v>1909282629.0599999</v>
      </c>
      <c r="I44" s="1158">
        <v>2207359292.0299997</v>
      </c>
      <c r="J44" s="1639">
        <v>2245192712.2699995</v>
      </c>
      <c r="K44" s="1642"/>
      <c r="L44" s="1643"/>
    </row>
    <row r="45" spans="1:12">
      <c r="A45" s="955" t="s">
        <v>994</v>
      </c>
      <c r="B45" s="1123">
        <v>563269279.97000003</v>
      </c>
      <c r="C45" s="1123">
        <v>2472073596.4000001</v>
      </c>
      <c r="D45" s="1123">
        <v>2666840313.3999996</v>
      </c>
      <c r="E45" s="1123">
        <v>2822961763.8600001</v>
      </c>
      <c r="F45" s="1123">
        <v>3160467037.2500005</v>
      </c>
      <c r="G45" s="1123">
        <v>3700340522.7000003</v>
      </c>
      <c r="H45" s="1158">
        <v>4644435276.1999989</v>
      </c>
      <c r="I45" s="1158">
        <v>4652453176.7399998</v>
      </c>
      <c r="J45" s="1639">
        <v>5170339271.6300001</v>
      </c>
      <c r="K45" s="1642"/>
      <c r="L45" s="1643"/>
    </row>
    <row r="46" spans="1:12">
      <c r="A46" s="955" t="s">
        <v>995</v>
      </c>
      <c r="B46" s="1123">
        <v>373329319.41000003</v>
      </c>
      <c r="C46" s="1123">
        <v>2695947218.4000001</v>
      </c>
      <c r="D46" s="1123">
        <v>2863421377.3000002</v>
      </c>
      <c r="E46" s="1123">
        <v>3488385981.71</v>
      </c>
      <c r="F46" s="1123">
        <v>6974367632.2900009</v>
      </c>
      <c r="G46" s="1123">
        <v>8354269033.3199997</v>
      </c>
      <c r="H46" s="1158">
        <v>10423139462.800001</v>
      </c>
      <c r="I46" s="1158">
        <v>12103166776.309999</v>
      </c>
      <c r="J46" s="1639">
        <v>13229937360.289999</v>
      </c>
      <c r="K46" s="1642"/>
      <c r="L46" s="1643"/>
    </row>
    <row r="47" spans="1:12">
      <c r="A47" s="376" t="s">
        <v>996</v>
      </c>
      <c r="B47" s="380">
        <v>352905423.94</v>
      </c>
      <c r="C47" s="380">
        <v>2599279040.0599999</v>
      </c>
      <c r="D47" s="380">
        <v>1993779268.8700001</v>
      </c>
      <c r="E47" s="380">
        <v>2822164677.3799996</v>
      </c>
      <c r="F47" s="380">
        <v>2983910248.6799998</v>
      </c>
      <c r="G47" s="380">
        <v>4056191505.1199999</v>
      </c>
      <c r="H47" s="1157">
        <v>3374778526.1600003</v>
      </c>
      <c r="I47" s="1157">
        <v>4179759093.5100002</v>
      </c>
      <c r="J47" s="1638">
        <v>3801794848.6100001</v>
      </c>
      <c r="K47" s="1640"/>
      <c r="L47" s="1641"/>
    </row>
    <row r="48" spans="1:12">
      <c r="A48" s="376" t="s">
        <v>997</v>
      </c>
      <c r="B48" s="380">
        <v>10972744</v>
      </c>
      <c r="C48" s="380">
        <v>144408954.12</v>
      </c>
      <c r="D48" s="380">
        <v>137963100.31999999</v>
      </c>
      <c r="E48" s="380">
        <v>181635605.22</v>
      </c>
      <c r="F48" s="380">
        <v>214735601.89999998</v>
      </c>
      <c r="G48" s="1123">
        <v>244791414.14999998</v>
      </c>
      <c r="H48" s="1157">
        <v>289074945.62000006</v>
      </c>
      <c r="I48" s="1157">
        <v>308296337.87</v>
      </c>
      <c r="J48" s="1638">
        <v>352494489.34000003</v>
      </c>
      <c r="K48" s="1640"/>
      <c r="L48" s="1641"/>
    </row>
    <row r="49" spans="1:12">
      <c r="A49" s="955" t="s">
        <v>998</v>
      </c>
      <c r="B49" s="1123">
        <v>10972744</v>
      </c>
      <c r="C49" s="1123">
        <v>144408954.12</v>
      </c>
      <c r="D49" s="1123">
        <v>137963100.31999999</v>
      </c>
      <c r="E49" s="1123">
        <v>181635605.22</v>
      </c>
      <c r="F49" s="1123">
        <v>214735601.89999998</v>
      </c>
      <c r="G49" s="1123">
        <v>244791414.14999998</v>
      </c>
      <c r="H49" s="1158">
        <v>289074945.62000006</v>
      </c>
      <c r="I49" s="1158">
        <v>308296337.87</v>
      </c>
      <c r="J49" s="1639">
        <v>352494489.34000003</v>
      </c>
      <c r="K49" s="1642"/>
      <c r="L49" s="1643"/>
    </row>
    <row r="50" spans="1:12">
      <c r="A50" s="376" t="s">
        <v>999</v>
      </c>
      <c r="B50" s="380">
        <v>240495132.81999999</v>
      </c>
      <c r="C50" s="380">
        <v>1449497675.02</v>
      </c>
      <c r="D50" s="380">
        <v>984377434.58000016</v>
      </c>
      <c r="E50" s="380">
        <v>2112578164.4400001</v>
      </c>
      <c r="F50" s="380">
        <v>2402365371.4199996</v>
      </c>
      <c r="G50" s="380">
        <v>2432805428.02</v>
      </c>
      <c r="H50" s="1157">
        <v>2771796393.4300003</v>
      </c>
      <c r="I50" s="1157">
        <v>2659628211.3899999</v>
      </c>
      <c r="J50" s="1638">
        <v>6028971419.4300003</v>
      </c>
      <c r="K50" s="1640"/>
      <c r="L50" s="1641"/>
    </row>
    <row r="51" spans="1:12">
      <c r="A51" s="955" t="s">
        <v>949</v>
      </c>
      <c r="B51" s="1406">
        <v>0</v>
      </c>
      <c r="C51" s="1406">
        <v>0</v>
      </c>
      <c r="D51" s="1406">
        <v>0</v>
      </c>
      <c r="E51" s="1406">
        <v>0</v>
      </c>
      <c r="F51" s="1406">
        <v>0</v>
      </c>
      <c r="G51" s="1406">
        <v>0</v>
      </c>
      <c r="H51" s="1158">
        <v>1946007890.4900002</v>
      </c>
      <c r="I51" s="1158">
        <v>2015612526.6600001</v>
      </c>
      <c r="J51" s="1639">
        <v>4044303104.5900002</v>
      </c>
      <c r="K51" s="1642"/>
      <c r="L51" s="1643"/>
    </row>
    <row r="52" spans="1:12">
      <c r="A52" s="955" t="s">
        <v>950</v>
      </c>
      <c r="B52" s="1406">
        <v>0</v>
      </c>
      <c r="C52" s="1406">
        <v>0</v>
      </c>
      <c r="D52" s="1406">
        <v>0</v>
      </c>
      <c r="E52" s="1406">
        <v>0</v>
      </c>
      <c r="F52" s="1406">
        <v>0</v>
      </c>
      <c r="G52" s="1406">
        <v>0</v>
      </c>
      <c r="H52" s="1158">
        <v>138185367</v>
      </c>
      <c r="I52" s="1158">
        <v>208532441</v>
      </c>
      <c r="J52" s="1639">
        <v>221781500</v>
      </c>
      <c r="K52" s="1642"/>
      <c r="L52" s="1643"/>
    </row>
    <row r="53" spans="1:12">
      <c r="A53" s="955" t="s">
        <v>1000</v>
      </c>
      <c r="B53" s="1406">
        <v>0</v>
      </c>
      <c r="C53" s="1406">
        <v>0</v>
      </c>
      <c r="D53" s="1406">
        <v>0</v>
      </c>
      <c r="E53" s="1406">
        <v>0</v>
      </c>
      <c r="F53" s="1406">
        <v>0</v>
      </c>
      <c r="G53" s="1406">
        <v>0</v>
      </c>
      <c r="H53" s="1158">
        <v>507100312.94000006</v>
      </c>
      <c r="I53" s="1158">
        <v>426938916.73000002</v>
      </c>
      <c r="J53" s="1639">
        <v>281179212.84000003</v>
      </c>
      <c r="K53" s="1642"/>
      <c r="L53" s="1643"/>
    </row>
    <row r="54" spans="1:12">
      <c r="A54" s="955" t="s">
        <v>1001</v>
      </c>
      <c r="B54" s="1406">
        <v>0</v>
      </c>
      <c r="C54" s="1406">
        <v>0</v>
      </c>
      <c r="D54" s="1406">
        <v>0</v>
      </c>
      <c r="E54" s="1406">
        <v>0</v>
      </c>
      <c r="F54" s="1406">
        <v>0</v>
      </c>
      <c r="G54" s="1406">
        <v>0</v>
      </c>
      <c r="H54" s="1158">
        <v>180502823</v>
      </c>
      <c r="I54" s="1158">
        <v>8544327</v>
      </c>
      <c r="J54" s="1639">
        <v>1481707602</v>
      </c>
      <c r="K54" s="1642"/>
      <c r="L54" s="1643"/>
    </row>
    <row r="55" spans="1:12">
      <c r="A55" s="376" t="s">
        <v>1002</v>
      </c>
      <c r="B55" s="380">
        <v>134977483.73000002</v>
      </c>
      <c r="C55" s="380">
        <v>779028680.98000002</v>
      </c>
      <c r="D55" s="380">
        <v>928337092.1400001</v>
      </c>
      <c r="E55" s="380">
        <v>1128522923.9200001</v>
      </c>
      <c r="F55" s="380">
        <v>1215904188.8800004</v>
      </c>
      <c r="G55" s="380">
        <v>1343153819.5899999</v>
      </c>
      <c r="H55" s="1157">
        <v>1559319924.78</v>
      </c>
      <c r="I55" s="1157">
        <v>2053983322.54</v>
      </c>
      <c r="J55" s="1638">
        <v>2101842077.22</v>
      </c>
      <c r="K55" s="1640"/>
      <c r="L55" s="1641"/>
    </row>
    <row r="56" spans="1:12">
      <c r="A56" s="376" t="s">
        <v>1003</v>
      </c>
      <c r="B56" s="380">
        <v>31033960.890000001</v>
      </c>
      <c r="C56" s="380">
        <v>369892300.06999999</v>
      </c>
      <c r="D56" s="380">
        <v>428856998.95999998</v>
      </c>
      <c r="E56" s="380">
        <v>225460183.46000001</v>
      </c>
      <c r="F56" s="380">
        <v>311778793.99000001</v>
      </c>
      <c r="G56" s="380">
        <v>446282000.56999999</v>
      </c>
      <c r="H56" s="1157">
        <v>655831187.98999977</v>
      </c>
      <c r="I56" s="1157">
        <v>629449037.75</v>
      </c>
      <c r="J56" s="1638">
        <v>816235386.82000005</v>
      </c>
      <c r="K56" s="1640"/>
      <c r="L56" s="1641"/>
    </row>
    <row r="57" spans="1:12">
      <c r="A57" s="376" t="s">
        <v>906</v>
      </c>
      <c r="B57" s="380">
        <v>387819030.24000001</v>
      </c>
      <c r="C57" s="380">
        <v>2185799567.0999999</v>
      </c>
      <c r="D57" s="380">
        <v>2270612106.4299998</v>
      </c>
      <c r="E57" s="380">
        <v>2599771020.5499997</v>
      </c>
      <c r="F57" s="380">
        <v>2798896613.4099998</v>
      </c>
      <c r="G57" s="380">
        <v>3916619771.4900002</v>
      </c>
      <c r="H57" s="1157">
        <v>5563897370.9800005</v>
      </c>
      <c r="I57" s="1157">
        <v>6320979949.4000006</v>
      </c>
      <c r="J57" s="1638">
        <v>6071352637.2400007</v>
      </c>
      <c r="K57" s="1640"/>
      <c r="L57" s="1641"/>
    </row>
    <row r="58" spans="1:12">
      <c r="A58" s="376" t="s">
        <v>907</v>
      </c>
      <c r="B58" s="380">
        <v>912106967.64999998</v>
      </c>
      <c r="C58" s="380">
        <v>6188700753.5299997</v>
      </c>
      <c r="D58" s="380">
        <v>6988015051.7400007</v>
      </c>
      <c r="E58" s="380">
        <v>9120845326.6099968</v>
      </c>
      <c r="F58" s="380">
        <v>11116866214.649998</v>
      </c>
      <c r="G58" s="380">
        <v>12408641672.66</v>
      </c>
      <c r="H58" s="1157">
        <v>13632693175.549995</v>
      </c>
      <c r="I58" s="1157">
        <v>17980054313.599998</v>
      </c>
      <c r="J58" s="1638">
        <v>19382196904.269997</v>
      </c>
      <c r="K58" s="1640"/>
      <c r="L58" s="1641"/>
    </row>
    <row r="59" spans="1:12">
      <c r="A59" s="955" t="s">
        <v>1004</v>
      </c>
      <c r="B59" s="1123">
        <v>491436774.67000002</v>
      </c>
      <c r="C59" s="1123">
        <v>3218863858.4899998</v>
      </c>
      <c r="D59" s="1123">
        <v>3323025390.4000001</v>
      </c>
      <c r="E59" s="1123">
        <v>3682789396.9899998</v>
      </c>
      <c r="F59" s="1123">
        <v>5105887058.9899998</v>
      </c>
      <c r="G59" s="1123">
        <v>6207724811.2406836</v>
      </c>
      <c r="H59" s="1158">
        <v>6943363543</v>
      </c>
      <c r="I59" s="1158">
        <v>10229842119.25</v>
      </c>
      <c r="J59" s="1639">
        <v>10407305372</v>
      </c>
      <c r="K59" s="1642"/>
      <c r="L59" s="1643"/>
    </row>
    <row r="60" spans="1:12">
      <c r="A60" s="955" t="s">
        <v>909</v>
      </c>
      <c r="B60" s="1123">
        <v>47353332.299999997</v>
      </c>
      <c r="C60" s="1123">
        <v>728206128.49000001</v>
      </c>
      <c r="D60" s="1123">
        <v>838567011.96999991</v>
      </c>
      <c r="E60" s="1123">
        <v>1296592467.3599999</v>
      </c>
      <c r="F60" s="1123">
        <v>1496766548.23</v>
      </c>
      <c r="G60" s="1123">
        <v>1785716466.1599288</v>
      </c>
      <c r="H60" s="1158">
        <v>1869895323.9800003</v>
      </c>
      <c r="I60" s="1158">
        <v>1764813788.9000003</v>
      </c>
      <c r="J60" s="1639">
        <v>1939854857.3999999</v>
      </c>
      <c r="K60" s="1642"/>
      <c r="L60" s="1643"/>
    </row>
    <row r="61" spans="1:12">
      <c r="A61" s="955" t="s">
        <v>1005</v>
      </c>
      <c r="B61" s="1123">
        <v>161167051.68000001</v>
      </c>
      <c r="C61" s="1123">
        <v>771559194.45000005</v>
      </c>
      <c r="D61" s="1123">
        <v>959687417.01999998</v>
      </c>
      <c r="E61" s="1123">
        <v>1136637414.4400001</v>
      </c>
      <c r="F61" s="1123">
        <v>1112359676.23</v>
      </c>
      <c r="G61" s="1123">
        <v>979353571.16274738</v>
      </c>
      <c r="H61" s="1158">
        <v>1136341052.6599998</v>
      </c>
      <c r="I61" s="1158">
        <v>1590468262.3600001</v>
      </c>
      <c r="J61" s="1639">
        <v>1298039085.2099998</v>
      </c>
      <c r="K61" s="1642"/>
      <c r="L61" s="1643"/>
    </row>
    <row r="62" spans="1:12">
      <c r="A62" s="955" t="s">
        <v>1006</v>
      </c>
      <c r="B62" s="1123">
        <v>120873701.89</v>
      </c>
      <c r="C62" s="1123">
        <v>516482147.88999999</v>
      </c>
      <c r="D62" s="1123">
        <v>353180378.50999999</v>
      </c>
      <c r="E62" s="1123">
        <v>1495132828.9400003</v>
      </c>
      <c r="F62" s="1123">
        <v>1489166859.23</v>
      </c>
      <c r="G62" s="1123">
        <v>1675123931.0680506</v>
      </c>
      <c r="H62" s="1158">
        <v>1272997444.45</v>
      </c>
      <c r="I62" s="1158">
        <v>2067660937.5100005</v>
      </c>
      <c r="J62" s="1639">
        <v>2768068536.8299999</v>
      </c>
      <c r="K62" s="1642"/>
      <c r="L62" s="1643"/>
    </row>
    <row r="63" spans="1:12">
      <c r="A63" s="955" t="s">
        <v>965</v>
      </c>
      <c r="B63" s="1123">
        <v>91276107.109999999</v>
      </c>
      <c r="C63" s="1123">
        <v>953589425.20999992</v>
      </c>
      <c r="D63" s="1123">
        <v>1513554853.8399997</v>
      </c>
      <c r="E63" s="1123">
        <v>1509693218.8799999</v>
      </c>
      <c r="F63" s="1123">
        <v>1912686071.9700003</v>
      </c>
      <c r="G63" s="1123">
        <v>1760722893.028589</v>
      </c>
      <c r="H63" s="1158">
        <v>2410095811.4599991</v>
      </c>
      <c r="I63" s="1158">
        <v>2327269205.5799994</v>
      </c>
      <c r="J63" s="1639">
        <v>2968929052.8299999</v>
      </c>
      <c r="K63" s="1642"/>
      <c r="L63" s="1643"/>
    </row>
    <row r="64" spans="1:12" ht="15.75" thickBot="1">
      <c r="A64" s="381" t="s">
        <v>1007</v>
      </c>
      <c r="B64" s="382">
        <v>3071045135.6500001</v>
      </c>
      <c r="C64" s="382">
        <v>20859647090.650002</v>
      </c>
      <c r="D64" s="382">
        <v>21085769773.150002</v>
      </c>
      <c r="E64" s="382">
        <v>26589946028.77</v>
      </c>
      <c r="F64" s="382">
        <v>33232198579.62999</v>
      </c>
      <c r="G64" s="1004">
        <v>39039983985.279999</v>
      </c>
      <c r="H64" s="1159">
        <v>44824248892.570007</v>
      </c>
      <c r="I64" s="1159">
        <v>53095129511.140015</v>
      </c>
      <c r="J64" s="1638">
        <v>59200357107.120003</v>
      </c>
      <c r="K64" s="1640"/>
      <c r="L64" s="1641"/>
    </row>
    <row r="65" spans="1:12" ht="15" customHeight="1" thickTop="1" thickBot="1">
      <c r="A65" s="746" t="s">
        <v>89</v>
      </c>
      <c r="B65" s="747">
        <v>76</v>
      </c>
      <c r="C65" s="747">
        <v>164</v>
      </c>
      <c r="D65" s="747">
        <v>182</v>
      </c>
      <c r="E65" s="747">
        <v>184</v>
      </c>
      <c r="F65" s="747">
        <v>162</v>
      </c>
      <c r="G65" s="747">
        <v>104</v>
      </c>
      <c r="H65" s="747">
        <v>99</v>
      </c>
      <c r="I65" s="747">
        <v>101</v>
      </c>
      <c r="J65" s="747">
        <v>93</v>
      </c>
      <c r="K65" s="1642"/>
      <c r="L65" s="1642"/>
    </row>
    <row r="66" spans="1:12" ht="16.5" thickTop="1">
      <c r="A66" s="15" t="s">
        <v>1170</v>
      </c>
      <c r="B66" s="284"/>
      <c r="C66" s="284"/>
      <c r="D66" s="284"/>
      <c r="E66" s="284"/>
      <c r="F66" s="284"/>
      <c r="G66" s="280"/>
    </row>
    <row r="67" spans="1:12" ht="15.75">
      <c r="A67" s="15" t="s">
        <v>551</v>
      </c>
      <c r="B67" s="284"/>
      <c r="C67" s="284"/>
      <c r="D67" s="284"/>
      <c r="E67" s="284"/>
      <c r="F67" s="284"/>
      <c r="G67" s="280"/>
    </row>
    <row r="68" spans="1:12" ht="15.75">
      <c r="A68" s="15" t="s">
        <v>626</v>
      </c>
      <c r="B68" s="284"/>
      <c r="C68" s="284"/>
      <c r="D68" s="284"/>
      <c r="E68" s="284"/>
      <c r="F68" s="284"/>
      <c r="G68" s="280"/>
    </row>
    <row r="69" spans="1:12" ht="15.75">
      <c r="A69" s="15" t="s">
        <v>722</v>
      </c>
      <c r="B69" s="284"/>
      <c r="C69" s="284"/>
      <c r="D69" s="284"/>
      <c r="E69" s="284"/>
      <c r="F69" s="284"/>
      <c r="G69" s="280"/>
    </row>
    <row r="70" spans="1:12" ht="15.75">
      <c r="A70" s="676" t="s">
        <v>1406</v>
      </c>
      <c r="B70" s="284"/>
      <c r="C70" s="284"/>
      <c r="D70" s="284"/>
      <c r="E70" s="284"/>
      <c r="F70" s="284"/>
      <c r="G70" s="280"/>
    </row>
    <row r="71" spans="1:12" ht="15.75">
      <c r="A71" s="676" t="s">
        <v>1795</v>
      </c>
      <c r="B71" s="284"/>
      <c r="C71" s="284"/>
      <c r="D71" s="284"/>
      <c r="E71" s="284"/>
      <c r="F71" s="284"/>
      <c r="G71" s="280"/>
    </row>
    <row r="72" spans="1:12" ht="15.75">
      <c r="A72" s="12" t="s">
        <v>702</v>
      </c>
      <c r="B72" s="284"/>
      <c r="C72" s="284"/>
      <c r="D72" s="284"/>
      <c r="E72" s="284"/>
      <c r="F72" s="284"/>
      <c r="G72" s="280"/>
    </row>
    <row r="73" spans="1:12" ht="15.75">
      <c r="A73" s="56" t="s">
        <v>637</v>
      </c>
    </row>
    <row r="74" spans="1:12" ht="15.75">
      <c r="A74" s="930" t="s">
        <v>1981</v>
      </c>
    </row>
  </sheetData>
  <phoneticPr fontId="0" type="noConversion"/>
  <pageMargins left="0.52" right="0.43" top="0.71" bottom="0.36" header="0.31496062992125984" footer="0.31496062992125984"/>
  <pageSetup scale="57" orientation="portrait" r:id="rId1"/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3">
    <pageSetUpPr fitToPage="1"/>
  </sheetPr>
  <dimension ref="A1:M103"/>
  <sheetViews>
    <sheetView showGridLines="0" zoomScaleNormal="100" workbookViewId="0">
      <pane xSplit="1" topLeftCell="B1" activePane="topRight" state="frozen"/>
      <selection activeCell="A29" sqref="A29"/>
      <selection pane="topRight" activeCell="A10" sqref="A10"/>
    </sheetView>
  </sheetViews>
  <sheetFormatPr defaultRowHeight="15"/>
  <cols>
    <col min="1" max="1" width="63.85546875" style="66" customWidth="1"/>
    <col min="2" max="2" width="14.5703125" style="281" customWidth="1"/>
    <col min="3" max="8" width="14.5703125" style="66" customWidth="1"/>
    <col min="9" max="9" width="14.28515625" style="66" customWidth="1"/>
    <col min="10" max="10" width="15.140625" style="66" customWidth="1"/>
    <col min="11" max="11" width="37.140625" style="66" customWidth="1"/>
    <col min="12" max="12" width="19.7109375" style="66" customWidth="1"/>
    <col min="13" max="13" width="17.7109375" style="66" customWidth="1"/>
    <col min="14" max="16384" width="9.140625" style="66"/>
  </cols>
  <sheetData>
    <row r="1" spans="1:13">
      <c r="A1" s="278"/>
    </row>
    <row r="2" spans="1:13">
      <c r="A2" s="77" t="s">
        <v>253</v>
      </c>
      <c r="B2" s="78"/>
      <c r="C2" s="78"/>
      <c r="D2" s="78"/>
      <c r="E2" s="79"/>
      <c r="F2" s="79"/>
      <c r="G2" s="79"/>
      <c r="H2" s="79"/>
      <c r="I2" s="79"/>
      <c r="J2" s="79">
        <v>135</v>
      </c>
    </row>
    <row r="3" spans="1:13">
      <c r="A3" s="278"/>
    </row>
    <row r="4" spans="1:13">
      <c r="A4" s="278"/>
    </row>
    <row r="5" spans="1:13">
      <c r="A5" s="278"/>
    </row>
    <row r="6" spans="1:13">
      <c r="A6" s="73" t="s">
        <v>698</v>
      </c>
    </row>
    <row r="7" spans="1:13">
      <c r="A7" s="1407" t="s">
        <v>92</v>
      </c>
    </row>
    <row r="8" spans="1:13">
      <c r="A8" s="279" t="s">
        <v>166</v>
      </c>
      <c r="H8" s="89"/>
      <c r="I8" s="89"/>
    </row>
    <row r="9" spans="1:13" ht="17.25" customHeight="1">
      <c r="A9" s="150" t="s">
        <v>1499</v>
      </c>
      <c r="H9" s="89"/>
      <c r="I9" s="89"/>
    </row>
    <row r="10" spans="1:13" ht="17.25" customHeight="1">
      <c r="A10" s="150" t="s">
        <v>1794</v>
      </c>
      <c r="H10" s="89"/>
      <c r="I10" s="89"/>
    </row>
    <row r="11" spans="1:13" ht="15.75">
      <c r="A11" s="22" t="s">
        <v>416</v>
      </c>
      <c r="H11" s="89"/>
    </row>
    <row r="12" spans="1:13" ht="15" customHeight="1">
      <c r="A12" s="275" t="s">
        <v>88</v>
      </c>
      <c r="B12" s="745">
        <v>2006</v>
      </c>
      <c r="C12" s="745">
        <v>2007</v>
      </c>
      <c r="D12" s="745">
        <v>2008</v>
      </c>
      <c r="E12" s="745">
        <v>2009</v>
      </c>
      <c r="F12" s="745">
        <v>2010</v>
      </c>
      <c r="G12" s="745">
        <v>2011</v>
      </c>
      <c r="H12" s="745">
        <v>2012</v>
      </c>
      <c r="I12" s="745">
        <v>2013</v>
      </c>
      <c r="J12" s="745">
        <v>2014</v>
      </c>
    </row>
    <row r="13" spans="1:13">
      <c r="A13" s="287" t="s">
        <v>1008</v>
      </c>
      <c r="B13" s="374">
        <v>986878149399.55432</v>
      </c>
      <c r="C13" s="374">
        <v>1125846554775.051</v>
      </c>
      <c r="D13" s="374">
        <v>1542143854280.2861</v>
      </c>
      <c r="E13" s="374">
        <v>1525825566436.0012</v>
      </c>
      <c r="F13" s="374">
        <v>1722403211045.886</v>
      </c>
      <c r="G13" s="374">
        <v>2002545734116.97</v>
      </c>
      <c r="H13" s="387">
        <v>2307621842375.8047</v>
      </c>
      <c r="I13" s="387">
        <v>2484985078586.9707</v>
      </c>
      <c r="J13" s="1013">
        <v>2589818.2243500059</v>
      </c>
      <c r="K13" s="1635"/>
      <c r="L13" s="1644"/>
      <c r="M13" s="152"/>
    </row>
    <row r="14" spans="1:13">
      <c r="A14" s="956" t="s">
        <v>1407</v>
      </c>
      <c r="B14" s="383">
        <v>972317939072.65405</v>
      </c>
      <c r="C14" s="383">
        <v>1112313050256.5605</v>
      </c>
      <c r="D14" s="383">
        <v>1524147327250.4512</v>
      </c>
      <c r="E14" s="383">
        <v>1505464498665.0271</v>
      </c>
      <c r="F14" s="383">
        <v>1703807558853.6951</v>
      </c>
      <c r="G14" s="383">
        <v>1976389523187.5166</v>
      </c>
      <c r="H14" s="281">
        <v>2122242805573.9851</v>
      </c>
      <c r="I14" s="281">
        <v>2216608539890.125</v>
      </c>
      <c r="J14" s="152">
        <v>2349822.2020709165</v>
      </c>
      <c r="K14" s="1634"/>
      <c r="L14" s="1645"/>
      <c r="M14" s="152"/>
    </row>
    <row r="15" spans="1:13">
      <c r="A15" s="956" t="s">
        <v>1408</v>
      </c>
      <c r="B15" s="383">
        <v>12422110902.510019</v>
      </c>
      <c r="C15" s="383">
        <v>13191303719.430012</v>
      </c>
      <c r="D15" s="383">
        <v>17989749992.56805</v>
      </c>
      <c r="E15" s="383">
        <v>20280452892.623695</v>
      </c>
      <c r="F15" s="383">
        <v>18980877277.970009</v>
      </c>
      <c r="G15" s="383">
        <v>24394790180.125416</v>
      </c>
      <c r="H15" s="281">
        <v>191531200763.19019</v>
      </c>
      <c r="I15" s="281">
        <v>266426291331.63702</v>
      </c>
      <c r="J15" s="152">
        <v>240977.42217924996</v>
      </c>
      <c r="K15" s="1634"/>
      <c r="L15" s="1645"/>
      <c r="M15" s="152"/>
    </row>
    <row r="16" spans="1:13">
      <c r="A16" s="956" t="s">
        <v>1010</v>
      </c>
      <c r="B16" s="1175">
        <v>0</v>
      </c>
      <c r="C16" s="1175">
        <v>0</v>
      </c>
      <c r="D16" s="1175">
        <v>0</v>
      </c>
      <c r="E16" s="1175">
        <v>0</v>
      </c>
      <c r="F16" s="1175">
        <v>0</v>
      </c>
      <c r="G16" s="1175">
        <v>0</v>
      </c>
      <c r="H16" s="281">
        <v>16650876314.929998</v>
      </c>
      <c r="I16" s="281">
        <v>16512207384.52998</v>
      </c>
      <c r="J16" s="152">
        <v>17700.57186637001</v>
      </c>
      <c r="K16" s="1634"/>
      <c r="L16" s="1645"/>
      <c r="M16" s="152"/>
    </row>
    <row r="17" spans="1:13">
      <c r="A17" s="956" t="s">
        <v>1011</v>
      </c>
      <c r="B17" s="1175">
        <v>0</v>
      </c>
      <c r="C17" s="1175">
        <v>0</v>
      </c>
      <c r="D17" s="1175">
        <v>0</v>
      </c>
      <c r="E17" s="1175">
        <v>0</v>
      </c>
      <c r="F17" s="1175">
        <v>0</v>
      </c>
      <c r="G17" s="1175">
        <v>0</v>
      </c>
      <c r="H17" s="281">
        <v>27070037834.679989</v>
      </c>
      <c r="I17" s="281">
        <v>29774536653.770039</v>
      </c>
      <c r="J17" s="152">
        <v>30285.064191489986</v>
      </c>
      <c r="K17" s="1634"/>
      <c r="L17" s="1645"/>
      <c r="M17" s="152"/>
    </row>
    <row r="18" spans="1:13">
      <c r="A18" s="956" t="s">
        <v>1009</v>
      </c>
      <c r="B18" s="1175">
        <v>0</v>
      </c>
      <c r="C18" s="1175">
        <v>0</v>
      </c>
      <c r="D18" s="1175">
        <v>0</v>
      </c>
      <c r="E18" s="1175">
        <v>0</v>
      </c>
      <c r="F18" s="1175">
        <v>0</v>
      </c>
      <c r="G18" s="1175">
        <v>0</v>
      </c>
      <c r="H18" s="281">
        <v>37568750188.239853</v>
      </c>
      <c r="I18" s="281">
        <v>49427790613.110123</v>
      </c>
      <c r="J18" s="152">
        <v>47004.579347830382</v>
      </c>
      <c r="K18" s="1634"/>
      <c r="L18" s="1645"/>
      <c r="M18" s="152"/>
    </row>
    <row r="19" spans="1:13">
      <c r="A19" s="287" t="s">
        <v>1012</v>
      </c>
      <c r="B19" s="374">
        <v>16221998823.370001</v>
      </c>
      <c r="C19" s="374">
        <v>13269871255.350002</v>
      </c>
      <c r="D19" s="374">
        <v>14794434305.690001</v>
      </c>
      <c r="E19" s="374">
        <v>13581460661.430031</v>
      </c>
      <c r="F19" s="374">
        <v>18993945635.340004</v>
      </c>
      <c r="G19" s="374">
        <v>14883017421.279993</v>
      </c>
      <c r="H19" s="387">
        <v>49229925462.31012</v>
      </c>
      <c r="I19" s="387">
        <v>37613417315.048744</v>
      </c>
      <c r="J19" s="1013">
        <v>32460.154089839965</v>
      </c>
      <c r="K19" s="1635"/>
      <c r="L19" s="1644"/>
      <c r="M19" s="152"/>
    </row>
    <row r="20" spans="1:13">
      <c r="A20" s="956" t="s">
        <v>1497</v>
      </c>
      <c r="B20" s="383">
        <v>1955558978.4999993</v>
      </c>
      <c r="C20" s="383">
        <v>1670848193.6399999</v>
      </c>
      <c r="D20" s="383">
        <v>1709178635.3723478</v>
      </c>
      <c r="E20" s="383">
        <v>1512041409.848717</v>
      </c>
      <c r="F20" s="383">
        <v>2605603600.0900011</v>
      </c>
      <c r="G20" s="383">
        <v>3945725371.1600013</v>
      </c>
      <c r="H20" s="281">
        <v>3513272168.8148766</v>
      </c>
      <c r="I20" s="281">
        <v>4622386152.3800039</v>
      </c>
      <c r="J20" s="152">
        <v>4360.2765308899952</v>
      </c>
      <c r="K20" s="1634"/>
      <c r="L20" s="1645"/>
      <c r="M20" s="152"/>
    </row>
    <row r="21" spans="1:13">
      <c r="A21" s="956" t="s">
        <v>1498</v>
      </c>
      <c r="B21" s="1175">
        <v>0</v>
      </c>
      <c r="C21" s="1175">
        <v>0</v>
      </c>
      <c r="D21" s="1175">
        <v>0</v>
      </c>
      <c r="E21" s="1175">
        <v>0</v>
      </c>
      <c r="F21" s="1175">
        <v>0</v>
      </c>
      <c r="G21" s="1175">
        <v>0</v>
      </c>
      <c r="H21" s="281">
        <v>986880403.40325665</v>
      </c>
      <c r="I21" s="281">
        <v>721171428.01000011</v>
      </c>
      <c r="J21" s="152">
        <v>1163.3971737700006</v>
      </c>
      <c r="K21" s="1634"/>
      <c r="L21" s="1645"/>
      <c r="M21" s="152"/>
    </row>
    <row r="22" spans="1:13">
      <c r="A22" s="956" t="s">
        <v>1013</v>
      </c>
      <c r="B22" s="383">
        <v>7760900726.9000025</v>
      </c>
      <c r="C22" s="383">
        <v>5434647128.0300016</v>
      </c>
      <c r="D22" s="383">
        <v>5074565589.6451616</v>
      </c>
      <c r="E22" s="383">
        <v>5531849266.9356871</v>
      </c>
      <c r="F22" s="383">
        <v>10448515783.250004</v>
      </c>
      <c r="G22" s="383">
        <v>6196146002.9100056</v>
      </c>
      <c r="H22" s="281">
        <v>31442942913.65361</v>
      </c>
      <c r="I22" s="281">
        <v>13808268332.510002</v>
      </c>
      <c r="J22" s="152">
        <v>14037.269124450004</v>
      </c>
      <c r="K22" s="1634"/>
      <c r="L22" s="1645"/>
      <c r="M22" s="152"/>
    </row>
    <row r="23" spans="1:13">
      <c r="A23" s="956" t="s">
        <v>1014</v>
      </c>
      <c r="B23" s="383">
        <v>363727208.61000001</v>
      </c>
      <c r="C23" s="383">
        <v>624523463.12</v>
      </c>
      <c r="D23" s="383">
        <v>2802091467.4631495</v>
      </c>
      <c r="E23" s="383">
        <v>1905049940.1941404</v>
      </c>
      <c r="F23" s="383">
        <v>1052177656.0300003</v>
      </c>
      <c r="G23" s="383">
        <v>249527588.38999996</v>
      </c>
      <c r="H23" s="281">
        <v>673456661.09081662</v>
      </c>
      <c r="I23" s="281">
        <v>906516490.17000008</v>
      </c>
      <c r="J23" s="152">
        <v>724.6883193499998</v>
      </c>
      <c r="K23" s="1634"/>
      <c r="L23" s="1645"/>
      <c r="M23" s="152"/>
    </row>
    <row r="24" spans="1:13">
      <c r="A24" s="956" t="s">
        <v>1015</v>
      </c>
      <c r="B24" s="383">
        <v>6173363149.0300035</v>
      </c>
      <c r="C24" s="383">
        <v>5542541790.1900024</v>
      </c>
      <c r="D24" s="383">
        <v>5208598607.1893253</v>
      </c>
      <c r="E24" s="383">
        <v>4631919831.7714491</v>
      </c>
      <c r="F24" s="383">
        <v>4872435687.4899912</v>
      </c>
      <c r="G24" s="383">
        <v>4491121030.1400023</v>
      </c>
      <c r="H24" s="281">
        <v>12613373315.347557</v>
      </c>
      <c r="I24" s="281">
        <v>17555359505.678764</v>
      </c>
      <c r="J24" s="152">
        <v>12175.591550930012</v>
      </c>
      <c r="K24" s="1634"/>
      <c r="L24" s="1645"/>
      <c r="M24" s="152"/>
    </row>
    <row r="25" spans="1:13">
      <c r="A25" s="287" t="s">
        <v>1016</v>
      </c>
      <c r="B25" s="374">
        <v>13303293502.71999</v>
      </c>
      <c r="C25" s="374">
        <v>15382417069.449993</v>
      </c>
      <c r="D25" s="374">
        <v>19792648308.709972</v>
      </c>
      <c r="E25" s="374">
        <v>18348699899.159996</v>
      </c>
      <c r="F25" s="374">
        <v>24710447379.909943</v>
      </c>
      <c r="G25" s="374">
        <v>26695439432.459885</v>
      </c>
      <c r="H25" s="387">
        <v>64538612885.030006</v>
      </c>
      <c r="I25" s="387">
        <v>43742347196.46032</v>
      </c>
      <c r="J25" s="1013">
        <v>39110.410831929963</v>
      </c>
      <c r="K25" s="1635"/>
      <c r="L25" s="1644"/>
      <c r="M25" s="152"/>
    </row>
    <row r="26" spans="1:13">
      <c r="A26" s="956" t="s">
        <v>1017</v>
      </c>
      <c r="B26" s="383">
        <v>1136676661.3199999</v>
      </c>
      <c r="C26" s="383">
        <v>871974529.62</v>
      </c>
      <c r="D26" s="383">
        <v>1511003318.5705533</v>
      </c>
      <c r="E26" s="383">
        <v>1304529405.5508983</v>
      </c>
      <c r="F26" s="383">
        <v>1443586359.0300012</v>
      </c>
      <c r="G26" s="383">
        <v>3799636624.98</v>
      </c>
      <c r="H26" s="281">
        <v>2799766239.5800023</v>
      </c>
      <c r="I26" s="281">
        <v>3119848298.6799998</v>
      </c>
      <c r="J26" s="152">
        <v>3340.3187654400008</v>
      </c>
      <c r="K26" s="1634"/>
      <c r="L26" s="1645"/>
      <c r="M26" s="152"/>
    </row>
    <row r="27" spans="1:13">
      <c r="A27" s="956" t="s">
        <v>1018</v>
      </c>
      <c r="B27" s="383">
        <v>423838076.79999995</v>
      </c>
      <c r="C27" s="383">
        <v>3334863317.900001</v>
      </c>
      <c r="D27" s="383">
        <v>5011826467.4349775</v>
      </c>
      <c r="E27" s="383">
        <v>1968709422.1013899</v>
      </c>
      <c r="F27" s="383">
        <v>2648246103.2399998</v>
      </c>
      <c r="G27" s="383">
        <v>2804682408.9999995</v>
      </c>
      <c r="H27" s="281">
        <v>43450899575.469994</v>
      </c>
      <c r="I27" s="281">
        <v>5335383821.9700022</v>
      </c>
      <c r="J27" s="152">
        <v>4294.0621547199999</v>
      </c>
      <c r="K27" s="1634"/>
      <c r="L27" s="1645"/>
      <c r="M27" s="152"/>
    </row>
    <row r="28" spans="1:13">
      <c r="A28" s="956" t="s">
        <v>1019</v>
      </c>
      <c r="B28" s="383">
        <v>7014978321.670001</v>
      </c>
      <c r="C28" s="383">
        <v>4343518869.5200014</v>
      </c>
      <c r="D28" s="383">
        <v>5663214583.8595943</v>
      </c>
      <c r="E28" s="383">
        <v>5900567918.2372646</v>
      </c>
      <c r="F28" s="383">
        <v>6065768969.1400032</v>
      </c>
      <c r="G28" s="383">
        <v>7273294083.2800064</v>
      </c>
      <c r="H28" s="281">
        <v>8388477458.6499987</v>
      </c>
      <c r="I28" s="281">
        <v>16066211945.10001</v>
      </c>
      <c r="J28" s="152">
        <v>11634.463113339989</v>
      </c>
      <c r="K28" s="1634"/>
      <c r="L28" s="1645"/>
      <c r="M28" s="152"/>
    </row>
    <row r="29" spans="1:13">
      <c r="A29" s="956" t="s">
        <v>1020</v>
      </c>
      <c r="B29" s="383">
        <v>229775346.43999997</v>
      </c>
      <c r="C29" s="383">
        <v>148658627.75</v>
      </c>
      <c r="D29" s="383">
        <v>158031904.14399949</v>
      </c>
      <c r="E29" s="383">
        <v>191592822.18294463</v>
      </c>
      <c r="F29" s="383">
        <v>103747281.19</v>
      </c>
      <c r="G29" s="383">
        <v>105325101.19000001</v>
      </c>
      <c r="H29" s="281">
        <v>225436983.09</v>
      </c>
      <c r="I29" s="281">
        <v>398457442.38999999</v>
      </c>
      <c r="J29" s="152">
        <v>714.97342625999988</v>
      </c>
      <c r="K29" s="1634"/>
      <c r="L29" s="1645"/>
      <c r="M29" s="152"/>
    </row>
    <row r="30" spans="1:13">
      <c r="A30" s="956" t="s">
        <v>1021</v>
      </c>
      <c r="B30" s="383">
        <v>4273733638.5399985</v>
      </c>
      <c r="C30" s="383">
        <v>6600909441.1400023</v>
      </c>
      <c r="D30" s="383">
        <v>7449143098.8908758</v>
      </c>
      <c r="E30" s="383">
        <v>8983300330.0275059</v>
      </c>
      <c r="F30" s="383">
        <v>14449378391.79001</v>
      </c>
      <c r="G30" s="383">
        <v>12719929818.550003</v>
      </c>
      <c r="H30" s="281">
        <v>9674032628.2400112</v>
      </c>
      <c r="I30" s="281">
        <v>18822632594.360455</v>
      </c>
      <c r="J30" s="152">
        <v>19140.985983360024</v>
      </c>
      <c r="K30" s="1635"/>
      <c r="L30" s="1644"/>
      <c r="M30" s="152"/>
    </row>
    <row r="31" spans="1:13">
      <c r="A31" s="287" t="s">
        <v>139</v>
      </c>
      <c r="B31" s="374">
        <v>1023957835543.0723</v>
      </c>
      <c r="C31" s="374">
        <v>1155519859959.792</v>
      </c>
      <c r="D31" s="374">
        <v>1576718813648.5657</v>
      </c>
      <c r="E31" s="374">
        <v>1557751405082.9333</v>
      </c>
      <c r="F31" s="374">
        <v>1766427693175.7964</v>
      </c>
      <c r="G31" s="374">
        <v>2037740316722.2583</v>
      </c>
      <c r="H31" s="387">
        <v>2421390380723.145</v>
      </c>
      <c r="I31" s="387">
        <v>2466493764642.0029</v>
      </c>
      <c r="J31" s="1013">
        <v>2656434.5342166461</v>
      </c>
      <c r="K31" s="1635"/>
      <c r="L31" s="1644"/>
      <c r="M31" s="152"/>
    </row>
    <row r="32" spans="1:13">
      <c r="A32" s="287" t="s">
        <v>1022</v>
      </c>
      <c r="B32" s="384">
        <v>693597175015.93152</v>
      </c>
      <c r="C32" s="384">
        <v>750657500296.78894</v>
      </c>
      <c r="D32" s="384">
        <v>1113175595462.8457</v>
      </c>
      <c r="E32" s="384">
        <v>1059556075584.1688</v>
      </c>
      <c r="F32" s="374">
        <v>1189737389416.9316</v>
      </c>
      <c r="G32" s="374">
        <v>1446663985568.8704</v>
      </c>
      <c r="H32" s="387">
        <v>1626325529519.9543</v>
      </c>
      <c r="I32" s="387">
        <v>1723380300230.2825</v>
      </c>
      <c r="J32" s="1013">
        <v>1835564.6268428334</v>
      </c>
      <c r="K32" s="1634"/>
      <c r="L32" s="1644"/>
      <c r="M32" s="152"/>
    </row>
    <row r="33" spans="1:13">
      <c r="A33" s="287" t="s">
        <v>1023</v>
      </c>
      <c r="B33" s="384">
        <v>81271890193.449814</v>
      </c>
      <c r="C33" s="384">
        <v>97384586293.40979</v>
      </c>
      <c r="D33" s="384">
        <v>118367879024.98956</v>
      </c>
      <c r="E33" s="384">
        <v>132828231487.23016</v>
      </c>
      <c r="F33" s="374">
        <v>147467806188.42041</v>
      </c>
      <c r="G33" s="374">
        <v>165523223398.16876</v>
      </c>
      <c r="H33" s="387">
        <v>202750198023.83191</v>
      </c>
      <c r="I33" s="387">
        <v>210182398381.33176</v>
      </c>
      <c r="J33" s="1013">
        <v>222721.90133974896</v>
      </c>
      <c r="K33" s="1634"/>
      <c r="L33" s="1644"/>
      <c r="M33" s="152"/>
    </row>
    <row r="34" spans="1:13">
      <c r="A34" s="956" t="s">
        <v>1024</v>
      </c>
      <c r="B34" s="383">
        <v>50866899488.810089</v>
      </c>
      <c r="C34" s="383">
        <v>61195546831.299965</v>
      </c>
      <c r="D34" s="383">
        <v>77889011002.666458</v>
      </c>
      <c r="E34" s="383">
        <v>86359497397.0392</v>
      </c>
      <c r="F34" s="383">
        <v>94953419907.809692</v>
      </c>
      <c r="G34" s="383">
        <v>104773207766.58386</v>
      </c>
      <c r="H34" s="281">
        <v>129242571438.21756</v>
      </c>
      <c r="I34" s="281">
        <v>134767043358.7795</v>
      </c>
      <c r="J34" s="152">
        <v>143121.95854086039</v>
      </c>
      <c r="K34" s="1634"/>
      <c r="L34" s="1645"/>
      <c r="M34" s="152"/>
    </row>
    <row r="35" spans="1:13">
      <c r="A35" s="956" t="s">
        <v>1025</v>
      </c>
      <c r="B35" s="383">
        <v>550837113.19000006</v>
      </c>
      <c r="C35" s="383">
        <v>784971711.64000022</v>
      </c>
      <c r="D35" s="383">
        <v>937794154.24628496</v>
      </c>
      <c r="E35" s="383">
        <v>863501330.77221525</v>
      </c>
      <c r="F35" s="383">
        <v>1224045619.7699993</v>
      </c>
      <c r="G35" s="383">
        <v>1159725344.792145</v>
      </c>
      <c r="H35" s="281">
        <v>1345584992.2204964</v>
      </c>
      <c r="I35" s="281">
        <v>1242919208.1220186</v>
      </c>
      <c r="J35" s="152">
        <v>1163.2962725599987</v>
      </c>
      <c r="K35" s="1634"/>
      <c r="L35" s="1645"/>
      <c r="M35" s="152"/>
    </row>
    <row r="36" spans="1:13">
      <c r="A36" s="956" t="s">
        <v>1026</v>
      </c>
      <c r="B36" s="383">
        <v>3431298446.7799964</v>
      </c>
      <c r="C36" s="383">
        <v>3649006085.5899959</v>
      </c>
      <c r="D36" s="383">
        <v>4666780039.82407</v>
      </c>
      <c r="E36" s="383">
        <v>5472564935.2907619</v>
      </c>
      <c r="F36" s="383">
        <v>6208886359.5699978</v>
      </c>
      <c r="G36" s="383">
        <v>7233263007.9571753</v>
      </c>
      <c r="H36" s="281">
        <v>5527096013.576931</v>
      </c>
      <c r="I36" s="281">
        <v>4785538167.6199703</v>
      </c>
      <c r="J36" s="152">
        <v>6045.2367328899945</v>
      </c>
      <c r="K36" s="1634"/>
      <c r="L36" s="1645"/>
      <c r="M36" s="152"/>
    </row>
    <row r="37" spans="1:13">
      <c r="A37" s="956" t="s">
        <v>1027</v>
      </c>
      <c r="B37" s="1175">
        <v>0</v>
      </c>
      <c r="C37" s="1175">
        <v>0</v>
      </c>
      <c r="D37" s="1175">
        <v>0</v>
      </c>
      <c r="E37" s="1175">
        <v>0</v>
      </c>
      <c r="F37" s="1175">
        <v>0</v>
      </c>
      <c r="G37" s="1175">
        <v>0</v>
      </c>
      <c r="H37" s="281">
        <v>1249728000.8280544</v>
      </c>
      <c r="I37" s="281">
        <v>1215907837.6500003</v>
      </c>
      <c r="J37" s="152">
        <v>1339.3219975899935</v>
      </c>
      <c r="K37" s="1634"/>
      <c r="L37" s="1645"/>
      <c r="M37" s="152"/>
    </row>
    <row r="38" spans="1:13">
      <c r="A38" s="956" t="s">
        <v>1028</v>
      </c>
      <c r="B38" s="383">
        <v>2985633635.910008</v>
      </c>
      <c r="C38" s="383">
        <v>3988934586.4500031</v>
      </c>
      <c r="D38" s="383">
        <v>5512789934.7664576</v>
      </c>
      <c r="E38" s="383">
        <v>6098592666.3505335</v>
      </c>
      <c r="F38" s="383">
        <v>6934457234.4900303</v>
      </c>
      <c r="G38" s="383">
        <v>7627114275.5981741</v>
      </c>
      <c r="H38" s="281">
        <v>12440807110.151232</v>
      </c>
      <c r="I38" s="281">
        <v>13841782331.844898</v>
      </c>
      <c r="J38" s="152">
        <v>15248.774275840071</v>
      </c>
      <c r="K38" s="1634"/>
      <c r="L38" s="1645"/>
      <c r="M38" s="152"/>
    </row>
    <row r="39" spans="1:13">
      <c r="A39" s="956" t="s">
        <v>1029</v>
      </c>
      <c r="B39" s="1175">
        <v>0</v>
      </c>
      <c r="C39" s="1175">
        <v>0</v>
      </c>
      <c r="D39" s="1175">
        <v>0</v>
      </c>
      <c r="E39" s="1175">
        <v>0</v>
      </c>
      <c r="F39" s="1175">
        <v>0</v>
      </c>
      <c r="G39" s="1175">
        <v>0</v>
      </c>
      <c r="H39" s="281">
        <v>1157590532.6448157</v>
      </c>
      <c r="I39" s="281">
        <v>1252025465.3143947</v>
      </c>
      <c r="J39" s="152">
        <v>1323.511773619997</v>
      </c>
      <c r="K39" s="1634"/>
      <c r="L39" s="1645"/>
      <c r="M39" s="152"/>
    </row>
    <row r="40" spans="1:13">
      <c r="A40" s="956" t="s">
        <v>1030</v>
      </c>
      <c r="B40" s="383">
        <v>23001565522.250004</v>
      </c>
      <c r="C40" s="383">
        <v>25105443588.719948</v>
      </c>
      <c r="D40" s="383">
        <v>29102777720.776745</v>
      </c>
      <c r="E40" s="383">
        <v>33794022549.217529</v>
      </c>
      <c r="F40" s="383">
        <v>38036150314.340034</v>
      </c>
      <c r="G40" s="383">
        <v>44381000831.748848</v>
      </c>
      <c r="H40" s="281">
        <v>51786819936.192757</v>
      </c>
      <c r="I40" s="281">
        <v>53077380195.381989</v>
      </c>
      <c r="J40" s="152">
        <v>54578.526234440076</v>
      </c>
      <c r="K40" s="1634"/>
      <c r="L40" s="1645"/>
      <c r="M40" s="152"/>
    </row>
    <row r="41" spans="1:13">
      <c r="A41" s="287" t="s">
        <v>1031</v>
      </c>
      <c r="B41" s="384">
        <v>83183062965.89035</v>
      </c>
      <c r="C41" s="384">
        <v>100779652170.93008</v>
      </c>
      <c r="D41" s="384">
        <v>132479505818.8004</v>
      </c>
      <c r="E41" s="384">
        <v>136260924696.76932</v>
      </c>
      <c r="F41" s="374">
        <v>151588476497.03961</v>
      </c>
      <c r="G41" s="374">
        <v>158864705087.69919</v>
      </c>
      <c r="H41" s="387">
        <v>200961269401.74014</v>
      </c>
      <c r="I41" s="387">
        <v>221246591226.72122</v>
      </c>
      <c r="J41" s="1013">
        <v>210273.13474209092</v>
      </c>
      <c r="K41" s="1635"/>
      <c r="L41" s="1644"/>
      <c r="M41" s="152"/>
    </row>
    <row r="42" spans="1:13">
      <c r="A42" s="956" t="s">
        <v>1032</v>
      </c>
      <c r="B42" s="383">
        <v>1615086751.8800011</v>
      </c>
      <c r="C42" s="383">
        <v>3471155922.1000004</v>
      </c>
      <c r="D42" s="383">
        <v>4519045448.5286522</v>
      </c>
      <c r="E42" s="383">
        <v>5197084689.8566904</v>
      </c>
      <c r="F42" s="383">
        <v>4715450181.8099985</v>
      </c>
      <c r="G42" s="383">
        <v>5468323512.0200109</v>
      </c>
      <c r="H42" s="281">
        <v>6714938062.909996</v>
      </c>
      <c r="I42" s="281">
        <v>6860379461.2674627</v>
      </c>
      <c r="J42" s="152">
        <v>7769.6883066799992</v>
      </c>
      <c r="K42" s="1634"/>
      <c r="L42" s="1645"/>
      <c r="M42" s="152"/>
    </row>
    <row r="43" spans="1:13">
      <c r="A43" s="956" t="s">
        <v>1033</v>
      </c>
      <c r="B43" s="383">
        <v>9994828969.8100033</v>
      </c>
      <c r="C43" s="383">
        <v>11936094394.489996</v>
      </c>
      <c r="D43" s="383">
        <v>13453993629.771944</v>
      </c>
      <c r="E43" s="383">
        <v>13509948579.553148</v>
      </c>
      <c r="F43" s="383">
        <v>15909935866.380032</v>
      </c>
      <c r="G43" s="383">
        <v>11901256700.239985</v>
      </c>
      <c r="H43" s="281">
        <v>17651816492.18</v>
      </c>
      <c r="I43" s="281">
        <v>17869616948.238949</v>
      </c>
      <c r="J43" s="152">
        <v>14194.008964019955</v>
      </c>
      <c r="K43" s="1634"/>
      <c r="L43" s="1645"/>
      <c r="M43" s="152"/>
    </row>
    <row r="44" spans="1:13">
      <c r="A44" s="956" t="s">
        <v>1034</v>
      </c>
      <c r="B44" s="383">
        <v>0</v>
      </c>
      <c r="C44" s="383">
        <v>0</v>
      </c>
      <c r="D44" s="383">
        <v>545104599.28356791</v>
      </c>
      <c r="E44" s="383">
        <v>635697273.42523384</v>
      </c>
      <c r="F44" s="383">
        <v>606613004.10000002</v>
      </c>
      <c r="G44" s="383">
        <v>699608676.18000019</v>
      </c>
      <c r="H44" s="281">
        <v>434978416.90999985</v>
      </c>
      <c r="I44" s="281">
        <v>482628485.21999985</v>
      </c>
      <c r="J44" s="152">
        <v>484.28745732999982</v>
      </c>
      <c r="K44" s="1634"/>
      <c r="L44" s="1645"/>
      <c r="M44" s="152"/>
    </row>
    <row r="45" spans="1:13">
      <c r="A45" s="956" t="s">
        <v>1035</v>
      </c>
      <c r="B45" s="1175">
        <v>0</v>
      </c>
      <c r="C45" s="1175">
        <v>0</v>
      </c>
      <c r="D45" s="1175">
        <v>0</v>
      </c>
      <c r="E45" s="1175">
        <v>0</v>
      </c>
      <c r="F45" s="1175">
        <v>0</v>
      </c>
      <c r="G45" s="1175">
        <v>0</v>
      </c>
      <c r="H45" s="281">
        <v>6297419011.9099932</v>
      </c>
      <c r="I45" s="281">
        <v>7880333144.8714151</v>
      </c>
      <c r="J45" s="152">
        <v>8176.7575379100026</v>
      </c>
      <c r="K45" s="1634"/>
      <c r="L45" s="1645"/>
      <c r="M45" s="152"/>
    </row>
    <row r="46" spans="1:13">
      <c r="A46" s="956" t="s">
        <v>1036</v>
      </c>
      <c r="B46" s="383">
        <v>1547901037.9999995</v>
      </c>
      <c r="C46" s="383">
        <v>1597842314.1200004</v>
      </c>
      <c r="D46" s="383">
        <v>3922226997.2031336</v>
      </c>
      <c r="E46" s="383">
        <v>3544433532.7815461</v>
      </c>
      <c r="F46" s="383">
        <v>3074127458.6000032</v>
      </c>
      <c r="G46" s="383">
        <v>3241795276.5200038</v>
      </c>
      <c r="H46" s="281">
        <v>4365791448.2100048</v>
      </c>
      <c r="I46" s="281">
        <v>3472698146.0899982</v>
      </c>
      <c r="J46" s="152">
        <v>3760.9913059099999</v>
      </c>
      <c r="K46" s="1634"/>
      <c r="L46" s="1645"/>
      <c r="M46" s="152"/>
    </row>
    <row r="47" spans="1:13">
      <c r="A47" s="956" t="s">
        <v>1037</v>
      </c>
      <c r="B47" s="383">
        <v>22190770249.249981</v>
      </c>
      <c r="C47" s="383">
        <v>24780187421.100006</v>
      </c>
      <c r="D47" s="383">
        <v>33283517695.890869</v>
      </c>
      <c r="E47" s="383">
        <v>44594184604.344383</v>
      </c>
      <c r="F47" s="383">
        <v>39285101057.960022</v>
      </c>
      <c r="G47" s="383">
        <v>41334368043.240105</v>
      </c>
      <c r="H47" s="281">
        <v>42469087754.049973</v>
      </c>
      <c r="I47" s="281">
        <v>46345824272.579742</v>
      </c>
      <c r="J47" s="152">
        <v>45742.690692800214</v>
      </c>
      <c r="K47" s="1634"/>
      <c r="L47" s="1645"/>
      <c r="M47" s="152"/>
    </row>
    <row r="48" spans="1:13">
      <c r="A48" s="956" t="s">
        <v>1038</v>
      </c>
      <c r="B48" s="383">
        <v>47912110629.220078</v>
      </c>
      <c r="C48" s="383">
        <v>60220207549.979858</v>
      </c>
      <c r="D48" s="383">
        <v>76726528133.521957</v>
      </c>
      <c r="E48" s="383">
        <v>68737007927.598953</v>
      </c>
      <c r="F48" s="383">
        <v>88088079527.129044</v>
      </c>
      <c r="G48" s="383">
        <v>96588604393.839493</v>
      </c>
      <c r="H48" s="281">
        <v>123027238215.57013</v>
      </c>
      <c r="I48" s="281">
        <v>138337499331.54407</v>
      </c>
      <c r="J48" s="152">
        <v>130117.00840111912</v>
      </c>
      <c r="K48" s="1634"/>
      <c r="L48" s="1645"/>
      <c r="M48" s="152"/>
    </row>
    <row r="49" spans="1:13">
      <c r="A49" s="287" t="s">
        <v>1039</v>
      </c>
      <c r="B49" s="374">
        <v>6637680351.6299973</v>
      </c>
      <c r="C49" s="374">
        <v>7638950790.1299973</v>
      </c>
      <c r="D49" s="374">
        <v>9377485724.8600006</v>
      </c>
      <c r="E49" s="374">
        <v>10573228535.389982</v>
      </c>
      <c r="F49" s="374">
        <v>11621705034.600006</v>
      </c>
      <c r="G49" s="374">
        <v>13597857325.100006</v>
      </c>
      <c r="H49" s="387">
        <v>17113948950.530005</v>
      </c>
      <c r="I49" s="387">
        <v>19189502520.527111</v>
      </c>
      <c r="J49" s="1013">
        <v>20571.756848820001</v>
      </c>
      <c r="K49" s="1635"/>
      <c r="L49" s="1644"/>
      <c r="M49" s="152"/>
    </row>
    <row r="50" spans="1:13">
      <c r="A50" s="956" t="s">
        <v>1040</v>
      </c>
      <c r="B50" s="375">
        <v>447039898.4799999</v>
      </c>
      <c r="C50" s="375">
        <v>751704295.98000026</v>
      </c>
      <c r="D50" s="375">
        <v>1095429957.6856699</v>
      </c>
      <c r="E50" s="375">
        <v>1141861621.2060699</v>
      </c>
      <c r="F50" s="383">
        <v>1369837922.6900001</v>
      </c>
      <c r="G50" s="383">
        <v>1611946963.7839065</v>
      </c>
      <c r="H50" s="281">
        <v>1977885826.46</v>
      </c>
      <c r="I50" s="281">
        <v>2125423263.4200015</v>
      </c>
      <c r="J50" s="152">
        <v>2135.1590936599973</v>
      </c>
      <c r="K50" s="1634"/>
      <c r="L50" s="1645"/>
      <c r="M50" s="152"/>
    </row>
    <row r="51" spans="1:13">
      <c r="A51" s="956" t="s">
        <v>1041</v>
      </c>
      <c r="B51" s="375">
        <v>4429282186.4100027</v>
      </c>
      <c r="C51" s="375">
        <v>5209658950.9599905</v>
      </c>
      <c r="D51" s="375">
        <v>6198495599.7801085</v>
      </c>
      <c r="E51" s="375">
        <v>6904336484.2129068</v>
      </c>
      <c r="F51" s="383">
        <v>7752112915.4800081</v>
      </c>
      <c r="G51" s="383">
        <v>8844010973.1314659</v>
      </c>
      <c r="H51" s="281">
        <v>11419993373.390007</v>
      </c>
      <c r="I51" s="281">
        <v>12737071928.620001</v>
      </c>
      <c r="J51" s="152">
        <v>14285.034290499991</v>
      </c>
      <c r="K51" s="1634"/>
      <c r="L51" s="1645"/>
      <c r="M51" s="152"/>
    </row>
    <row r="52" spans="1:13">
      <c r="A52" s="956" t="s">
        <v>1042</v>
      </c>
      <c r="B52" s="375">
        <v>1715386971.0799992</v>
      </c>
      <c r="C52" s="375">
        <v>1709139265.4800003</v>
      </c>
      <c r="D52" s="375">
        <v>2063510341.8342447</v>
      </c>
      <c r="E52" s="375">
        <v>2528855262.4910259</v>
      </c>
      <c r="F52" s="383">
        <v>2508466339.4899993</v>
      </c>
      <c r="G52" s="383">
        <v>3175408123.804379</v>
      </c>
      <c r="H52" s="281">
        <v>3716069750.6799989</v>
      </c>
      <c r="I52" s="281">
        <v>4312894129.8170853</v>
      </c>
      <c r="J52" s="152">
        <v>4151.9633455900039</v>
      </c>
      <c r="K52" s="1634"/>
      <c r="L52" s="1645"/>
      <c r="M52" s="152"/>
    </row>
    <row r="53" spans="1:13">
      <c r="A53" s="287" t="s">
        <v>1043</v>
      </c>
      <c r="B53" s="384">
        <v>32279880413.460102</v>
      </c>
      <c r="C53" s="384">
        <v>42581091101.100021</v>
      </c>
      <c r="D53" s="384">
        <v>49282581044.159637</v>
      </c>
      <c r="E53" s="384">
        <v>51206445566.370018</v>
      </c>
      <c r="F53" s="374">
        <v>56800513678.379456</v>
      </c>
      <c r="G53" s="374">
        <v>56841154053.179596</v>
      </c>
      <c r="H53" s="387">
        <v>68465489215.739731</v>
      </c>
      <c r="I53" s="387">
        <v>77910947186.182678</v>
      </c>
      <c r="J53" s="1013">
        <v>73031.014354580213</v>
      </c>
      <c r="K53" s="1635"/>
      <c r="L53" s="1644"/>
      <c r="M53" s="152"/>
    </row>
    <row r="54" spans="1:13">
      <c r="A54" s="956" t="s">
        <v>1044</v>
      </c>
      <c r="B54" s="1646">
        <v>6902695540.2800055</v>
      </c>
      <c r="C54" s="1646">
        <v>7725247252.9999981</v>
      </c>
      <c r="D54" s="1646">
        <v>5190246342.7988234</v>
      </c>
      <c r="E54" s="1646">
        <v>5147249471.204772</v>
      </c>
      <c r="F54" s="1646">
        <v>6003526277.3400126</v>
      </c>
      <c r="G54" s="1646">
        <v>5917802406.3600092</v>
      </c>
      <c r="H54" s="281">
        <v>6956632015.0600138</v>
      </c>
      <c r="I54" s="281">
        <v>8572472315.9199753</v>
      </c>
      <c r="J54" s="152">
        <v>8582.9162282999951</v>
      </c>
      <c r="K54" s="1634"/>
      <c r="L54" s="1645"/>
      <c r="M54" s="152"/>
    </row>
    <row r="55" spans="1:13">
      <c r="A55" s="956" t="s">
        <v>1045</v>
      </c>
      <c r="B55" s="383">
        <v>5547342518.6700096</v>
      </c>
      <c r="C55" s="383">
        <v>6761533139.9399977</v>
      </c>
      <c r="D55" s="383">
        <v>9208342009.107193</v>
      </c>
      <c r="E55" s="383">
        <v>10280104199.917334</v>
      </c>
      <c r="F55" s="383">
        <v>10628215675.559845</v>
      </c>
      <c r="G55" s="383">
        <v>10891652478.739876</v>
      </c>
      <c r="H55" s="281">
        <v>12935012272.239742</v>
      </c>
      <c r="I55" s="281">
        <v>13441687347.689932</v>
      </c>
      <c r="J55" s="152">
        <v>13188.006233259883</v>
      </c>
      <c r="K55" s="1634"/>
      <c r="L55" s="1645"/>
      <c r="M55" s="152"/>
    </row>
    <row r="56" spans="1:13">
      <c r="A56" s="956" t="s">
        <v>1046</v>
      </c>
      <c r="B56" s="383">
        <v>8002214151.4899921</v>
      </c>
      <c r="C56" s="383">
        <v>11780266287.419964</v>
      </c>
      <c r="D56" s="383">
        <v>16952126319.175922</v>
      </c>
      <c r="E56" s="383">
        <v>17744179003.468502</v>
      </c>
      <c r="F56" s="383">
        <v>20566362363.849922</v>
      </c>
      <c r="G56" s="383">
        <v>17940013314.270039</v>
      </c>
      <c r="H56" s="281">
        <v>25954986841.249966</v>
      </c>
      <c r="I56" s="281">
        <v>31204514351.73246</v>
      </c>
      <c r="J56" s="152">
        <v>25371.86553150008</v>
      </c>
      <c r="K56" s="1634"/>
      <c r="L56" s="1645"/>
      <c r="M56" s="152"/>
    </row>
    <row r="57" spans="1:13">
      <c r="A57" s="956" t="s">
        <v>1047</v>
      </c>
      <c r="B57" s="383">
        <v>296457595</v>
      </c>
      <c r="C57" s="383">
        <v>577891483.4599998</v>
      </c>
      <c r="D57" s="383">
        <v>430996171.92476434</v>
      </c>
      <c r="E57" s="383">
        <v>442631386.84588075</v>
      </c>
      <c r="F57" s="383">
        <v>439569360.46000057</v>
      </c>
      <c r="G57" s="383">
        <v>770671537.50000036</v>
      </c>
      <c r="H57" s="281">
        <v>739597836.61999977</v>
      </c>
      <c r="I57" s="281">
        <v>928720410.36000001</v>
      </c>
      <c r="J57" s="152">
        <v>693.68987300000049</v>
      </c>
      <c r="K57" s="1634"/>
      <c r="L57" s="1645"/>
      <c r="M57" s="152"/>
    </row>
    <row r="58" spans="1:13">
      <c r="A58" s="956" t="s">
        <v>1048</v>
      </c>
      <c r="B58" s="383">
        <v>2052923617.02</v>
      </c>
      <c r="C58" s="383">
        <v>2385118595.6800003</v>
      </c>
      <c r="D58" s="383">
        <v>2670790747.602952</v>
      </c>
      <c r="E58" s="383">
        <v>2247383768.6497784</v>
      </c>
      <c r="F58" s="383">
        <v>2627554665.4400024</v>
      </c>
      <c r="G58" s="383">
        <v>3403940470.699995</v>
      </c>
      <c r="H58" s="281">
        <v>3620463048.7400007</v>
      </c>
      <c r="I58" s="281">
        <v>3951765703.0899949</v>
      </c>
      <c r="J58" s="152">
        <v>3603.117070809998</v>
      </c>
      <c r="K58" s="1634"/>
      <c r="L58" s="1645"/>
      <c r="M58" s="152"/>
    </row>
    <row r="59" spans="1:13">
      <c r="A59" s="956" t="s">
        <v>1049</v>
      </c>
      <c r="B59" s="383">
        <v>5865423317.329998</v>
      </c>
      <c r="C59" s="383">
        <v>7386432016.070013</v>
      </c>
      <c r="D59" s="383">
        <v>8732232551.1974945</v>
      </c>
      <c r="E59" s="383">
        <v>8554129955.8292608</v>
      </c>
      <c r="F59" s="383">
        <v>9914391546.2899971</v>
      </c>
      <c r="G59" s="383">
        <v>10323579648.920076</v>
      </c>
      <c r="H59" s="281">
        <v>14412009569.560011</v>
      </c>
      <c r="I59" s="281">
        <v>15562810586.11001</v>
      </c>
      <c r="J59" s="152">
        <v>15921.456565550026</v>
      </c>
      <c r="K59" s="1634"/>
      <c r="L59" s="1645"/>
      <c r="M59" s="152"/>
    </row>
    <row r="60" spans="1:13">
      <c r="A60" s="956" t="s">
        <v>1996</v>
      </c>
      <c r="B60" s="1175">
        <v>0</v>
      </c>
      <c r="C60" s="1175">
        <v>0</v>
      </c>
      <c r="D60" s="1175">
        <v>0</v>
      </c>
      <c r="E60" s="1175">
        <v>0</v>
      </c>
      <c r="F60" s="1175">
        <v>0</v>
      </c>
      <c r="G60" s="1175">
        <v>0</v>
      </c>
      <c r="H60" s="281">
        <v>2203486037.4899993</v>
      </c>
      <c r="I60" s="281">
        <v>2771133408.039999</v>
      </c>
      <c r="J60" s="152">
        <v>3260.4501100099988</v>
      </c>
      <c r="K60" s="1634"/>
      <c r="L60" s="1645"/>
      <c r="M60" s="152"/>
    </row>
    <row r="61" spans="1:13">
      <c r="A61" s="956" t="s">
        <v>1997</v>
      </c>
      <c r="B61" s="1175">
        <v>0</v>
      </c>
      <c r="C61" s="1175">
        <v>0</v>
      </c>
      <c r="D61" s="1175">
        <v>0</v>
      </c>
      <c r="E61" s="1175">
        <v>0</v>
      </c>
      <c r="F61" s="1175">
        <v>0</v>
      </c>
      <c r="G61" s="1175">
        <v>0</v>
      </c>
      <c r="H61" s="281">
        <v>1643301594.7800007</v>
      </c>
      <c r="I61" s="281">
        <v>1544489571.73</v>
      </c>
      <c r="J61" s="152">
        <v>2411.0822006199987</v>
      </c>
      <c r="K61" s="1634"/>
      <c r="L61" s="1645"/>
      <c r="M61" s="152"/>
    </row>
    <row r="62" spans="1:13">
      <c r="A62" s="956" t="s">
        <v>1628</v>
      </c>
      <c r="B62" s="383">
        <v>3594546471.8299985</v>
      </c>
      <c r="C62" s="383">
        <v>5858304071.0300007</v>
      </c>
      <c r="D62" s="383">
        <v>6067182110.9427843</v>
      </c>
      <c r="E62" s="383">
        <v>6793050699.8444862</v>
      </c>
      <c r="F62" s="383">
        <v>6644951193.8499947</v>
      </c>
      <c r="G62" s="383">
        <v>7575820617.4000111</v>
      </c>
      <c r="H62" s="1175">
        <v>0</v>
      </c>
      <c r="I62" s="1175">
        <v>0</v>
      </c>
      <c r="J62" s="1175">
        <v>0</v>
      </c>
      <c r="M62" s="152"/>
    </row>
    <row r="63" spans="1:13">
      <c r="A63" s="287" t="s">
        <v>1050</v>
      </c>
      <c r="B63" s="384">
        <v>15729578102.651014</v>
      </c>
      <c r="C63" s="384">
        <v>17884908313.859997</v>
      </c>
      <c r="D63" s="384">
        <v>18141401045.23008</v>
      </c>
      <c r="E63" s="384">
        <v>20611284817.110004</v>
      </c>
      <c r="F63" s="374">
        <v>24368622855.719971</v>
      </c>
      <c r="G63" s="374">
        <v>25883109587.959919</v>
      </c>
      <c r="H63" s="387">
        <v>27349342955.359951</v>
      </c>
      <c r="I63" s="387">
        <v>29538305429.820568</v>
      </c>
      <c r="J63" s="1013">
        <v>28714.847083249962</v>
      </c>
      <c r="K63" s="1635"/>
      <c r="L63" s="1644"/>
      <c r="M63" s="152"/>
    </row>
    <row r="64" spans="1:13">
      <c r="A64" s="956" t="s">
        <v>1102</v>
      </c>
      <c r="B64" s="383">
        <v>1813404360.5199995</v>
      </c>
      <c r="C64" s="383">
        <v>1231514165.1500008</v>
      </c>
      <c r="D64" s="383">
        <v>1165646973.3491566</v>
      </c>
      <c r="E64" s="383">
        <v>1138781221.1574733</v>
      </c>
      <c r="F64" s="383">
        <v>1222511564.3200009</v>
      </c>
      <c r="G64" s="383">
        <v>1213326792.4500034</v>
      </c>
      <c r="H64" s="281">
        <v>1393936174.9669409</v>
      </c>
      <c r="I64" s="281">
        <v>1434031111.0328653</v>
      </c>
      <c r="J64" s="152">
        <v>1258.3416372400004</v>
      </c>
      <c r="K64" s="1634"/>
      <c r="L64" s="1645"/>
      <c r="M64" s="152"/>
    </row>
    <row r="65" spans="1:13">
      <c r="A65" s="956" t="s">
        <v>1051</v>
      </c>
      <c r="B65" s="383">
        <v>9919972478.9499893</v>
      </c>
      <c r="C65" s="383">
        <v>12161821901.75</v>
      </c>
      <c r="D65" s="383">
        <v>10964340661.349108</v>
      </c>
      <c r="E65" s="383">
        <v>12663158506.039818</v>
      </c>
      <c r="F65" s="383">
        <v>14387502606.909977</v>
      </c>
      <c r="G65" s="383">
        <v>13761259183.020008</v>
      </c>
      <c r="H65" s="281">
        <v>14953195522.677855</v>
      </c>
      <c r="I65" s="281">
        <v>14503537900.999987</v>
      </c>
      <c r="J65" s="152">
        <v>13134.710167250014</v>
      </c>
      <c r="K65" s="1634"/>
      <c r="L65" s="1645"/>
      <c r="M65" s="152"/>
    </row>
    <row r="66" spans="1:13">
      <c r="A66" s="956" t="s">
        <v>1052</v>
      </c>
      <c r="B66" s="383">
        <v>2393746812.0600009</v>
      </c>
      <c r="C66" s="383">
        <v>2201026319.2900009</v>
      </c>
      <c r="D66" s="383">
        <v>2445042765.1032529</v>
      </c>
      <c r="E66" s="383">
        <v>2372977185.6164174</v>
      </c>
      <c r="F66" s="383">
        <v>2716328624.970006</v>
      </c>
      <c r="G66" s="383">
        <v>2790033717.6200004</v>
      </c>
      <c r="H66" s="281">
        <v>3020032301.694488</v>
      </c>
      <c r="I66" s="281">
        <v>3128145912.7877269</v>
      </c>
      <c r="J66" s="152">
        <v>3134.7854769200062</v>
      </c>
      <c r="K66" s="1634"/>
      <c r="L66" s="1645"/>
      <c r="M66" s="152"/>
    </row>
    <row r="67" spans="1:13">
      <c r="A67" s="956" t="s">
        <v>1053</v>
      </c>
      <c r="B67" s="383">
        <v>656641136.00000036</v>
      </c>
      <c r="C67" s="383">
        <v>776712397.70999992</v>
      </c>
      <c r="D67" s="383">
        <v>890800396.12446904</v>
      </c>
      <c r="E67" s="383">
        <v>878487571.03442073</v>
      </c>
      <c r="F67" s="383">
        <v>1085661832.54</v>
      </c>
      <c r="G67" s="383">
        <v>1019360319.2600006</v>
      </c>
      <c r="H67" s="281">
        <v>1227054630.1608963</v>
      </c>
      <c r="I67" s="281">
        <v>1196420042.5399997</v>
      </c>
      <c r="J67" s="152">
        <v>1186.03154464</v>
      </c>
      <c r="K67" s="1634"/>
      <c r="L67" s="1645"/>
      <c r="M67" s="152"/>
    </row>
    <row r="68" spans="1:13">
      <c r="A68" s="956" t="s">
        <v>1054</v>
      </c>
      <c r="B68" s="383">
        <v>0</v>
      </c>
      <c r="C68" s="383">
        <v>0</v>
      </c>
      <c r="D68" s="383">
        <v>32560835.212121163</v>
      </c>
      <c r="E68" s="383">
        <v>39182892.539499417</v>
      </c>
      <c r="F68" s="383">
        <v>27557835.939999998</v>
      </c>
      <c r="G68" s="383">
        <v>22456952.069999997</v>
      </c>
      <c r="H68" s="281">
        <v>34299252.83334025</v>
      </c>
      <c r="I68" s="281">
        <v>10956355.34</v>
      </c>
      <c r="J68" s="152">
        <v>23.675354540000008</v>
      </c>
      <c r="K68" s="1634"/>
      <c r="L68" s="1645"/>
      <c r="M68" s="152"/>
    </row>
    <row r="69" spans="1:13">
      <c r="A69" s="956" t="s">
        <v>1055</v>
      </c>
      <c r="B69" s="383">
        <v>1327271404.7700005</v>
      </c>
      <c r="C69" s="383">
        <v>1526500466.2400005</v>
      </c>
      <c r="D69" s="383">
        <v>1597796113.6159277</v>
      </c>
      <c r="E69" s="383">
        <v>1748594126.7607858</v>
      </c>
      <c r="F69" s="383">
        <v>1739518887.8200021</v>
      </c>
      <c r="G69" s="383">
        <v>3632556218.1799984</v>
      </c>
      <c r="H69" s="281">
        <v>2680425480.0353932</v>
      </c>
      <c r="I69" s="281">
        <v>3187718873.6400018</v>
      </c>
      <c r="J69" s="152">
        <v>5535.207547420021</v>
      </c>
      <c r="K69" s="1634"/>
      <c r="L69" s="1645"/>
      <c r="M69" s="152"/>
    </row>
    <row r="70" spans="1:13">
      <c r="A70" s="956" t="s">
        <v>1056</v>
      </c>
      <c r="B70" s="383">
        <v>0</v>
      </c>
      <c r="C70" s="383">
        <v>0</v>
      </c>
      <c r="D70" s="383">
        <v>1049445480.4059948</v>
      </c>
      <c r="E70" s="383">
        <v>1775075663.3016064</v>
      </c>
      <c r="F70" s="383">
        <v>3196089607.2200012</v>
      </c>
      <c r="G70" s="383">
        <v>3491438373.1499958</v>
      </c>
      <c r="H70" s="281">
        <v>4040399592.9910402</v>
      </c>
      <c r="I70" s="281">
        <v>6077057156.1800022</v>
      </c>
      <c r="J70" s="152">
        <v>4442.058086539997</v>
      </c>
      <c r="K70" s="1634"/>
      <c r="L70" s="1645"/>
      <c r="M70" s="152"/>
    </row>
    <row r="71" spans="1:13">
      <c r="A71" s="287" t="s">
        <v>1057</v>
      </c>
      <c r="B71" s="384">
        <v>4380834431.750001</v>
      </c>
      <c r="C71" s="384">
        <v>5199260412.7699928</v>
      </c>
      <c r="D71" s="384">
        <v>6635842210.3599691</v>
      </c>
      <c r="E71" s="384">
        <v>7615998513.7800102</v>
      </c>
      <c r="F71" s="374">
        <v>8264766420.6499767</v>
      </c>
      <c r="G71" s="374">
        <v>8427558642.7099762</v>
      </c>
      <c r="H71" s="387">
        <v>10851588651.419985</v>
      </c>
      <c r="I71" s="387">
        <v>12060730903.959982</v>
      </c>
      <c r="J71" s="1013">
        <v>12999.564021420014</v>
      </c>
      <c r="K71" s="1635"/>
      <c r="L71" s="1644"/>
      <c r="M71" s="152"/>
    </row>
    <row r="72" spans="1:13">
      <c r="A72" s="956" t="s">
        <v>1058</v>
      </c>
      <c r="B72" s="383">
        <v>3526037712.1900043</v>
      </c>
      <c r="C72" s="383">
        <v>4303753680.8499975</v>
      </c>
      <c r="D72" s="383">
        <v>5185907072.3215961</v>
      </c>
      <c r="E72" s="383">
        <v>5882600417.3347483</v>
      </c>
      <c r="F72" s="383">
        <v>6818708749.9599981</v>
      </c>
      <c r="G72" s="383">
        <v>6958736555.4799862</v>
      </c>
      <c r="H72" s="281">
        <v>8652188941.6499882</v>
      </c>
      <c r="I72" s="281">
        <v>9253164144.0200214</v>
      </c>
      <c r="J72" s="152">
        <v>9749.0290310699838</v>
      </c>
      <c r="K72" s="1634"/>
      <c r="L72" s="1645"/>
      <c r="M72" s="152"/>
    </row>
    <row r="73" spans="1:13">
      <c r="A73" s="956" t="s">
        <v>1059</v>
      </c>
      <c r="B73" s="383">
        <v>779846800.17999971</v>
      </c>
      <c r="C73" s="383">
        <v>937951641.96000051</v>
      </c>
      <c r="D73" s="383">
        <v>1433885566.4983916</v>
      </c>
      <c r="E73" s="383">
        <v>1733327240.6952529</v>
      </c>
      <c r="F73" s="383">
        <v>1446136253.2899992</v>
      </c>
      <c r="G73" s="383">
        <v>1466998708.3600018</v>
      </c>
      <c r="H73" s="281">
        <v>1333201764.7799976</v>
      </c>
      <c r="I73" s="281">
        <v>1397807402.3900023</v>
      </c>
      <c r="J73" s="152">
        <v>1653.5276065799992</v>
      </c>
      <c r="K73" s="1634"/>
      <c r="L73" s="1645"/>
      <c r="M73" s="152"/>
    </row>
    <row r="74" spans="1:13">
      <c r="A74" s="956" t="s">
        <v>1060</v>
      </c>
      <c r="B74" s="1175">
        <v>0</v>
      </c>
      <c r="C74" s="1175">
        <v>0</v>
      </c>
      <c r="D74" s="1175">
        <v>0</v>
      </c>
      <c r="E74" s="1175">
        <v>0</v>
      </c>
      <c r="F74" s="1175">
        <v>0</v>
      </c>
      <c r="G74" s="1175">
        <v>0</v>
      </c>
      <c r="H74" s="281">
        <v>510836919.60000044</v>
      </c>
      <c r="I74" s="281">
        <v>896057919.7900002</v>
      </c>
      <c r="J74" s="152">
        <v>1255.6490921300003</v>
      </c>
      <c r="K74" s="1634"/>
      <c r="L74" s="1645"/>
      <c r="M74" s="152"/>
    </row>
    <row r="75" spans="1:13">
      <c r="A75" s="956" t="s">
        <v>1061</v>
      </c>
      <c r="B75" s="1175">
        <v>0</v>
      </c>
      <c r="C75" s="1175">
        <v>0</v>
      </c>
      <c r="D75" s="1175">
        <v>0</v>
      </c>
      <c r="E75" s="1175">
        <v>0</v>
      </c>
      <c r="F75" s="1175">
        <v>0</v>
      </c>
      <c r="G75" s="1175">
        <v>0</v>
      </c>
      <c r="H75" s="281">
        <v>355361025.38999999</v>
      </c>
      <c r="I75" s="281">
        <v>514007067.75</v>
      </c>
      <c r="J75" s="152">
        <v>337.81218277000005</v>
      </c>
      <c r="K75" s="1634"/>
      <c r="L75" s="1645"/>
      <c r="M75" s="152"/>
    </row>
    <row r="76" spans="1:13">
      <c r="A76" s="287" t="s">
        <v>1062</v>
      </c>
      <c r="B76" s="384">
        <v>20863114906.089989</v>
      </c>
      <c r="C76" s="384">
        <v>23643056539.689903</v>
      </c>
      <c r="D76" s="384">
        <v>27734013122.090069</v>
      </c>
      <c r="E76" s="384">
        <v>31915054112.919983</v>
      </c>
      <c r="F76" s="374">
        <v>32631153080.219925</v>
      </c>
      <c r="G76" s="374">
        <v>38098544698.379745</v>
      </c>
      <c r="H76" s="387">
        <v>45013071759.110161</v>
      </c>
      <c r="I76" s="387">
        <v>47259864066.245735</v>
      </c>
      <c r="J76" s="1013">
        <v>55719.644498320107</v>
      </c>
      <c r="K76" s="1635"/>
      <c r="L76" s="1644"/>
      <c r="M76" s="152"/>
    </row>
    <row r="77" spans="1:13">
      <c r="A77" s="956" t="s">
        <v>1063</v>
      </c>
      <c r="B77" s="383">
        <v>12650855034.460018</v>
      </c>
      <c r="C77" s="383">
        <v>12821362790.569988</v>
      </c>
      <c r="D77" s="383">
        <v>14793330788.174652</v>
      </c>
      <c r="E77" s="383">
        <v>15651645476.337116</v>
      </c>
      <c r="F77" s="383">
        <v>15020819041.669971</v>
      </c>
      <c r="G77" s="383">
        <v>19686083828.530025</v>
      </c>
      <c r="H77" s="281">
        <v>17838916550.58387</v>
      </c>
      <c r="I77" s="281">
        <v>18558108605.189976</v>
      </c>
      <c r="J77" s="152">
        <v>19545.778720069979</v>
      </c>
      <c r="K77" s="1634"/>
      <c r="L77" s="1645"/>
      <c r="M77" s="152"/>
    </row>
    <row r="78" spans="1:13">
      <c r="A78" s="956" t="s">
        <v>1065</v>
      </c>
      <c r="B78" s="1175">
        <v>0</v>
      </c>
      <c r="C78" s="1175">
        <v>0</v>
      </c>
      <c r="D78" s="1175">
        <v>0</v>
      </c>
      <c r="E78" s="1175">
        <v>0</v>
      </c>
      <c r="F78" s="1175">
        <v>0</v>
      </c>
      <c r="G78" s="1175">
        <v>0</v>
      </c>
      <c r="H78" s="281">
        <v>5084862129.8902531</v>
      </c>
      <c r="I78" s="281">
        <v>7187054875.96</v>
      </c>
      <c r="J78" s="152">
        <v>6901.1467789199987</v>
      </c>
      <c r="K78" s="1634"/>
      <c r="L78" s="1645"/>
      <c r="M78" s="152"/>
    </row>
    <row r="79" spans="1:13">
      <c r="A79" s="956" t="s">
        <v>1066</v>
      </c>
      <c r="B79" s="1175">
        <v>0</v>
      </c>
      <c r="C79" s="1175">
        <v>0</v>
      </c>
      <c r="D79" s="1175">
        <v>0</v>
      </c>
      <c r="E79" s="1175">
        <v>0</v>
      </c>
      <c r="F79" s="1175">
        <v>0</v>
      </c>
      <c r="G79" s="1175">
        <v>0</v>
      </c>
      <c r="H79" s="281">
        <v>454322765.08393514</v>
      </c>
      <c r="I79" s="281">
        <v>521138425.49000007</v>
      </c>
      <c r="J79" s="152">
        <v>819.3260765900003</v>
      </c>
      <c r="K79" s="1634"/>
      <c r="L79" s="1645"/>
      <c r="M79" s="152"/>
    </row>
    <row r="80" spans="1:13">
      <c r="A80" s="956" t="s">
        <v>1067</v>
      </c>
      <c r="B80" s="1175">
        <v>0</v>
      </c>
      <c r="C80" s="1175">
        <v>0</v>
      </c>
      <c r="D80" s="1175">
        <v>0</v>
      </c>
      <c r="E80" s="1175">
        <v>0</v>
      </c>
      <c r="F80" s="1175">
        <v>0</v>
      </c>
      <c r="G80" s="1175">
        <v>0</v>
      </c>
      <c r="H80" s="281">
        <v>1785777078.5729516</v>
      </c>
      <c r="I80" s="281">
        <v>1251064473.5599999</v>
      </c>
      <c r="J80" s="152">
        <v>5602.6331712799965</v>
      </c>
      <c r="K80" s="1634"/>
      <c r="L80" s="1645"/>
      <c r="M80" s="152"/>
    </row>
    <row r="81" spans="1:13">
      <c r="A81" s="956" t="s">
        <v>1064</v>
      </c>
      <c r="B81" s="383">
        <v>258904499.73999998</v>
      </c>
      <c r="C81" s="383">
        <v>265268827.46999997</v>
      </c>
      <c r="D81" s="383">
        <v>453519742.5611192</v>
      </c>
      <c r="E81" s="383">
        <v>348539471.06726325</v>
      </c>
      <c r="F81" s="383">
        <v>245597075.55999991</v>
      </c>
      <c r="G81" s="383">
        <v>732062508.19999993</v>
      </c>
      <c r="H81" s="1175">
        <v>0</v>
      </c>
      <c r="I81" s="281">
        <v>0</v>
      </c>
      <c r="J81" s="281">
        <v>0</v>
      </c>
      <c r="M81" s="152"/>
    </row>
    <row r="82" spans="1:13">
      <c r="A82" s="956" t="s">
        <v>1068</v>
      </c>
      <c r="B82" s="383">
        <v>175515328.15000004</v>
      </c>
      <c r="C82" s="383">
        <v>318606063.20999998</v>
      </c>
      <c r="D82" s="383">
        <v>524944615.72589505</v>
      </c>
      <c r="E82" s="383">
        <v>509786907.01137042</v>
      </c>
      <c r="F82" s="383">
        <v>417813831.42999977</v>
      </c>
      <c r="G82" s="383">
        <v>570001418.78000045</v>
      </c>
      <c r="H82" s="281">
        <v>775768135.18177629</v>
      </c>
      <c r="I82" s="281">
        <v>774558089.5599997</v>
      </c>
      <c r="J82" s="152">
        <v>908.64905249999936</v>
      </c>
      <c r="K82" s="1634"/>
      <c r="L82" s="1645"/>
      <c r="M82" s="152"/>
    </row>
    <row r="83" spans="1:13">
      <c r="A83" s="956" t="s">
        <v>1995</v>
      </c>
      <c r="B83" s="1175">
        <v>0</v>
      </c>
      <c r="C83" s="1175">
        <v>0</v>
      </c>
      <c r="D83" s="1175">
        <v>0</v>
      </c>
      <c r="E83" s="1175">
        <v>0</v>
      </c>
      <c r="F83" s="1175">
        <v>0</v>
      </c>
      <c r="G83" s="1175">
        <v>0</v>
      </c>
      <c r="H83" s="281">
        <v>1098968703.1044779</v>
      </c>
      <c r="I83" s="281">
        <v>1424171393.8800013</v>
      </c>
      <c r="J83" s="152">
        <v>1474.6763771699973</v>
      </c>
      <c r="K83" s="1634"/>
      <c r="L83" s="1645"/>
      <c r="M83" s="152"/>
    </row>
    <row r="84" spans="1:13">
      <c r="A84" s="956" t="s">
        <v>1069</v>
      </c>
      <c r="B84" s="383">
        <v>8130230465.7999964</v>
      </c>
      <c r="C84" s="383">
        <v>10212677052.610004</v>
      </c>
      <c r="D84" s="383">
        <v>12065962370.178299</v>
      </c>
      <c r="E84" s="383">
        <v>15443868862.224255</v>
      </c>
      <c r="F84" s="383">
        <v>16948353469.990028</v>
      </c>
      <c r="G84" s="383">
        <v>17108678586.369974</v>
      </c>
      <c r="H84" s="281">
        <v>17974456396.692905</v>
      </c>
      <c r="I84" s="281">
        <v>17545640463.655834</v>
      </c>
      <c r="J84" s="152">
        <v>20472.470574889918</v>
      </c>
      <c r="K84" s="1634"/>
      <c r="L84" s="1645"/>
      <c r="M84" s="152"/>
    </row>
    <row r="85" spans="1:13">
      <c r="A85" s="287" t="s">
        <v>1070</v>
      </c>
      <c r="B85" s="384">
        <v>23109569226.449955</v>
      </c>
      <c r="C85" s="384">
        <v>29398367794.690022</v>
      </c>
      <c r="D85" s="384">
        <v>33872084943.519913</v>
      </c>
      <c r="E85" s="384">
        <v>39040401508.490021</v>
      </c>
      <c r="F85" s="374">
        <v>33799413640.069939</v>
      </c>
      <c r="G85" s="374">
        <v>35915902398.029968</v>
      </c>
      <c r="H85" s="387">
        <v>45907414813.780006</v>
      </c>
      <c r="I85" s="387">
        <v>55683937302.005325</v>
      </c>
      <c r="J85" s="1013">
        <v>49881.76719243027</v>
      </c>
      <c r="K85" s="1635"/>
      <c r="L85" s="1644"/>
      <c r="M85" s="152"/>
    </row>
    <row r="86" spans="1:13">
      <c r="A86" s="956" t="s">
        <v>1071</v>
      </c>
      <c r="B86" s="383">
        <v>1621541330.9099998</v>
      </c>
      <c r="C86" s="383">
        <v>353323014.38999999</v>
      </c>
      <c r="D86" s="383">
        <v>544781067.72352278</v>
      </c>
      <c r="E86" s="383">
        <v>1732140852.2541702</v>
      </c>
      <c r="F86" s="383">
        <v>470075675.64999998</v>
      </c>
      <c r="G86" s="383">
        <v>1317204875.3000002</v>
      </c>
      <c r="H86" s="281">
        <v>1453560553.220001</v>
      </c>
      <c r="I86" s="281">
        <v>1352263468.089999</v>
      </c>
      <c r="J86" s="152">
        <v>2388.2112258299994</v>
      </c>
      <c r="K86" s="1634"/>
      <c r="L86" s="1645"/>
      <c r="M86" s="152"/>
    </row>
    <row r="87" spans="1:13">
      <c r="A87" s="956" t="s">
        <v>1072</v>
      </c>
      <c r="B87" s="383">
        <v>657433127.02999997</v>
      </c>
      <c r="C87" s="383">
        <v>7334229198.0900002</v>
      </c>
      <c r="D87" s="383">
        <v>105817609.05218133</v>
      </c>
      <c r="E87" s="383">
        <v>531759647.95580167</v>
      </c>
      <c r="F87" s="383">
        <v>566270601.76999986</v>
      </c>
      <c r="G87" s="383">
        <v>563262777.16999996</v>
      </c>
      <c r="H87" s="281">
        <v>325602646.80000001</v>
      </c>
      <c r="I87" s="281">
        <v>1110045473.4100001</v>
      </c>
      <c r="J87" s="152">
        <v>377.56937140000002</v>
      </c>
      <c r="K87" s="1634"/>
      <c r="L87" s="1645"/>
      <c r="M87" s="152"/>
    </row>
    <row r="88" spans="1:13">
      <c r="A88" s="956" t="s">
        <v>1073</v>
      </c>
      <c r="B88" s="383">
        <v>5366152913.5299988</v>
      </c>
      <c r="C88" s="383">
        <v>3600878859.3900008</v>
      </c>
      <c r="D88" s="383">
        <v>4140585494.976151</v>
      </c>
      <c r="E88" s="383">
        <v>6361075813.1300993</v>
      </c>
      <c r="F88" s="383">
        <v>6981039118.77001</v>
      </c>
      <c r="G88" s="383">
        <v>5505821448.5600004</v>
      </c>
      <c r="H88" s="281">
        <v>6663876865.6499977</v>
      </c>
      <c r="I88" s="281">
        <v>4650731948.4000006</v>
      </c>
      <c r="J88" s="152">
        <v>3529.8619689600023</v>
      </c>
      <c r="K88" s="1634"/>
      <c r="L88" s="1645"/>
      <c r="M88" s="152"/>
    </row>
    <row r="89" spans="1:13">
      <c r="A89" s="956" t="s">
        <v>1074</v>
      </c>
      <c r="B89" s="383">
        <v>4734587167.8199987</v>
      </c>
      <c r="C89" s="383">
        <v>7309150814.46</v>
      </c>
      <c r="D89" s="383">
        <v>13948912632.930782</v>
      </c>
      <c r="E89" s="383">
        <v>8117726411.4046402</v>
      </c>
      <c r="F89" s="383">
        <v>9573905055.6200066</v>
      </c>
      <c r="G89" s="383">
        <v>13662188099.18001</v>
      </c>
      <c r="H89" s="281">
        <v>14280503897.180002</v>
      </c>
      <c r="I89" s="281">
        <v>26076223781.736881</v>
      </c>
      <c r="J89" s="152">
        <v>19391.403437649966</v>
      </c>
      <c r="K89" s="1634"/>
      <c r="L89" s="1645"/>
      <c r="M89" s="152"/>
    </row>
    <row r="90" spans="1:13">
      <c r="A90" s="956" t="s">
        <v>414</v>
      </c>
      <c r="B90" s="383">
        <v>10695388640.510004</v>
      </c>
      <c r="C90" s="383">
        <v>10736233794.489998</v>
      </c>
      <c r="D90" s="383">
        <v>15132848017.16737</v>
      </c>
      <c r="E90" s="383">
        <v>22296927276.435295</v>
      </c>
      <c r="F90" s="383">
        <v>16220414453.379978</v>
      </c>
      <c r="G90" s="383">
        <v>14867446491.009998</v>
      </c>
      <c r="H90" s="281">
        <v>19279719967.010002</v>
      </c>
      <c r="I90" s="281">
        <v>20094102639.158691</v>
      </c>
      <c r="J90" s="152">
        <v>21935.186558669844</v>
      </c>
      <c r="K90" s="1634"/>
      <c r="L90" s="1645"/>
      <c r="M90" s="152"/>
    </row>
    <row r="91" spans="1:13">
      <c r="A91" s="956" t="s">
        <v>1075</v>
      </c>
      <c r="B91" s="1175">
        <v>0</v>
      </c>
      <c r="C91" s="1175">
        <v>0</v>
      </c>
      <c r="D91" s="1175">
        <v>0</v>
      </c>
      <c r="E91" s="1175">
        <v>0</v>
      </c>
      <c r="F91" s="1175">
        <v>0</v>
      </c>
      <c r="G91" s="1175">
        <v>0</v>
      </c>
      <c r="H91" s="281">
        <v>953428513.18999994</v>
      </c>
      <c r="I91" s="281">
        <v>669961966.68999994</v>
      </c>
      <c r="J91" s="152">
        <v>689.86283431000027</v>
      </c>
      <c r="K91" s="1634"/>
      <c r="L91" s="1645"/>
      <c r="M91" s="152"/>
    </row>
    <row r="92" spans="1:13">
      <c r="A92" s="956" t="s">
        <v>892</v>
      </c>
      <c r="B92" s="1175">
        <v>0</v>
      </c>
      <c r="C92" s="1175">
        <v>0</v>
      </c>
      <c r="D92" s="1175">
        <v>0</v>
      </c>
      <c r="E92" s="1175">
        <v>0</v>
      </c>
      <c r="F92" s="1175">
        <v>0</v>
      </c>
      <c r="G92" s="1175">
        <v>0</v>
      </c>
      <c r="H92" s="281">
        <v>2950722370.7300062</v>
      </c>
      <c r="I92" s="281">
        <v>1739009445.4300005</v>
      </c>
      <c r="J92" s="152">
        <v>1539.658235879999</v>
      </c>
      <c r="K92" s="1634"/>
      <c r="L92" s="1645"/>
      <c r="M92" s="152"/>
    </row>
    <row r="93" spans="1:13" ht="15.75" thickBot="1">
      <c r="A93" s="287" t="s">
        <v>1076</v>
      </c>
      <c r="B93" s="374">
        <v>69935327982.659714</v>
      </c>
      <c r="C93" s="374">
        <v>83287825529.729462</v>
      </c>
      <c r="D93" s="374">
        <v>68073380684.142799</v>
      </c>
      <c r="E93" s="374">
        <v>67664085112.159775</v>
      </c>
      <c r="F93" s="374">
        <v>110274205867.84341</v>
      </c>
      <c r="G93" s="374">
        <v>92440163886.769318</v>
      </c>
      <c r="H93" s="387">
        <v>176652527431.67899</v>
      </c>
      <c r="I93" s="387">
        <v>169889514085.39984</v>
      </c>
      <c r="J93" s="1013">
        <v>146911.28780198534</v>
      </c>
      <c r="K93" s="1640"/>
      <c r="L93" s="1647"/>
      <c r="M93" s="101"/>
    </row>
    <row r="94" spans="1:13" ht="16.5" thickTop="1" thickBot="1">
      <c r="A94" s="373" t="s">
        <v>89</v>
      </c>
      <c r="B94" s="385">
        <v>38398</v>
      </c>
      <c r="C94" s="385">
        <v>38553</v>
      </c>
      <c r="D94" s="385">
        <v>39139</v>
      </c>
      <c r="E94" s="385">
        <v>39598</v>
      </c>
      <c r="F94" s="385">
        <v>41438</v>
      </c>
      <c r="G94" s="385">
        <v>44939</v>
      </c>
      <c r="H94" s="385">
        <v>48233</v>
      </c>
      <c r="I94" s="385">
        <v>52418</v>
      </c>
      <c r="J94" s="385">
        <v>54676</v>
      </c>
      <c r="K94" s="1640"/>
      <c r="L94" s="1647"/>
      <c r="M94" s="101"/>
    </row>
    <row r="95" spans="1:13" ht="16.5" thickTop="1">
      <c r="A95" s="15" t="s">
        <v>1170</v>
      </c>
      <c r="C95" s="281"/>
      <c r="D95" s="281"/>
      <c r="E95" s="281"/>
      <c r="F95" s="281"/>
      <c r="G95" s="281"/>
      <c r="H95" s="281"/>
      <c r="I95" s="1426"/>
      <c r="J95" s="152"/>
      <c r="K95" s="1642"/>
      <c r="L95" s="1648"/>
      <c r="M95" s="101"/>
    </row>
    <row r="96" spans="1:13" ht="15.75">
      <c r="A96" s="15" t="s">
        <v>551</v>
      </c>
      <c r="C96" s="281"/>
      <c r="D96" s="281"/>
      <c r="E96" s="281"/>
      <c r="F96" s="281"/>
      <c r="G96" s="281"/>
      <c r="H96" s="281"/>
      <c r="I96" s="1426"/>
      <c r="J96" s="152"/>
      <c r="K96" s="102"/>
      <c r="L96" s="102"/>
      <c r="M96" s="101"/>
    </row>
    <row r="97" spans="1:13" ht="15.75">
      <c r="A97" s="15" t="s">
        <v>626</v>
      </c>
      <c r="C97" s="281"/>
      <c r="D97" s="281"/>
      <c r="E97" s="281"/>
      <c r="F97" s="281"/>
      <c r="G97" s="281"/>
      <c r="H97" s="281"/>
      <c r="I97" s="1427"/>
      <c r="J97" s="152"/>
      <c r="K97" s="102"/>
      <c r="L97" s="102"/>
      <c r="M97" s="101"/>
    </row>
    <row r="98" spans="1:13" ht="15.75">
      <c r="A98" s="15" t="s">
        <v>722</v>
      </c>
      <c r="J98" s="152"/>
      <c r="M98" s="152"/>
    </row>
    <row r="99" spans="1:13" ht="15.75">
      <c r="A99" s="15" t="s">
        <v>1406</v>
      </c>
      <c r="J99" s="152"/>
      <c r="M99" s="152"/>
    </row>
    <row r="100" spans="1:13" ht="15.75">
      <c r="A100" s="15" t="s">
        <v>1795</v>
      </c>
      <c r="J100" s="152"/>
      <c r="M100" s="152"/>
    </row>
    <row r="101" spans="1:13" ht="15.75">
      <c r="A101" s="12" t="s">
        <v>702</v>
      </c>
      <c r="J101" s="152"/>
      <c r="M101" s="152"/>
    </row>
    <row r="102" spans="1:13" ht="15.75">
      <c r="A102" s="76" t="s">
        <v>255</v>
      </c>
      <c r="J102" s="152"/>
      <c r="M102" s="152"/>
    </row>
    <row r="103" spans="1:13" ht="15.75">
      <c r="A103" s="930" t="s">
        <v>1981</v>
      </c>
      <c r="J103" s="152"/>
      <c r="M103" s="152"/>
    </row>
  </sheetData>
  <phoneticPr fontId="0" type="noConversion"/>
  <pageMargins left="0.6" right="0.45" top="0.54" bottom="0.17" header="0.31496062992125984" footer="0.31496062992125984"/>
  <pageSetup scale="49" orientation="portrait" r:id="rId1"/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4">
    <pageSetUpPr fitToPage="1"/>
  </sheetPr>
  <dimension ref="A1:L93"/>
  <sheetViews>
    <sheetView showGridLines="0" zoomScaleNormal="100" workbookViewId="0">
      <pane xSplit="1" topLeftCell="B1" activePane="topRight" state="frozen"/>
      <selection activeCell="A29" sqref="A29"/>
      <selection pane="topRight" activeCell="A13" sqref="A13"/>
    </sheetView>
  </sheetViews>
  <sheetFormatPr defaultRowHeight="15"/>
  <cols>
    <col min="1" max="1" width="50.7109375" style="66" customWidth="1"/>
    <col min="2" max="6" width="13.7109375" style="438" customWidth="1"/>
    <col min="7" max="8" width="13.7109375" style="66" customWidth="1"/>
    <col min="9" max="9" width="13.7109375" style="102" customWidth="1"/>
    <col min="10" max="10" width="12.7109375" style="102" customWidth="1"/>
    <col min="11" max="11" width="49.42578125" style="102" customWidth="1"/>
    <col min="12" max="12" width="20.140625" style="102" customWidth="1"/>
    <col min="13" max="13" width="10.5703125" style="66" bestFit="1" customWidth="1"/>
    <col min="14" max="16384" width="9.140625" style="66"/>
  </cols>
  <sheetData>
    <row r="1" spans="1:12">
      <c r="A1" s="278"/>
    </row>
    <row r="2" spans="1:12">
      <c r="A2" s="77" t="s">
        <v>253</v>
      </c>
      <c r="B2" s="184"/>
      <c r="C2" s="184"/>
      <c r="D2" s="184"/>
      <c r="E2" s="178"/>
      <c r="F2" s="178"/>
      <c r="G2" s="79"/>
      <c r="H2" s="79"/>
      <c r="I2" s="79"/>
      <c r="J2" s="79">
        <v>136</v>
      </c>
    </row>
    <row r="3" spans="1:12">
      <c r="A3" s="278"/>
    </row>
    <row r="4" spans="1:12">
      <c r="A4" s="278"/>
    </row>
    <row r="5" spans="1:12">
      <c r="A5" s="278"/>
    </row>
    <row r="6" spans="1:12">
      <c r="A6" s="278"/>
    </row>
    <row r="7" spans="1:12" ht="17.25" customHeight="1">
      <c r="A7" s="73" t="s">
        <v>699</v>
      </c>
    </row>
    <row r="8" spans="1:12" ht="17.25" customHeight="1">
      <c r="A8" s="200" t="s">
        <v>93</v>
      </c>
    </row>
    <row r="9" spans="1:12" ht="14.25" customHeight="1">
      <c r="A9" s="279" t="s">
        <v>166</v>
      </c>
    </row>
    <row r="10" spans="1:12" ht="18" customHeight="1">
      <c r="A10" s="150" t="s">
        <v>1500</v>
      </c>
    </row>
    <row r="11" spans="1:12" ht="15" customHeight="1">
      <c r="A11" s="150" t="s">
        <v>1794</v>
      </c>
    </row>
    <row r="12" spans="1:12" ht="13.5" customHeight="1">
      <c r="A12" s="22" t="s">
        <v>416</v>
      </c>
    </row>
    <row r="13" spans="1:12">
      <c r="A13" s="275" t="s">
        <v>88</v>
      </c>
      <c r="B13" s="534">
        <v>2006</v>
      </c>
      <c r="C13" s="534">
        <v>2007</v>
      </c>
      <c r="D13" s="534">
        <v>2008</v>
      </c>
      <c r="E13" s="534">
        <v>2009</v>
      </c>
      <c r="F13" s="534">
        <v>2010</v>
      </c>
      <c r="G13" s="534">
        <v>2011</v>
      </c>
      <c r="H13" s="534">
        <v>2012</v>
      </c>
      <c r="I13" s="534">
        <v>2013</v>
      </c>
      <c r="J13" s="534">
        <v>2014</v>
      </c>
    </row>
    <row r="14" spans="1:12">
      <c r="A14" s="386" t="s">
        <v>1077</v>
      </c>
      <c r="B14" s="535">
        <v>11404701422.42</v>
      </c>
      <c r="C14" s="535">
        <v>12490149862.399998</v>
      </c>
      <c r="D14" s="535">
        <v>12385693371.83</v>
      </c>
      <c r="E14" s="535">
        <v>15826968867.299999</v>
      </c>
      <c r="F14" s="535">
        <v>31494774378.82</v>
      </c>
      <c r="G14" s="535">
        <v>37011313955.689995</v>
      </c>
      <c r="H14" s="1229">
        <v>42504761053.620003</v>
      </c>
      <c r="I14" s="1229">
        <v>46915234750.119995</v>
      </c>
      <c r="J14" s="1229">
        <v>52160138577.850014</v>
      </c>
      <c r="K14" s="1640"/>
      <c r="L14" s="1341"/>
    </row>
    <row r="15" spans="1:12">
      <c r="A15" s="282" t="s">
        <v>1078</v>
      </c>
      <c r="B15" s="536">
        <v>17526303593.899998</v>
      </c>
      <c r="C15" s="536">
        <v>20810674027.529999</v>
      </c>
      <c r="D15" s="536">
        <v>21844574641.680004</v>
      </c>
      <c r="E15" s="536">
        <v>25862250793.449997</v>
      </c>
      <c r="F15" s="983">
        <v>42603728349.25</v>
      </c>
      <c r="G15" s="536">
        <v>49697244641.520004</v>
      </c>
      <c r="H15" s="536">
        <v>55772489770.709999</v>
      </c>
      <c r="I15" s="536">
        <v>60717368938.379997</v>
      </c>
      <c r="J15" s="536">
        <v>68478130924.809998</v>
      </c>
      <c r="K15" s="1642"/>
      <c r="L15" s="1342"/>
    </row>
    <row r="16" spans="1:12">
      <c r="A16" s="282" t="s">
        <v>1079</v>
      </c>
      <c r="B16" s="536">
        <v>-5900972107</v>
      </c>
      <c r="C16" s="536">
        <v>-7995405492.0600004</v>
      </c>
      <c r="D16" s="536">
        <v>-9377732562.9899998</v>
      </c>
      <c r="E16" s="536">
        <v>-9732686528.5900002</v>
      </c>
      <c r="F16" s="536">
        <v>-11132023124.52</v>
      </c>
      <c r="G16" s="536">
        <v>-12589668700.720001</v>
      </c>
      <c r="H16" s="536">
        <v>-13652377255.950001</v>
      </c>
      <c r="I16" s="536">
        <v>-13577315868.490002</v>
      </c>
      <c r="J16" s="536">
        <f>+I16/1000000</f>
        <v>-13577.315868490001</v>
      </c>
      <c r="K16" s="1642"/>
      <c r="L16" s="1342"/>
    </row>
    <row r="17" spans="1:12">
      <c r="A17" s="282" t="s">
        <v>1080</v>
      </c>
      <c r="B17" s="536">
        <v>-220630064.47999999</v>
      </c>
      <c r="C17" s="536">
        <v>-325118673.06999999</v>
      </c>
      <c r="D17" s="536">
        <v>-81148706.859999999</v>
      </c>
      <c r="E17" s="536">
        <v>-302595397.56000006</v>
      </c>
      <c r="F17" s="536">
        <v>23069154.090000011</v>
      </c>
      <c r="G17" s="536">
        <v>-96261985.110000029</v>
      </c>
      <c r="H17" s="536">
        <v>384648539.15999985</v>
      </c>
      <c r="I17" s="536">
        <v>-224818319.76999995</v>
      </c>
      <c r="J17" s="536">
        <f>+I17/1000000</f>
        <v>-224.81831976999996</v>
      </c>
      <c r="K17" s="1642"/>
      <c r="L17" s="1342"/>
    </row>
    <row r="18" spans="1:12">
      <c r="A18" s="386" t="s">
        <v>1081</v>
      </c>
      <c r="B18" s="535">
        <v>1140700929.02</v>
      </c>
      <c r="C18" s="535">
        <v>1480338855.6199999</v>
      </c>
      <c r="D18" s="535">
        <v>1705380838.3500004</v>
      </c>
      <c r="E18" s="535">
        <v>1776750799.8599999</v>
      </c>
      <c r="F18" s="535">
        <v>1575832428.6200004</v>
      </c>
      <c r="G18" s="535">
        <v>1496124359.3900001</v>
      </c>
      <c r="H18" s="1229">
        <v>1801809240.73</v>
      </c>
      <c r="I18" s="1229">
        <v>1982364458.4700005</v>
      </c>
      <c r="J18" s="1229">
        <v>2476624931.7800002</v>
      </c>
      <c r="K18" s="1640"/>
      <c r="L18" s="1341"/>
    </row>
    <row r="19" spans="1:12">
      <c r="A19" s="282" t="s">
        <v>1082</v>
      </c>
      <c r="B19" s="536">
        <v>828416148.17999995</v>
      </c>
      <c r="C19" s="536">
        <v>1252433626.7099998</v>
      </c>
      <c r="D19" s="536">
        <v>1597319199.3300006</v>
      </c>
      <c r="E19" s="536">
        <v>1442046109.8399997</v>
      </c>
      <c r="F19" s="536">
        <v>1374346963.3299999</v>
      </c>
      <c r="G19" s="536">
        <v>1316463358.75</v>
      </c>
      <c r="H19" s="536">
        <v>1453140400.46</v>
      </c>
      <c r="I19" s="536">
        <v>1747011109.3900003</v>
      </c>
      <c r="J19" s="536">
        <v>1993920978.2500002</v>
      </c>
      <c r="K19" s="1642"/>
      <c r="L19" s="1342"/>
    </row>
    <row r="20" spans="1:12">
      <c r="A20" s="282" t="s">
        <v>1083</v>
      </c>
      <c r="B20" s="536">
        <v>80203782</v>
      </c>
      <c r="C20" s="536">
        <v>65176710.310000002</v>
      </c>
      <c r="D20" s="536">
        <v>68524576.960000008</v>
      </c>
      <c r="E20" s="536">
        <v>72842026.13000001</v>
      </c>
      <c r="F20" s="536">
        <v>80180426.739999995</v>
      </c>
      <c r="G20" s="536">
        <v>149784744.96000001</v>
      </c>
      <c r="H20" s="536">
        <v>172456827.40000001</v>
      </c>
      <c r="I20" s="536">
        <v>185115117.97999999</v>
      </c>
      <c r="J20" s="536">
        <v>378361461.18000001</v>
      </c>
      <c r="K20" s="1642"/>
      <c r="L20" s="1342"/>
    </row>
    <row r="21" spans="1:12">
      <c r="A21" s="282" t="s">
        <v>1080</v>
      </c>
      <c r="B21" s="536">
        <v>232080998.83999997</v>
      </c>
      <c r="C21" s="536">
        <v>162728518.60000002</v>
      </c>
      <c r="D21" s="536">
        <v>39537062.060000002</v>
      </c>
      <c r="E21" s="536">
        <v>261862663.88999996</v>
      </c>
      <c r="F21" s="536">
        <v>121305038.55000003</v>
      </c>
      <c r="G21" s="536">
        <v>29876255.68</v>
      </c>
      <c r="H21" s="536">
        <v>176212012.87</v>
      </c>
      <c r="I21" s="536">
        <v>50238231.100000001</v>
      </c>
      <c r="J21" s="536">
        <v>104342492.34999999</v>
      </c>
      <c r="K21" s="1642"/>
      <c r="L21" s="1342"/>
    </row>
    <row r="22" spans="1:12">
      <c r="A22" s="386" t="s">
        <v>1009</v>
      </c>
      <c r="B22" s="535">
        <v>1915471408.54</v>
      </c>
      <c r="C22" s="535">
        <v>1184517970.6300001</v>
      </c>
      <c r="D22" s="535">
        <v>1381692527.0399997</v>
      </c>
      <c r="E22" s="535">
        <v>1874908009.6299999</v>
      </c>
      <c r="F22" s="535">
        <v>2468899370.1400003</v>
      </c>
      <c r="G22" s="535">
        <v>3561372421.5000005</v>
      </c>
      <c r="H22" s="1229">
        <v>4624834088.3199997</v>
      </c>
      <c r="I22" s="1229">
        <v>5119882187.5300016</v>
      </c>
      <c r="J22" s="1229">
        <v>5348054676.1699991</v>
      </c>
      <c r="K22" s="1640"/>
      <c r="L22" s="1341"/>
    </row>
    <row r="23" spans="1:12">
      <c r="A23" s="282" t="s">
        <v>1084</v>
      </c>
      <c r="B23" s="536">
        <v>257158197.81</v>
      </c>
      <c r="C23" s="536">
        <v>182442063.08999997</v>
      </c>
      <c r="D23" s="536">
        <v>329042029.97999996</v>
      </c>
      <c r="E23" s="536">
        <v>137905007.25</v>
      </c>
      <c r="F23" s="536">
        <v>346277316.90999997</v>
      </c>
      <c r="G23" s="536">
        <v>494614401.36000001</v>
      </c>
      <c r="H23" s="536">
        <v>1486146052.8099999</v>
      </c>
      <c r="I23" s="536">
        <v>1886313795.3099999</v>
      </c>
      <c r="J23" s="536">
        <v>2004180035.78</v>
      </c>
      <c r="K23" s="1642"/>
      <c r="L23" s="1342"/>
    </row>
    <row r="24" spans="1:12">
      <c r="A24" s="282" t="s">
        <v>1085</v>
      </c>
      <c r="B24" s="536">
        <v>249044785.20999998</v>
      </c>
      <c r="C24" s="536">
        <v>135373990.28</v>
      </c>
      <c r="D24" s="536">
        <v>224711843.17000002</v>
      </c>
      <c r="E24" s="536">
        <v>650320586.22000003</v>
      </c>
      <c r="F24" s="536">
        <v>768681129.86999989</v>
      </c>
      <c r="G24" s="536">
        <v>846712572.46000004</v>
      </c>
      <c r="H24" s="536">
        <v>0</v>
      </c>
      <c r="I24" s="536">
        <v>0</v>
      </c>
      <c r="J24" s="536">
        <v>0</v>
      </c>
    </row>
    <row r="25" spans="1:12">
      <c r="A25" s="282" t="s">
        <v>1086</v>
      </c>
      <c r="B25" s="536">
        <v>0</v>
      </c>
      <c r="C25" s="536">
        <v>0</v>
      </c>
      <c r="D25" s="536">
        <v>0</v>
      </c>
      <c r="E25" s="536">
        <v>0</v>
      </c>
      <c r="F25" s="536">
        <v>0</v>
      </c>
      <c r="G25" s="536">
        <v>0</v>
      </c>
      <c r="H25" s="536">
        <v>644784772.05999994</v>
      </c>
      <c r="I25" s="536">
        <v>723733995.4799999</v>
      </c>
      <c r="J25" s="536">
        <v>715172414.06999993</v>
      </c>
      <c r="K25" s="1642"/>
      <c r="L25" s="1342"/>
    </row>
    <row r="26" spans="1:12">
      <c r="A26" s="282" t="s">
        <v>1086</v>
      </c>
      <c r="B26" s="536">
        <v>0</v>
      </c>
      <c r="C26" s="536">
        <v>0</v>
      </c>
      <c r="D26" s="536">
        <v>0</v>
      </c>
      <c r="E26" s="536">
        <v>0</v>
      </c>
      <c r="F26" s="536">
        <v>0</v>
      </c>
      <c r="G26" s="536">
        <v>0</v>
      </c>
      <c r="H26" s="536">
        <v>281459098</v>
      </c>
      <c r="I26" s="536">
        <v>42355160</v>
      </c>
      <c r="J26" s="536">
        <v>4537972</v>
      </c>
      <c r="K26" s="1642"/>
      <c r="L26" s="1342"/>
    </row>
    <row r="27" spans="1:12">
      <c r="A27" s="282" t="s">
        <v>1013</v>
      </c>
      <c r="B27" s="536">
        <v>908361</v>
      </c>
      <c r="C27" s="536">
        <v>93577777</v>
      </c>
      <c r="D27" s="536">
        <v>87301745.799999997</v>
      </c>
      <c r="E27" s="536">
        <v>158990964.25999999</v>
      </c>
      <c r="F27" s="536">
        <v>137053005.70999998</v>
      </c>
      <c r="G27" s="536">
        <v>304667936.15999997</v>
      </c>
      <c r="H27" s="536">
        <v>0</v>
      </c>
      <c r="I27" s="536">
        <v>275033101.19</v>
      </c>
      <c r="J27" s="536">
        <v>409946779.40999997</v>
      </c>
      <c r="K27" s="1642"/>
      <c r="L27" s="1342"/>
    </row>
    <row r="28" spans="1:12">
      <c r="A28" s="282" t="s">
        <v>1014</v>
      </c>
      <c r="B28" s="536">
        <v>0</v>
      </c>
      <c r="C28" s="536">
        <v>877868</v>
      </c>
      <c r="D28" s="536">
        <v>1693914.99</v>
      </c>
      <c r="E28" s="536">
        <v>1908374.47</v>
      </c>
      <c r="F28" s="536">
        <v>47268.42</v>
      </c>
      <c r="G28" s="536">
        <v>6978</v>
      </c>
      <c r="H28" s="536">
        <v>918972</v>
      </c>
      <c r="I28" s="536">
        <v>10086860</v>
      </c>
      <c r="J28" s="536">
        <v>1032203</v>
      </c>
      <c r="K28" s="1642"/>
      <c r="L28" s="1342"/>
    </row>
    <row r="29" spans="1:12">
      <c r="A29" s="282" t="s">
        <v>1012</v>
      </c>
      <c r="B29" s="536">
        <v>214380529.05000001</v>
      </c>
      <c r="C29" s="536">
        <v>164977637.50999999</v>
      </c>
      <c r="D29" s="536">
        <v>150175209.16999996</v>
      </c>
      <c r="E29" s="536">
        <v>285100477.04000002</v>
      </c>
      <c r="F29" s="536">
        <v>316088064.37</v>
      </c>
      <c r="G29" s="536">
        <v>503701424.02000004</v>
      </c>
      <c r="H29" s="536">
        <v>74255339.049999997</v>
      </c>
      <c r="I29" s="536">
        <v>44104186.710000001</v>
      </c>
      <c r="J29" s="536">
        <v>41027782.799999997</v>
      </c>
      <c r="K29" s="1642"/>
      <c r="L29" s="1342"/>
    </row>
    <row r="30" spans="1:12">
      <c r="A30" s="282" t="s">
        <v>1087</v>
      </c>
      <c r="B30" s="536">
        <v>1268354</v>
      </c>
      <c r="C30" s="536">
        <v>2266596</v>
      </c>
      <c r="D30" s="536">
        <v>12230369.629999999</v>
      </c>
      <c r="E30" s="536">
        <v>3333412.7199999997</v>
      </c>
      <c r="F30" s="536">
        <v>3954757.36</v>
      </c>
      <c r="G30" s="536">
        <v>1522769.18</v>
      </c>
      <c r="H30" s="536">
        <v>2379361.6799999997</v>
      </c>
      <c r="I30" s="536">
        <v>3380072.87</v>
      </c>
      <c r="J30" s="536">
        <v>22483065.729999997</v>
      </c>
      <c r="K30" s="1642"/>
      <c r="L30" s="1342"/>
    </row>
    <row r="31" spans="1:12">
      <c r="A31" s="282" t="s">
        <v>1088</v>
      </c>
      <c r="B31" s="536">
        <v>650930</v>
      </c>
      <c r="C31" s="536">
        <v>0</v>
      </c>
      <c r="D31" s="536">
        <v>4721040.79</v>
      </c>
      <c r="E31" s="536">
        <v>23411433.530000001</v>
      </c>
      <c r="F31" s="536">
        <v>3392934.25</v>
      </c>
      <c r="G31" s="536">
        <v>2446686</v>
      </c>
      <c r="H31" s="536">
        <v>23934094.07</v>
      </c>
      <c r="I31" s="536">
        <v>173625262.43000001</v>
      </c>
      <c r="J31" s="536">
        <v>3670000</v>
      </c>
      <c r="K31" s="1642"/>
      <c r="L31" s="1342"/>
    </row>
    <row r="32" spans="1:12">
      <c r="A32" s="282" t="s">
        <v>1019</v>
      </c>
      <c r="B32" s="536">
        <v>89244802</v>
      </c>
      <c r="C32" s="536">
        <v>34862854</v>
      </c>
      <c r="D32" s="536">
        <v>90643056.219999999</v>
      </c>
      <c r="E32" s="536">
        <v>70253073.159999996</v>
      </c>
      <c r="F32" s="536">
        <v>133893362.50999999</v>
      </c>
      <c r="G32" s="536">
        <v>168180430.91</v>
      </c>
      <c r="H32" s="536">
        <v>149359541.94999999</v>
      </c>
      <c r="I32" s="536">
        <v>366093964.97000003</v>
      </c>
      <c r="J32" s="536">
        <v>240848763.38999999</v>
      </c>
      <c r="K32" s="1642"/>
      <c r="L32" s="1342"/>
    </row>
    <row r="33" spans="1:12">
      <c r="A33" s="282" t="s">
        <v>1089</v>
      </c>
      <c r="B33" s="536">
        <v>638600688.19000006</v>
      </c>
      <c r="C33" s="536">
        <v>2799071.88</v>
      </c>
      <c r="D33" s="536">
        <v>2383239.13</v>
      </c>
      <c r="E33" s="536">
        <v>7256166.5800000001</v>
      </c>
      <c r="F33" s="536">
        <v>82643886.679999992</v>
      </c>
      <c r="G33" s="536">
        <v>789422367</v>
      </c>
      <c r="H33" s="536">
        <v>401187765.08999997</v>
      </c>
      <c r="I33" s="536">
        <v>707704</v>
      </c>
      <c r="J33" s="536">
        <v>46549566.390000001</v>
      </c>
      <c r="K33" s="1642"/>
      <c r="L33" s="1342"/>
    </row>
    <row r="34" spans="1:12">
      <c r="A34" s="282" t="s">
        <v>1090</v>
      </c>
      <c r="B34" s="536">
        <v>0</v>
      </c>
      <c r="C34" s="536">
        <v>0</v>
      </c>
      <c r="D34" s="536">
        <v>0</v>
      </c>
      <c r="E34" s="536">
        <v>0</v>
      </c>
      <c r="F34" s="536">
        <v>0</v>
      </c>
      <c r="G34" s="536">
        <v>0</v>
      </c>
      <c r="H34" s="536">
        <v>178495787.13</v>
      </c>
      <c r="I34" s="536">
        <v>247037808.31</v>
      </c>
      <c r="J34" s="536">
        <v>649113710.84000003</v>
      </c>
      <c r="K34" s="1642"/>
      <c r="L34" s="1342"/>
    </row>
    <row r="35" spans="1:12">
      <c r="A35" s="282" t="s">
        <v>414</v>
      </c>
      <c r="B35" s="536">
        <v>464214761.27999997</v>
      </c>
      <c r="C35" s="536">
        <v>567340112.87</v>
      </c>
      <c r="D35" s="536">
        <v>478790078.16000003</v>
      </c>
      <c r="E35" s="536">
        <v>536428514.4000001</v>
      </c>
      <c r="F35" s="536">
        <v>676867644.06000018</v>
      </c>
      <c r="G35" s="536">
        <v>450096856.41000009</v>
      </c>
      <c r="H35" s="536">
        <v>1096991776.48</v>
      </c>
      <c r="I35" s="536">
        <v>1347410275.2600002</v>
      </c>
      <c r="J35" s="536">
        <v>1209492382.76</v>
      </c>
      <c r="K35" s="1642"/>
      <c r="L35" s="1342"/>
    </row>
    <row r="36" spans="1:12">
      <c r="A36" s="386" t="s">
        <v>1091</v>
      </c>
      <c r="B36" s="535">
        <v>14460873759.980001</v>
      </c>
      <c r="C36" s="535">
        <v>15155006688.65</v>
      </c>
      <c r="D36" s="535">
        <v>15472766737.219997</v>
      </c>
      <c r="E36" s="535">
        <v>19478627676.790001</v>
      </c>
      <c r="F36" s="535">
        <v>35539506177.580002</v>
      </c>
      <c r="G36" s="535">
        <v>42068810736.580002</v>
      </c>
      <c r="H36" s="1229">
        <v>48931404382.669991</v>
      </c>
      <c r="I36" s="1229">
        <v>54017481397.12001</v>
      </c>
      <c r="J36" s="1229">
        <v>59984818186.800011</v>
      </c>
      <c r="K36" s="1640"/>
      <c r="L36" s="1341"/>
    </row>
    <row r="37" spans="1:12">
      <c r="A37" s="386" t="s">
        <v>1092</v>
      </c>
      <c r="B37" s="535">
        <v>7445967833.7199993</v>
      </c>
      <c r="C37" s="535">
        <v>7532063589.3900003</v>
      </c>
      <c r="D37" s="535">
        <v>7212414637.1599989</v>
      </c>
      <c r="E37" s="535">
        <v>9533703220.960001</v>
      </c>
      <c r="F37" s="535">
        <v>21691933404.189995</v>
      </c>
      <c r="G37" s="535">
        <v>26562000796.039993</v>
      </c>
      <c r="H37" s="1229">
        <v>31403997414.860001</v>
      </c>
      <c r="I37" s="1156">
        <v>34728416865.419998</v>
      </c>
      <c r="J37" s="1156">
        <v>38393788781.279999</v>
      </c>
      <c r="K37" s="1642"/>
      <c r="L37" s="1342"/>
    </row>
    <row r="38" spans="1:12">
      <c r="A38" s="282" t="s">
        <v>1093</v>
      </c>
      <c r="B38" s="536">
        <v>5532258554.7199993</v>
      </c>
      <c r="C38" s="536">
        <v>6795762042.6399994</v>
      </c>
      <c r="D38" s="536">
        <v>8449335119.21</v>
      </c>
      <c r="E38" s="536">
        <v>10575017940.210001</v>
      </c>
      <c r="F38" s="983">
        <v>21549399018.399998</v>
      </c>
      <c r="G38" s="536">
        <v>26797562323.060001</v>
      </c>
      <c r="H38" s="536">
        <v>31301721340.870003</v>
      </c>
      <c r="I38" s="536">
        <v>34956620563.660004</v>
      </c>
      <c r="J38" s="536">
        <v>38865674400.499992</v>
      </c>
      <c r="K38" s="1642"/>
      <c r="L38" s="1342"/>
    </row>
    <row r="39" spans="1:12">
      <c r="A39" s="282" t="s">
        <v>1094</v>
      </c>
      <c r="B39" s="536">
        <v>711352465</v>
      </c>
      <c r="C39" s="536">
        <v>725253604.2299999</v>
      </c>
      <c r="D39" s="536">
        <v>672805624.72000003</v>
      </c>
      <c r="E39" s="536">
        <v>425447901.94000006</v>
      </c>
      <c r="F39" s="536">
        <v>1464584553.3100002</v>
      </c>
      <c r="G39" s="536">
        <v>1251556206.22</v>
      </c>
      <c r="H39" s="536">
        <v>1733146636.0799999</v>
      </c>
      <c r="I39" s="536">
        <v>1800243454.1199999</v>
      </c>
      <c r="J39" s="536">
        <v>1322979522.47</v>
      </c>
      <c r="K39" s="1642"/>
      <c r="L39" s="1342"/>
    </row>
    <row r="40" spans="1:12">
      <c r="A40" s="282" t="s">
        <v>1095</v>
      </c>
      <c r="B40" s="536">
        <v>1202356814</v>
      </c>
      <c r="C40" s="536">
        <v>11047942.520000026</v>
      </c>
      <c r="D40" s="536">
        <v>-1909726106.77</v>
      </c>
      <c r="E40" s="536">
        <v>-1466762621.1900001</v>
      </c>
      <c r="F40" s="536">
        <v>-1322050167.52</v>
      </c>
      <c r="G40" s="536">
        <v>-1487117733.2400005</v>
      </c>
      <c r="H40" s="536">
        <v>-1630870563.0899999</v>
      </c>
      <c r="I40" s="536">
        <v>-2028447151.3599999</v>
      </c>
      <c r="J40" s="536">
        <v>-1794.8651416900002</v>
      </c>
      <c r="K40" s="1642"/>
      <c r="L40" s="1342"/>
    </row>
    <row r="41" spans="1:12">
      <c r="A41" s="386" t="s">
        <v>1096</v>
      </c>
      <c r="B41" s="535">
        <v>2096128166.3899999</v>
      </c>
      <c r="C41" s="535">
        <v>2371708405.79</v>
      </c>
      <c r="D41" s="535">
        <v>1881046797.3300002</v>
      </c>
      <c r="E41" s="535">
        <v>2557929337.3099999</v>
      </c>
      <c r="F41" s="535">
        <v>3596114543.1499996</v>
      </c>
      <c r="G41" s="535">
        <v>4109182880.0899997</v>
      </c>
      <c r="H41" s="1229">
        <v>5005892044.1100006</v>
      </c>
      <c r="I41" s="1229">
        <v>5369378153.5700006</v>
      </c>
      <c r="J41" s="1229">
        <v>5818796525.1999998</v>
      </c>
      <c r="K41" s="1640"/>
      <c r="L41" s="1341"/>
    </row>
    <row r="42" spans="1:12">
      <c r="A42" s="386" t="s">
        <v>1097</v>
      </c>
      <c r="B42" s="535">
        <v>2790365383.7200003</v>
      </c>
      <c r="C42" s="535">
        <v>3368003379.4199991</v>
      </c>
      <c r="D42" s="535">
        <v>3902424502.9499998</v>
      </c>
      <c r="E42" s="535">
        <v>4419925176.7200003</v>
      </c>
      <c r="F42" s="535">
        <v>6376632722.1699991</v>
      </c>
      <c r="G42" s="535">
        <v>6785618590.2899981</v>
      </c>
      <c r="H42" s="1229">
        <v>7620052631.54</v>
      </c>
      <c r="I42" s="1229">
        <v>8773006276.1700001</v>
      </c>
      <c r="J42" s="1229">
        <v>9478032311.6600037</v>
      </c>
      <c r="K42" s="1642"/>
      <c r="L42" s="1342"/>
    </row>
    <row r="43" spans="1:12">
      <c r="A43" s="282" t="s">
        <v>1024</v>
      </c>
      <c r="B43" s="536">
        <v>812511465.71000004</v>
      </c>
      <c r="C43" s="536">
        <v>1065342914.1100001</v>
      </c>
      <c r="D43" s="536">
        <v>1104010232.47</v>
      </c>
      <c r="E43" s="536">
        <v>1285401077.3899999</v>
      </c>
      <c r="F43" s="536">
        <v>1793416713.2600005</v>
      </c>
      <c r="G43" s="536">
        <v>1915215958.0999999</v>
      </c>
      <c r="H43" s="536">
        <v>2114554561.6800003</v>
      </c>
      <c r="I43" s="536">
        <v>2551932794.5199995</v>
      </c>
      <c r="J43" s="536">
        <v>2750513156.4699998</v>
      </c>
      <c r="K43" s="1642"/>
      <c r="L43" s="1342"/>
    </row>
    <row r="44" spans="1:12">
      <c r="A44" s="282" t="s">
        <v>1025</v>
      </c>
      <c r="B44" s="536">
        <v>30172946</v>
      </c>
      <c r="C44" s="536">
        <v>20609862.800000001</v>
      </c>
      <c r="D44" s="536">
        <v>28174553.239999998</v>
      </c>
      <c r="E44" s="536">
        <v>35095874.100000001</v>
      </c>
      <c r="F44" s="536">
        <v>28432844.109999999</v>
      </c>
      <c r="G44" s="536">
        <v>48819547.699999996</v>
      </c>
      <c r="H44" s="536">
        <v>106118609.14999999</v>
      </c>
      <c r="I44" s="536">
        <v>121224301.88000001</v>
      </c>
      <c r="J44" s="536">
        <v>129012480.67</v>
      </c>
      <c r="K44" s="1642"/>
      <c r="L44" s="1342"/>
    </row>
    <row r="45" spans="1:12">
      <c r="A45" s="282" t="s">
        <v>1026</v>
      </c>
      <c r="B45" s="536">
        <v>22898423.82</v>
      </c>
      <c r="C45" s="536">
        <v>62891853.250000007</v>
      </c>
      <c r="D45" s="536">
        <v>66415684.329999983</v>
      </c>
      <c r="E45" s="536">
        <v>81757002.440000013</v>
      </c>
      <c r="F45" s="536">
        <v>122329024.37000002</v>
      </c>
      <c r="G45" s="536">
        <v>162789741.63000005</v>
      </c>
      <c r="H45" s="536">
        <v>164306535.01999998</v>
      </c>
      <c r="I45" s="536">
        <v>216383303.70000005</v>
      </c>
      <c r="J45" s="536">
        <v>200195632.51000002</v>
      </c>
      <c r="K45" s="1642"/>
      <c r="L45" s="1342"/>
    </row>
    <row r="46" spans="1:12">
      <c r="A46" s="282" t="s">
        <v>1098</v>
      </c>
      <c r="B46" s="536">
        <v>45208706.359999999</v>
      </c>
      <c r="C46" s="536">
        <v>78635937.290000036</v>
      </c>
      <c r="D46" s="536">
        <v>111845446.44999997</v>
      </c>
      <c r="E46" s="536">
        <v>116684567.42999996</v>
      </c>
      <c r="F46" s="536">
        <v>169754371.87</v>
      </c>
      <c r="G46" s="536">
        <v>124871947.5</v>
      </c>
      <c r="H46" s="536">
        <v>205638922.38999996</v>
      </c>
      <c r="I46" s="536">
        <v>179960796.71000004</v>
      </c>
      <c r="J46" s="536">
        <v>232227419.42000002</v>
      </c>
      <c r="K46" s="1642"/>
      <c r="L46" s="1342"/>
    </row>
    <row r="47" spans="1:12">
      <c r="A47" s="282" t="s">
        <v>1030</v>
      </c>
      <c r="B47" s="536">
        <v>531283017.06</v>
      </c>
      <c r="C47" s="536">
        <v>636911290.74000013</v>
      </c>
      <c r="D47" s="536">
        <v>795024792.60000002</v>
      </c>
      <c r="E47" s="536">
        <v>960855271.31999981</v>
      </c>
      <c r="F47" s="536">
        <v>1277170050.8400002</v>
      </c>
      <c r="G47" s="536">
        <v>1528793674.6000001</v>
      </c>
      <c r="H47" s="536">
        <v>1746936496.1200001</v>
      </c>
      <c r="I47" s="536">
        <v>1970568225.2399998</v>
      </c>
      <c r="J47" s="536">
        <v>2175772917.4899998</v>
      </c>
      <c r="K47" s="1642"/>
      <c r="L47" s="1342"/>
    </row>
    <row r="48" spans="1:12">
      <c r="A48" s="282" t="s">
        <v>1100</v>
      </c>
      <c r="B48" s="536">
        <v>236947651.72999999</v>
      </c>
      <c r="C48" s="536">
        <v>210046465.81</v>
      </c>
      <c r="D48" s="536">
        <v>302356895.07999998</v>
      </c>
      <c r="E48" s="536">
        <v>378559680.43000007</v>
      </c>
      <c r="F48" s="536">
        <v>574824806.87000012</v>
      </c>
      <c r="G48" s="536">
        <v>514901200.04000002</v>
      </c>
      <c r="H48" s="536">
        <v>594195504.41000009</v>
      </c>
      <c r="I48" s="536">
        <v>473154733.53999996</v>
      </c>
      <c r="J48" s="536">
        <v>432232771.7899999</v>
      </c>
      <c r="K48" s="1642"/>
      <c r="L48" s="1342"/>
    </row>
    <row r="49" spans="1:12">
      <c r="A49" s="282" t="s">
        <v>1099</v>
      </c>
      <c r="B49" s="536">
        <v>0</v>
      </c>
      <c r="C49" s="536">
        <v>0</v>
      </c>
      <c r="D49" s="536">
        <v>0</v>
      </c>
      <c r="E49" s="536">
        <v>0</v>
      </c>
      <c r="F49" s="536">
        <v>0</v>
      </c>
      <c r="G49" s="536">
        <v>0</v>
      </c>
      <c r="H49" s="536">
        <v>11553991.67</v>
      </c>
      <c r="I49" s="536">
        <v>64861095</v>
      </c>
      <c r="J49" s="536">
        <v>53623881.359999999</v>
      </c>
      <c r="K49" s="1642"/>
      <c r="L49" s="1342"/>
    </row>
    <row r="50" spans="1:12">
      <c r="A50" s="282" t="s">
        <v>1101</v>
      </c>
      <c r="B50" s="536">
        <v>297479054.88999999</v>
      </c>
      <c r="C50" s="536">
        <v>496352226.86999995</v>
      </c>
      <c r="D50" s="536">
        <v>445954842.95000005</v>
      </c>
      <c r="E50" s="536">
        <v>564126519.83999991</v>
      </c>
      <c r="F50" s="536">
        <v>949361481.21000004</v>
      </c>
      <c r="G50" s="536">
        <v>998327013.12999988</v>
      </c>
      <c r="H50" s="536">
        <v>1095464226.73</v>
      </c>
      <c r="I50" s="536">
        <v>1119132421.4399998</v>
      </c>
      <c r="J50" s="536">
        <v>1143850773.4100001</v>
      </c>
      <c r="K50" s="1642"/>
      <c r="L50" s="1342"/>
    </row>
    <row r="51" spans="1:12">
      <c r="A51" s="282" t="s">
        <v>1102</v>
      </c>
      <c r="B51" s="536">
        <v>1590167</v>
      </c>
      <c r="C51" s="536">
        <v>50290626.619999997</v>
      </c>
      <c r="D51" s="536">
        <v>21111418.330000002</v>
      </c>
      <c r="E51" s="536">
        <v>29923063.789999999</v>
      </c>
      <c r="F51" s="536">
        <v>42311338.949999996</v>
      </c>
      <c r="G51" s="536">
        <v>29891841.399999999</v>
      </c>
      <c r="H51" s="536">
        <v>28085442.879999999</v>
      </c>
      <c r="I51" s="536">
        <v>24159238.539999999</v>
      </c>
      <c r="J51" s="536">
        <v>24915214.849999998</v>
      </c>
      <c r="K51" s="1642"/>
      <c r="L51" s="1342"/>
    </row>
    <row r="52" spans="1:12">
      <c r="A52" s="282" t="s">
        <v>1051</v>
      </c>
      <c r="B52" s="536">
        <v>153141633.74000001</v>
      </c>
      <c r="C52" s="536">
        <v>125689907.64999999</v>
      </c>
      <c r="D52" s="536">
        <v>170679745.71999997</v>
      </c>
      <c r="E52" s="536">
        <v>205434684.01000002</v>
      </c>
      <c r="F52" s="536">
        <v>323105492.75999981</v>
      </c>
      <c r="G52" s="536">
        <v>360097682.81999993</v>
      </c>
      <c r="H52" s="536">
        <v>344748071.09000003</v>
      </c>
      <c r="I52" s="536">
        <v>278884664.75999993</v>
      </c>
      <c r="J52" s="536">
        <v>382371779.32000005</v>
      </c>
      <c r="K52" s="1642"/>
      <c r="L52" s="1342"/>
    </row>
    <row r="53" spans="1:12">
      <c r="A53" s="282" t="s">
        <v>1052</v>
      </c>
      <c r="B53" s="536">
        <v>32063859.380000003</v>
      </c>
      <c r="C53" s="536">
        <v>33229740.379999995</v>
      </c>
      <c r="D53" s="536">
        <v>35315646.24000001</v>
      </c>
      <c r="E53" s="536">
        <v>36752516.269999996</v>
      </c>
      <c r="F53" s="536">
        <v>45440169.680000007</v>
      </c>
      <c r="G53" s="536">
        <v>57056435.890000008</v>
      </c>
      <c r="H53" s="536">
        <v>61828193.009999998</v>
      </c>
      <c r="I53" s="536">
        <v>61720515.32</v>
      </c>
      <c r="J53" s="536">
        <v>80740212.109999999</v>
      </c>
      <c r="K53" s="1642"/>
      <c r="L53" s="1342"/>
    </row>
    <row r="54" spans="1:12">
      <c r="A54" s="282" t="s">
        <v>1053</v>
      </c>
      <c r="B54" s="536">
        <v>5287517</v>
      </c>
      <c r="C54" s="536">
        <v>9297950.4100000001</v>
      </c>
      <c r="D54" s="536">
        <v>3444794.2499999995</v>
      </c>
      <c r="E54" s="536">
        <v>10367131.67</v>
      </c>
      <c r="F54" s="536">
        <v>42401840.210000001</v>
      </c>
      <c r="G54" s="536">
        <v>37614301.439999998</v>
      </c>
      <c r="H54" s="536">
        <v>48806014.549999997</v>
      </c>
      <c r="I54" s="536">
        <v>51079178.730000004</v>
      </c>
      <c r="J54" s="536">
        <v>63423077.969999999</v>
      </c>
      <c r="K54" s="1642"/>
      <c r="L54" s="1342"/>
    </row>
    <row r="55" spans="1:12">
      <c r="A55" s="282" t="s">
        <v>1058</v>
      </c>
      <c r="B55" s="536">
        <v>18283429</v>
      </c>
      <c r="C55" s="536">
        <v>27026356.359999999</v>
      </c>
      <c r="D55" s="536">
        <v>44844962.020000003</v>
      </c>
      <c r="E55" s="536">
        <v>28286751.589999996</v>
      </c>
      <c r="F55" s="536">
        <v>26747612.379999999</v>
      </c>
      <c r="G55" s="536">
        <v>27589531.59</v>
      </c>
      <c r="H55" s="536">
        <v>25080616.850000001</v>
      </c>
      <c r="I55" s="536">
        <v>30443685.59</v>
      </c>
      <c r="J55" s="536">
        <v>49082154.43</v>
      </c>
      <c r="K55" s="1642"/>
      <c r="L55" s="1342"/>
    </row>
    <row r="56" spans="1:12">
      <c r="A56" s="282" t="s">
        <v>1059</v>
      </c>
      <c r="B56" s="536">
        <v>16101436</v>
      </c>
      <c r="C56" s="536">
        <v>21182886.389999997</v>
      </c>
      <c r="D56" s="536">
        <v>25949018.549999997</v>
      </c>
      <c r="E56" s="536">
        <v>32302684.859999999</v>
      </c>
      <c r="F56" s="536">
        <v>47968869.289999999</v>
      </c>
      <c r="G56" s="536">
        <v>47670051.820000008</v>
      </c>
      <c r="H56" s="536">
        <v>54288225.370000005</v>
      </c>
      <c r="I56" s="536">
        <v>55086351.880000003</v>
      </c>
      <c r="J56" s="536">
        <v>56439622.000000007</v>
      </c>
      <c r="K56" s="1642"/>
      <c r="L56" s="1342"/>
    </row>
    <row r="57" spans="1:12">
      <c r="A57" s="282" t="s">
        <v>1050</v>
      </c>
      <c r="B57" s="536">
        <v>24208432.91</v>
      </c>
      <c r="C57" s="536">
        <v>14556189.289999999</v>
      </c>
      <c r="D57" s="536">
        <v>35601153.749999993</v>
      </c>
      <c r="E57" s="536">
        <v>40810221.879999995</v>
      </c>
      <c r="F57" s="536">
        <v>58600286.539999999</v>
      </c>
      <c r="G57" s="536">
        <v>63306805.399999999</v>
      </c>
      <c r="H57" s="536">
        <v>96745168.200000003</v>
      </c>
      <c r="I57" s="536">
        <v>150363888.83999997</v>
      </c>
      <c r="J57" s="536">
        <v>113212367.06999999</v>
      </c>
      <c r="K57" s="1642"/>
      <c r="L57" s="1342"/>
    </row>
    <row r="58" spans="1:12">
      <c r="A58" s="282" t="s">
        <v>786</v>
      </c>
      <c r="B58" s="536">
        <v>563187643.12000012</v>
      </c>
      <c r="C58" s="536">
        <v>515939171.44999993</v>
      </c>
      <c r="D58" s="536">
        <v>711695316.96999967</v>
      </c>
      <c r="E58" s="536">
        <v>613568129.70000005</v>
      </c>
      <c r="F58" s="536">
        <v>874767819.8299998</v>
      </c>
      <c r="G58" s="536">
        <v>868672857.23000002</v>
      </c>
      <c r="H58" s="536">
        <v>921702052.41999996</v>
      </c>
      <c r="I58" s="536">
        <v>1424051079.48</v>
      </c>
      <c r="J58" s="536">
        <v>1590418850.7899997</v>
      </c>
      <c r="K58" s="1642"/>
      <c r="L58" s="1342"/>
    </row>
    <row r="59" spans="1:12">
      <c r="A59" s="386" t="s">
        <v>1103</v>
      </c>
      <c r="B59" s="535">
        <v>220656822.02000001</v>
      </c>
      <c r="C59" s="535">
        <v>336196051.27999997</v>
      </c>
      <c r="D59" s="535">
        <v>348261743.29999995</v>
      </c>
      <c r="E59" s="535">
        <v>388217623.08999997</v>
      </c>
      <c r="F59" s="535">
        <v>598087083.22000015</v>
      </c>
      <c r="G59" s="535">
        <v>676077162.16000009</v>
      </c>
      <c r="H59" s="1229">
        <v>658445069.11000001</v>
      </c>
      <c r="I59" s="1229">
        <v>662170931.21999991</v>
      </c>
      <c r="J59" s="1229">
        <v>728443633.37</v>
      </c>
      <c r="K59" s="1640"/>
      <c r="L59" s="1341"/>
    </row>
    <row r="60" spans="1:12">
      <c r="A60" s="282" t="s">
        <v>1105</v>
      </c>
      <c r="B60" s="536">
        <v>33136212.510000002</v>
      </c>
      <c r="C60" s="536">
        <v>41151398.890000001</v>
      </c>
      <c r="D60" s="536">
        <v>41754271.459999986</v>
      </c>
      <c r="E60" s="536">
        <v>138269586.10999998</v>
      </c>
      <c r="F60" s="536">
        <v>60344870.590000018</v>
      </c>
      <c r="G60" s="536">
        <v>86334081.230000004</v>
      </c>
      <c r="H60" s="536">
        <v>70884040.349999994</v>
      </c>
      <c r="I60" s="536">
        <v>78781310.370000005</v>
      </c>
      <c r="J60" s="536">
        <v>74344965.49000001</v>
      </c>
      <c r="K60" s="1642"/>
      <c r="L60" s="1342"/>
    </row>
    <row r="61" spans="1:12">
      <c r="A61" s="282" t="s">
        <v>1104</v>
      </c>
      <c r="B61" s="536">
        <v>104021055.29000001</v>
      </c>
      <c r="C61" s="536">
        <v>133237687.39000002</v>
      </c>
      <c r="D61" s="536">
        <v>163077363.14000008</v>
      </c>
      <c r="E61" s="536">
        <v>131793510.39</v>
      </c>
      <c r="F61" s="536">
        <v>253921460.74000007</v>
      </c>
      <c r="G61" s="536">
        <v>228387318.65999997</v>
      </c>
      <c r="H61" s="536">
        <v>198279231.07999992</v>
      </c>
      <c r="I61" s="536">
        <v>240399821.40000001</v>
      </c>
      <c r="J61" s="536">
        <v>244440292.73999995</v>
      </c>
      <c r="K61" s="1642"/>
      <c r="L61" s="1342"/>
    </row>
    <row r="62" spans="1:12">
      <c r="A62" s="282" t="s">
        <v>1106</v>
      </c>
      <c r="B62" s="536">
        <v>5636369.1099999994</v>
      </c>
      <c r="C62" s="536">
        <v>14091034.429999998</v>
      </c>
      <c r="D62" s="536">
        <v>12998222.359999998</v>
      </c>
      <c r="E62" s="536">
        <v>5762008.7700000023</v>
      </c>
      <c r="F62" s="536">
        <v>11292255.439999999</v>
      </c>
      <c r="G62" s="536">
        <v>6023649.5500000007</v>
      </c>
      <c r="H62" s="536">
        <v>37076386.889999993</v>
      </c>
      <c r="I62" s="536">
        <v>14387334.330000002</v>
      </c>
      <c r="J62" s="536">
        <v>29587994.559999999</v>
      </c>
      <c r="K62" s="1642"/>
      <c r="L62" s="1342"/>
    </row>
    <row r="63" spans="1:12">
      <c r="A63" s="282" t="s">
        <v>1107</v>
      </c>
      <c r="B63" s="536">
        <v>3686246</v>
      </c>
      <c r="C63" s="536">
        <v>776221</v>
      </c>
      <c r="D63" s="536">
        <v>2330837.0700000003</v>
      </c>
      <c r="E63" s="536">
        <v>1312400.5</v>
      </c>
      <c r="F63" s="536">
        <v>925137</v>
      </c>
      <c r="G63" s="536">
        <v>2706233</v>
      </c>
      <c r="H63" s="536">
        <v>1104510.93</v>
      </c>
      <c r="I63" s="536">
        <v>847418</v>
      </c>
      <c r="J63" s="536">
        <v>2200</v>
      </c>
      <c r="K63" s="1642"/>
      <c r="L63" s="1342"/>
    </row>
    <row r="64" spans="1:12">
      <c r="A64" s="282" t="s">
        <v>615</v>
      </c>
      <c r="B64" s="536">
        <v>18557677.170000002</v>
      </c>
      <c r="C64" s="536">
        <v>27598816.050000001</v>
      </c>
      <c r="D64" s="536">
        <v>13773455.890000002</v>
      </c>
      <c r="E64" s="536">
        <v>16037750.559999999</v>
      </c>
      <c r="F64" s="536">
        <v>15861571.179999998</v>
      </c>
      <c r="G64" s="536">
        <v>21371482.639999997</v>
      </c>
      <c r="H64" s="536">
        <v>15478938.180000003</v>
      </c>
      <c r="I64" s="536">
        <v>17074101.140000001</v>
      </c>
      <c r="J64" s="536">
        <v>18002723.909999996</v>
      </c>
      <c r="K64" s="1642"/>
      <c r="L64" s="1342"/>
    </row>
    <row r="65" spans="1:12">
      <c r="A65" s="282" t="s">
        <v>1108</v>
      </c>
      <c r="B65" s="536">
        <v>55619260.939999998</v>
      </c>
      <c r="C65" s="536">
        <v>119340893.52</v>
      </c>
      <c r="D65" s="536">
        <v>114327593.38</v>
      </c>
      <c r="E65" s="536">
        <v>95042366.75999999</v>
      </c>
      <c r="F65" s="536">
        <v>255741788.26999995</v>
      </c>
      <c r="G65" s="536">
        <v>331254397.08000004</v>
      </c>
      <c r="H65" s="536">
        <v>335621960.68000001</v>
      </c>
      <c r="I65" s="536">
        <v>310680945.9799999</v>
      </c>
      <c r="J65" s="536">
        <v>362065455.67000002</v>
      </c>
      <c r="K65" s="1642"/>
      <c r="L65" s="1342"/>
    </row>
    <row r="66" spans="1:12">
      <c r="A66" s="386" t="s">
        <v>786</v>
      </c>
      <c r="B66" s="535">
        <v>951992626.59000003</v>
      </c>
      <c r="C66" s="535">
        <v>329820659.50999993</v>
      </c>
      <c r="D66" s="535">
        <v>135927313.98000002</v>
      </c>
      <c r="E66" s="535">
        <v>219627089.13</v>
      </c>
      <c r="F66" s="535">
        <v>258577954.45000005</v>
      </c>
      <c r="G66" s="535">
        <v>445926630.21000004</v>
      </c>
      <c r="H66" s="1229">
        <v>488434670.31</v>
      </c>
      <c r="I66" s="1229">
        <v>485301857.61999995</v>
      </c>
      <c r="J66" s="1229">
        <v>658663540.14000022</v>
      </c>
      <c r="K66" s="1640"/>
      <c r="L66" s="1341"/>
    </row>
    <row r="67" spans="1:12">
      <c r="A67" s="282" t="s">
        <v>1062</v>
      </c>
      <c r="B67" s="536">
        <v>254286574.66999999</v>
      </c>
      <c r="C67" s="536">
        <v>139526674.09999999</v>
      </c>
      <c r="D67" s="536">
        <v>133569565.13999999</v>
      </c>
      <c r="E67" s="536">
        <v>219627089.13</v>
      </c>
      <c r="F67" s="536">
        <v>253111423.77000004</v>
      </c>
      <c r="G67" s="536">
        <v>440110319.69</v>
      </c>
      <c r="H67" s="536">
        <v>0</v>
      </c>
      <c r="I67" s="536">
        <v>0</v>
      </c>
      <c r="J67" s="536">
        <v>0</v>
      </c>
    </row>
    <row r="68" spans="1:12">
      <c r="A68" s="282" t="s">
        <v>1109</v>
      </c>
      <c r="B68" s="536">
        <v>12780</v>
      </c>
      <c r="C68" s="536">
        <v>6456121</v>
      </c>
      <c r="D68" s="536">
        <v>2357748.84</v>
      </c>
      <c r="E68" s="536">
        <v>0</v>
      </c>
      <c r="F68" s="536">
        <v>5466530.6799999997</v>
      </c>
      <c r="G68" s="536">
        <v>5816310.5199999996</v>
      </c>
      <c r="H68" s="536">
        <v>0</v>
      </c>
      <c r="I68" s="536">
        <v>0</v>
      </c>
      <c r="J68" s="536">
        <v>0</v>
      </c>
    </row>
    <row r="69" spans="1:12">
      <c r="A69" s="282" t="s">
        <v>1110</v>
      </c>
      <c r="B69" s="536">
        <v>0</v>
      </c>
      <c r="C69" s="536">
        <v>0</v>
      </c>
      <c r="D69" s="536">
        <v>0</v>
      </c>
      <c r="E69" s="536">
        <v>0</v>
      </c>
      <c r="F69" s="536">
        <v>0</v>
      </c>
      <c r="G69" s="536">
        <v>0</v>
      </c>
      <c r="H69" s="536">
        <v>10134622</v>
      </c>
      <c r="I69" s="536">
        <v>3367222.04</v>
      </c>
      <c r="J69" s="536">
        <v>5071921.54</v>
      </c>
      <c r="K69" s="1642"/>
      <c r="L69" s="1342"/>
    </row>
    <row r="70" spans="1:12">
      <c r="A70" s="282" t="s">
        <v>1111</v>
      </c>
      <c r="B70" s="536">
        <v>0</v>
      </c>
      <c r="C70" s="536">
        <v>0</v>
      </c>
      <c r="D70" s="536">
        <v>0</v>
      </c>
      <c r="E70" s="536">
        <v>0</v>
      </c>
      <c r="F70" s="536">
        <v>0</v>
      </c>
      <c r="G70" s="536">
        <v>0</v>
      </c>
      <c r="H70" s="536">
        <v>42473213.50999999</v>
      </c>
      <c r="I70" s="536">
        <v>33380641.379999999</v>
      </c>
      <c r="J70" s="536">
        <v>85222525.049999982</v>
      </c>
      <c r="K70" s="1642"/>
      <c r="L70" s="1342"/>
    </row>
    <row r="71" spans="1:12">
      <c r="A71" s="282" t="s">
        <v>1112</v>
      </c>
      <c r="B71" s="536">
        <v>0</v>
      </c>
      <c r="C71" s="536">
        <v>0</v>
      </c>
      <c r="D71" s="536">
        <v>0</v>
      </c>
      <c r="E71" s="536">
        <v>0</v>
      </c>
      <c r="F71" s="536">
        <v>0</v>
      </c>
      <c r="G71" s="536">
        <v>0</v>
      </c>
      <c r="H71" s="536">
        <v>0</v>
      </c>
      <c r="I71" s="536">
        <v>0</v>
      </c>
      <c r="J71" s="536">
        <v>0</v>
      </c>
      <c r="K71" s="1642"/>
      <c r="L71" s="1342"/>
    </row>
    <row r="72" spans="1:12">
      <c r="A72" s="282" t="s">
        <v>1056</v>
      </c>
      <c r="B72" s="536">
        <v>0</v>
      </c>
      <c r="C72" s="536">
        <v>0</v>
      </c>
      <c r="D72" s="536">
        <v>0</v>
      </c>
      <c r="E72" s="536">
        <v>0</v>
      </c>
      <c r="F72" s="536">
        <v>0</v>
      </c>
      <c r="G72" s="536">
        <v>0</v>
      </c>
      <c r="H72" s="536">
        <v>200194.08</v>
      </c>
      <c r="I72" s="536">
        <v>1290244.46</v>
      </c>
      <c r="J72" s="536">
        <v>1916569.23</v>
      </c>
      <c r="K72" s="1642"/>
      <c r="L72" s="1342"/>
    </row>
    <row r="73" spans="1:12">
      <c r="A73" s="282" t="s">
        <v>1113</v>
      </c>
      <c r="B73" s="536">
        <v>0</v>
      </c>
      <c r="C73" s="536">
        <v>0</v>
      </c>
      <c r="D73" s="536">
        <v>0</v>
      </c>
      <c r="E73" s="536">
        <v>0</v>
      </c>
      <c r="F73" s="536">
        <v>0</v>
      </c>
      <c r="G73" s="536">
        <v>0</v>
      </c>
      <c r="H73" s="536">
        <v>32823409.16</v>
      </c>
      <c r="I73" s="536">
        <v>43362135.740000002</v>
      </c>
      <c r="J73" s="536">
        <v>50223641.810000002</v>
      </c>
      <c r="K73" s="1642"/>
      <c r="L73" s="1342"/>
    </row>
    <row r="74" spans="1:12">
      <c r="A74" s="282" t="s">
        <v>1114</v>
      </c>
      <c r="B74" s="536">
        <v>0</v>
      </c>
      <c r="C74" s="536">
        <v>0</v>
      </c>
      <c r="D74" s="536">
        <v>0</v>
      </c>
      <c r="E74" s="536">
        <v>0</v>
      </c>
      <c r="F74" s="536">
        <v>0</v>
      </c>
      <c r="G74" s="536">
        <v>0</v>
      </c>
      <c r="H74" s="536">
        <v>402803231.55999994</v>
      </c>
      <c r="I74" s="536">
        <v>403901613.00000006</v>
      </c>
      <c r="J74" s="536">
        <v>516228882.51000005</v>
      </c>
      <c r="K74" s="1642"/>
      <c r="L74" s="1342"/>
    </row>
    <row r="75" spans="1:12">
      <c r="A75" s="386" t="s">
        <v>1115</v>
      </c>
      <c r="B75" s="535">
        <f>+SUM(B76:B80)</f>
        <v>697693271.92000008</v>
      </c>
      <c r="C75" s="535">
        <f>+SUM(C76:C80)</f>
        <v>183837864.41</v>
      </c>
      <c r="D75" s="535">
        <v>551977242.94000006</v>
      </c>
      <c r="E75" s="535">
        <v>582971957.55999994</v>
      </c>
      <c r="F75" s="535">
        <v>784052920.31000006</v>
      </c>
      <c r="G75" s="535">
        <v>649399529.56999993</v>
      </c>
      <c r="H75" s="1229">
        <v>677494698.07000005</v>
      </c>
      <c r="I75" s="1229">
        <v>822746743.00999963</v>
      </c>
      <c r="J75" s="1229">
        <v>1095390953.6399999</v>
      </c>
      <c r="K75" s="1640"/>
      <c r="L75" s="1341"/>
    </row>
    <row r="76" spans="1:12">
      <c r="A76" s="282" t="s">
        <v>1116</v>
      </c>
      <c r="B76" s="536">
        <v>27767</v>
      </c>
      <c r="C76" s="536">
        <v>5045572</v>
      </c>
      <c r="D76" s="536">
        <v>6381850.75</v>
      </c>
      <c r="E76" s="536">
        <v>2050</v>
      </c>
      <c r="F76" s="536">
        <v>5210198</v>
      </c>
      <c r="G76" s="536">
        <v>7564383.8499999996</v>
      </c>
      <c r="H76" s="536">
        <v>1230927.96</v>
      </c>
      <c r="I76" s="536">
        <v>5150702.38</v>
      </c>
      <c r="J76" s="536">
        <v>294184</v>
      </c>
      <c r="K76" s="1642"/>
      <c r="L76" s="1342"/>
    </row>
    <row r="77" spans="1:12">
      <c r="A77" s="282" t="s">
        <v>1117</v>
      </c>
      <c r="B77" s="536">
        <v>0</v>
      </c>
      <c r="C77" s="536">
        <v>0</v>
      </c>
      <c r="D77" s="536">
        <v>908090.9</v>
      </c>
      <c r="E77" s="536">
        <v>273091.52</v>
      </c>
      <c r="F77" s="536">
        <v>417707.3</v>
      </c>
      <c r="G77" s="536">
        <v>264136.27999999997</v>
      </c>
      <c r="H77" s="536">
        <v>183922.88000000003</v>
      </c>
      <c r="I77" s="536">
        <v>2187808</v>
      </c>
      <c r="J77" s="536">
        <v>11934711.459999999</v>
      </c>
      <c r="K77" s="1642"/>
      <c r="L77" s="1342"/>
    </row>
    <row r="78" spans="1:12">
      <c r="A78" s="282" t="s">
        <v>1073</v>
      </c>
      <c r="B78" s="536">
        <v>0</v>
      </c>
      <c r="C78" s="536">
        <v>0</v>
      </c>
      <c r="D78" s="536">
        <v>12300570.199999999</v>
      </c>
      <c r="E78" s="536">
        <v>2185205.87</v>
      </c>
      <c r="F78" s="536">
        <v>11407429.51</v>
      </c>
      <c r="G78" s="536">
        <v>8208960.7800000003</v>
      </c>
      <c r="H78" s="536">
        <v>1704793.35</v>
      </c>
      <c r="I78" s="536">
        <v>5013772.45</v>
      </c>
      <c r="J78" s="536">
        <v>14190281.1</v>
      </c>
      <c r="K78" s="1642"/>
      <c r="L78" s="1342"/>
    </row>
    <row r="79" spans="1:12">
      <c r="A79" s="282" t="s">
        <v>1074</v>
      </c>
      <c r="B79" s="536">
        <v>38730223</v>
      </c>
      <c r="C79" s="536">
        <v>41940157</v>
      </c>
      <c r="D79" s="536">
        <v>6660793.0999999996</v>
      </c>
      <c r="E79" s="536">
        <v>35078860.109999999</v>
      </c>
      <c r="F79" s="536">
        <v>52711304.350000001</v>
      </c>
      <c r="G79" s="536">
        <v>45908565.369999997</v>
      </c>
      <c r="H79" s="536">
        <v>46235283.759999998</v>
      </c>
      <c r="I79" s="536">
        <v>105510208.98</v>
      </c>
      <c r="J79" s="536">
        <v>81315987.799999997</v>
      </c>
      <c r="K79" s="1642"/>
      <c r="L79" s="1342"/>
    </row>
    <row r="80" spans="1:12">
      <c r="A80" s="282" t="s">
        <v>414</v>
      </c>
      <c r="B80" s="536">
        <v>658935281.92000008</v>
      </c>
      <c r="C80" s="536">
        <v>136852135.41</v>
      </c>
      <c r="D80" s="536">
        <v>525725937.98999995</v>
      </c>
      <c r="E80" s="536">
        <v>545432750.05999994</v>
      </c>
      <c r="F80" s="536">
        <v>714182350.15000021</v>
      </c>
      <c r="G80" s="536">
        <v>587453483.28999984</v>
      </c>
      <c r="H80" s="536">
        <v>628139770.11999989</v>
      </c>
      <c r="I80" s="536">
        <v>704884250.19999993</v>
      </c>
      <c r="J80" s="536">
        <v>987655789.28000009</v>
      </c>
      <c r="K80" s="1642"/>
      <c r="L80" s="1342"/>
    </row>
    <row r="81" spans="1:12" ht="15.75" thickBot="1">
      <c r="A81" s="386" t="s">
        <v>1076</v>
      </c>
      <c r="B81" s="535">
        <v>1005366663.53</v>
      </c>
      <c r="C81" s="535">
        <v>1221842663.26</v>
      </c>
      <c r="D81" s="535">
        <v>1440714499.5599999</v>
      </c>
      <c r="E81" s="535">
        <v>1776253272.02</v>
      </c>
      <c r="F81" s="535">
        <v>2234107550.0900011</v>
      </c>
      <c r="G81" s="535">
        <v>2840605148.2200003</v>
      </c>
      <c r="H81" s="1229">
        <v>3077087855.6699986</v>
      </c>
      <c r="I81" s="1229">
        <v>3176460570.1099987</v>
      </c>
      <c r="J81" s="1229">
        <v>3811702441.5100002</v>
      </c>
      <c r="K81" s="1640"/>
      <c r="L81" s="1341"/>
    </row>
    <row r="82" spans="1:12" ht="15" customHeight="1" thickTop="1" thickBot="1">
      <c r="A82" s="373" t="s">
        <v>89</v>
      </c>
      <c r="B82" s="538">
        <v>78</v>
      </c>
      <c r="C82" s="538">
        <v>141</v>
      </c>
      <c r="D82" s="538">
        <v>156</v>
      </c>
      <c r="E82" s="538">
        <v>150</v>
      </c>
      <c r="F82" s="538">
        <v>133</v>
      </c>
      <c r="G82" s="538">
        <v>85</v>
      </c>
      <c r="H82" s="538">
        <v>80</v>
      </c>
      <c r="I82" s="538">
        <v>83</v>
      </c>
      <c r="J82" s="538">
        <v>84</v>
      </c>
      <c r="K82" s="1640"/>
      <c r="L82" s="1341"/>
    </row>
    <row r="83" spans="1:12" ht="16.5" thickTop="1">
      <c r="A83" s="15" t="s">
        <v>1170</v>
      </c>
      <c r="J83" s="1649"/>
      <c r="K83" s="1642"/>
      <c r="L83" s="1642"/>
    </row>
    <row r="84" spans="1:12" ht="15.75">
      <c r="A84" s="15" t="s">
        <v>600</v>
      </c>
    </row>
    <row r="85" spans="1:12" ht="15.75">
      <c r="A85" s="15" t="s">
        <v>601</v>
      </c>
    </row>
    <row r="86" spans="1:12" ht="15.75">
      <c r="A86" s="15" t="s">
        <v>626</v>
      </c>
    </row>
    <row r="87" spans="1:12" ht="15.75">
      <c r="A87" s="15" t="s">
        <v>722</v>
      </c>
    </row>
    <row r="88" spans="1:12" ht="15.75">
      <c r="A88" s="15" t="s">
        <v>1406</v>
      </c>
    </row>
    <row r="89" spans="1:12" ht="15.75">
      <c r="A89" s="15" t="s">
        <v>1795</v>
      </c>
    </row>
    <row r="90" spans="1:12" ht="15.75">
      <c r="A90" s="12" t="s">
        <v>702</v>
      </c>
    </row>
    <row r="91" spans="1:12" ht="15.75">
      <c r="A91" s="76" t="s">
        <v>168</v>
      </c>
    </row>
    <row r="92" spans="1:12" ht="15.75">
      <c r="A92" s="930" t="s">
        <v>1981</v>
      </c>
    </row>
    <row r="93" spans="1:12">
      <c r="A93" s="984"/>
    </row>
  </sheetData>
  <phoneticPr fontId="0" type="noConversion"/>
  <pageMargins left="0.71" right="0.55118110236220474" top="0.49" bottom="0.26" header="0.31496062992125984" footer="0.17"/>
  <pageSetup scale="54" orientation="portrait" r:id="rId1"/>
  <ignoredErrors>
    <ignoredError sqref="B75:C75" formulaRange="1"/>
  </ignoredErrors>
  <drawing r:id="rId2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5"/>
  <dimension ref="A1:O101"/>
  <sheetViews>
    <sheetView showGridLines="0" zoomScaleNormal="100" workbookViewId="0">
      <pane xSplit="1" topLeftCell="B1" activePane="topRight" state="frozen"/>
      <selection activeCell="A29" sqref="A29"/>
      <selection pane="topRight" activeCell="A13" sqref="A13"/>
    </sheetView>
  </sheetViews>
  <sheetFormatPr defaultRowHeight="15"/>
  <cols>
    <col min="1" max="1" width="55" style="66" customWidth="1"/>
    <col min="2" max="2" width="14.85546875" style="282" customWidth="1"/>
    <col min="3" max="5" width="14.85546875" style="438" customWidth="1"/>
    <col min="6" max="7" width="14.85546875" style="66" customWidth="1"/>
    <col min="8" max="9" width="14.5703125" style="66" customWidth="1"/>
    <col min="10" max="10" width="15.85546875" style="66" customWidth="1"/>
    <col min="11" max="11" width="9.140625" style="102"/>
    <col min="12" max="12" width="37.28515625" style="102" customWidth="1"/>
    <col min="13" max="13" width="16.28515625" style="102" customWidth="1"/>
    <col min="14" max="16384" width="9.140625" style="66"/>
  </cols>
  <sheetData>
    <row r="1" spans="1:13">
      <c r="A1" s="278"/>
    </row>
    <row r="2" spans="1:13">
      <c r="A2" s="77" t="s">
        <v>253</v>
      </c>
      <c r="B2" s="529"/>
      <c r="C2" s="184"/>
      <c r="D2" s="184"/>
      <c r="E2" s="178"/>
      <c r="F2" s="79"/>
      <c r="G2" s="79"/>
      <c r="H2" s="79"/>
      <c r="I2" s="79"/>
      <c r="J2" s="79">
        <v>137</v>
      </c>
    </row>
    <row r="3" spans="1:13">
      <c r="A3" s="278"/>
    </row>
    <row r="4" spans="1:13" ht="4.5" customHeight="1">
      <c r="A4" s="278"/>
    </row>
    <row r="5" spans="1:13">
      <c r="A5" s="278"/>
    </row>
    <row r="6" spans="1:13">
      <c r="A6" s="278"/>
    </row>
    <row r="7" spans="1:13">
      <c r="A7" s="73" t="s">
        <v>700</v>
      </c>
    </row>
    <row r="8" spans="1:13">
      <c r="A8" s="200" t="s">
        <v>94</v>
      </c>
    </row>
    <row r="9" spans="1:13">
      <c r="A9" s="279" t="s">
        <v>166</v>
      </c>
    </row>
    <row r="10" spans="1:13" ht="18" customHeight="1">
      <c r="A10" s="150" t="s">
        <v>1501</v>
      </c>
    </row>
    <row r="11" spans="1:13" ht="16.5" customHeight="1">
      <c r="A11" s="150" t="s">
        <v>1794</v>
      </c>
    </row>
    <row r="12" spans="1:13" ht="15.75">
      <c r="A12" s="22" t="s">
        <v>416</v>
      </c>
    </row>
    <row r="13" spans="1:13">
      <c r="A13" s="275" t="s">
        <v>88</v>
      </c>
      <c r="B13" s="534">
        <v>2006</v>
      </c>
      <c r="C13" s="534">
        <v>2007</v>
      </c>
      <c r="D13" s="534">
        <v>2008</v>
      </c>
      <c r="E13" s="534">
        <v>2009</v>
      </c>
      <c r="F13" s="534">
        <v>2010</v>
      </c>
      <c r="G13" s="534">
        <v>2011</v>
      </c>
      <c r="H13" s="534">
        <v>2012</v>
      </c>
      <c r="I13" s="534">
        <v>2013</v>
      </c>
      <c r="J13" s="534">
        <v>2014</v>
      </c>
    </row>
    <row r="14" spans="1:13">
      <c r="A14" s="150" t="s">
        <v>1012</v>
      </c>
      <c r="B14" s="530">
        <v>51872418802.570015</v>
      </c>
      <c r="C14" s="535">
        <v>55186124447.349991</v>
      </c>
      <c r="D14" s="535">
        <v>68856311578.630005</v>
      </c>
      <c r="E14" s="535">
        <v>78696899583.710037</v>
      </c>
      <c r="F14" s="874">
        <v>77343538553.439972</v>
      </c>
      <c r="G14" s="874">
        <v>91988795259.690048</v>
      </c>
      <c r="H14" s="1160">
        <v>108082193005.86981</v>
      </c>
      <c r="I14" s="1160">
        <v>114479165245.73993</v>
      </c>
      <c r="J14" s="1638">
        <v>125019739775.05986</v>
      </c>
      <c r="K14" s="1640"/>
      <c r="L14" s="1640"/>
      <c r="M14" s="1641"/>
    </row>
    <row r="15" spans="1:13">
      <c r="A15" s="66" t="s">
        <v>1118</v>
      </c>
      <c r="B15" s="531">
        <v>43587687130.56002</v>
      </c>
      <c r="C15" s="536">
        <v>48549359184.780006</v>
      </c>
      <c r="D15" s="536">
        <v>61667089437.690002</v>
      </c>
      <c r="E15" s="536">
        <v>69940701835.470032</v>
      </c>
      <c r="F15" s="536">
        <v>66152690018.759972</v>
      </c>
      <c r="G15" s="536">
        <v>78621591956.140045</v>
      </c>
      <c r="H15" s="1161">
        <v>87695303846.560028</v>
      </c>
      <c r="I15" s="1161">
        <v>90434734500.770035</v>
      </c>
      <c r="J15" s="1161">
        <v>101807157770.20988</v>
      </c>
      <c r="K15" s="1642"/>
      <c r="L15" s="1640"/>
      <c r="M15" s="1643"/>
    </row>
    <row r="16" spans="1:13">
      <c r="A16" s="66" t="s">
        <v>1119</v>
      </c>
      <c r="B16" s="531">
        <v>8283827213.0100002</v>
      </c>
      <c r="C16" s="536">
        <v>6636765262.5700006</v>
      </c>
      <c r="D16" s="536">
        <v>7189222140.9399996</v>
      </c>
      <c r="E16" s="536">
        <v>8756197748.2399998</v>
      </c>
      <c r="F16" s="536">
        <v>11190848534.679998</v>
      </c>
      <c r="G16" s="536">
        <v>13363598772.890001</v>
      </c>
      <c r="H16" s="1161">
        <v>10635206670.02</v>
      </c>
      <c r="I16" s="1161">
        <v>9836863210.1800003</v>
      </c>
      <c r="J16" s="1161">
        <v>8978116039.9099998</v>
      </c>
      <c r="K16" s="1642"/>
      <c r="L16" s="1640"/>
      <c r="M16" s="1643"/>
    </row>
    <row r="17" spans="1:13">
      <c r="A17" s="66" t="s">
        <v>1120</v>
      </c>
      <c r="B17" s="536">
        <v>0</v>
      </c>
      <c r="C17" s="536">
        <v>0</v>
      </c>
      <c r="D17" s="536">
        <v>0</v>
      </c>
      <c r="E17" s="536">
        <v>0</v>
      </c>
      <c r="F17" s="536">
        <v>0</v>
      </c>
      <c r="G17" s="536">
        <v>0</v>
      </c>
      <c r="H17" s="1161">
        <v>4908491214.8500004</v>
      </c>
      <c r="I17" s="1161">
        <v>7079837008.8800001</v>
      </c>
      <c r="J17" s="1161">
        <v>8519631405.4899988</v>
      </c>
      <c r="K17" s="1642"/>
      <c r="L17" s="1640"/>
      <c r="M17" s="1643"/>
    </row>
    <row r="18" spans="1:13">
      <c r="A18" s="66" t="s">
        <v>2085</v>
      </c>
      <c r="B18" s="536">
        <v>0</v>
      </c>
      <c r="C18" s="536">
        <v>0</v>
      </c>
      <c r="D18" s="536">
        <v>0</v>
      </c>
      <c r="E18" s="536">
        <v>0</v>
      </c>
      <c r="F18" s="536">
        <v>0</v>
      </c>
      <c r="G18" s="536">
        <v>0</v>
      </c>
      <c r="H18" s="1161">
        <v>4843191274.4400005</v>
      </c>
      <c r="I18" s="1161">
        <v>7127730524.9100008</v>
      </c>
      <c r="J18" s="1161">
        <v>5714834559.4499998</v>
      </c>
      <c r="K18" s="1642"/>
      <c r="L18" s="1640"/>
      <c r="M18" s="1643"/>
    </row>
    <row r="19" spans="1:13">
      <c r="A19" s="150" t="s">
        <v>1121</v>
      </c>
      <c r="B19" s="530">
        <v>27457739284.520004</v>
      </c>
      <c r="C19" s="535">
        <v>40194139425.790009</v>
      </c>
      <c r="D19" s="535">
        <v>33363494954.859989</v>
      </c>
      <c r="E19" s="535">
        <v>23174696595.489994</v>
      </c>
      <c r="F19" s="874">
        <v>26372227934.449997</v>
      </c>
      <c r="G19" s="874">
        <v>31725062969.269997</v>
      </c>
      <c r="H19" s="1160">
        <v>33219617650.359978</v>
      </c>
      <c r="I19" s="1160">
        <v>37704212336.419968</v>
      </c>
      <c r="J19" s="1638">
        <v>37288344719.539955</v>
      </c>
      <c r="K19" s="1640"/>
      <c r="L19" s="1640"/>
      <c r="M19" s="1641"/>
    </row>
    <row r="20" spans="1:13">
      <c r="A20" s="66" t="s">
        <v>968</v>
      </c>
      <c r="B20" s="531">
        <v>1830755037.98</v>
      </c>
      <c r="C20" s="536">
        <v>2073511721.3000002</v>
      </c>
      <c r="D20" s="536">
        <v>552412418.20000005</v>
      </c>
      <c r="E20" s="536">
        <v>478867657.19999993</v>
      </c>
      <c r="F20" s="536">
        <v>434181432.16000003</v>
      </c>
      <c r="G20" s="536">
        <v>181364584.81999999</v>
      </c>
      <c r="H20" s="1161">
        <v>551234176.51999998</v>
      </c>
      <c r="I20" s="1161">
        <v>441740052.40000004</v>
      </c>
      <c r="J20" s="1161">
        <v>249943763.08999997</v>
      </c>
      <c r="K20" s="1642"/>
      <c r="L20" s="1642"/>
      <c r="M20" s="1643"/>
    </row>
    <row r="21" spans="1:13">
      <c r="A21" s="66" t="s">
        <v>1122</v>
      </c>
      <c r="B21" s="531">
        <v>51152652</v>
      </c>
      <c r="C21" s="536">
        <v>51732796.660000004</v>
      </c>
      <c r="D21" s="536">
        <v>49579085.509999998</v>
      </c>
      <c r="E21" s="536">
        <v>78585391.299999997</v>
      </c>
      <c r="F21" s="536">
        <v>84297264.260000005</v>
      </c>
      <c r="G21" s="536">
        <v>93009495.86999999</v>
      </c>
      <c r="H21" s="1161">
        <v>152243278.45000002</v>
      </c>
      <c r="I21" s="1161">
        <v>175203166.27999997</v>
      </c>
      <c r="J21" s="1161">
        <v>151276477.93000001</v>
      </c>
      <c r="K21" s="1642"/>
      <c r="L21" s="1642"/>
      <c r="M21" s="1643"/>
    </row>
    <row r="22" spans="1:13">
      <c r="A22" s="66" t="s">
        <v>1123</v>
      </c>
      <c r="B22" s="531">
        <v>8651108958.9599991</v>
      </c>
      <c r="C22" s="536">
        <v>10847049984.650002</v>
      </c>
      <c r="D22" s="536">
        <v>12299845243.200001</v>
      </c>
      <c r="E22" s="536">
        <v>13452480071.950001</v>
      </c>
      <c r="F22" s="536">
        <v>15777348474.389999</v>
      </c>
      <c r="G22" s="536">
        <v>17581023974.920002</v>
      </c>
      <c r="H22" s="1161">
        <v>19348047890.389999</v>
      </c>
      <c r="I22" s="1161">
        <v>21024728157.510002</v>
      </c>
      <c r="J22" s="1161">
        <v>26497874014.779999</v>
      </c>
      <c r="K22" s="1642"/>
      <c r="L22" s="1642"/>
      <c r="M22" s="1643"/>
    </row>
    <row r="23" spans="1:13">
      <c r="A23" s="66" t="s">
        <v>1124</v>
      </c>
      <c r="B23" s="531">
        <v>14403121908.639999</v>
      </c>
      <c r="C23" s="536">
        <v>24121807130.330002</v>
      </c>
      <c r="D23" s="536">
        <v>13748525429.190001</v>
      </c>
      <c r="E23" s="536">
        <v>4777963229.0500002</v>
      </c>
      <c r="F23" s="536">
        <v>3891703031.5499997</v>
      </c>
      <c r="G23" s="536">
        <v>7002108707.7299995</v>
      </c>
      <c r="H23" s="1161">
        <v>4553165855.6400003</v>
      </c>
      <c r="I23" s="1161">
        <v>6232353921.8999987</v>
      </c>
      <c r="J23" s="1161">
        <v>3661137851.2900004</v>
      </c>
      <c r="K23" s="1642"/>
      <c r="L23" s="1642"/>
      <c r="M23" s="1643"/>
    </row>
    <row r="24" spans="1:13">
      <c r="A24" s="66" t="s">
        <v>1125</v>
      </c>
      <c r="B24" s="531">
        <v>2546631426.7899995</v>
      </c>
      <c r="C24" s="536">
        <v>3100037792.8499999</v>
      </c>
      <c r="D24" s="536">
        <v>6713132778.7599983</v>
      </c>
      <c r="E24" s="536">
        <v>4386800245.9900007</v>
      </c>
      <c r="F24" s="536">
        <v>6184697732.0900002</v>
      </c>
      <c r="G24" s="536">
        <v>6867556205.9300051</v>
      </c>
      <c r="H24" s="1161">
        <v>8614926449.3600006</v>
      </c>
      <c r="I24" s="1161">
        <v>9830187038.3299999</v>
      </c>
      <c r="J24" s="1161">
        <v>6728786706.1400003</v>
      </c>
      <c r="K24" s="1642"/>
      <c r="L24" s="1642"/>
      <c r="M24" s="1643"/>
    </row>
    <row r="25" spans="1:13">
      <c r="A25" s="150" t="s">
        <v>1126</v>
      </c>
      <c r="B25" s="530">
        <v>5968020070.8900003</v>
      </c>
      <c r="C25" s="535">
        <v>7097275811.9099989</v>
      </c>
      <c r="D25" s="535">
        <v>9775757549.3500023</v>
      </c>
      <c r="E25" s="535">
        <v>7878196933.4499989</v>
      </c>
      <c r="F25" s="874">
        <v>8958036449.8600006</v>
      </c>
      <c r="G25" s="874">
        <v>11605798399.83</v>
      </c>
      <c r="H25" s="1160">
        <v>12354735732.010002</v>
      </c>
      <c r="I25" s="1160">
        <v>14180040736.970005</v>
      </c>
      <c r="J25" s="1638">
        <v>20271758251.82</v>
      </c>
      <c r="K25" s="1640"/>
      <c r="L25" s="1640"/>
      <c r="M25" s="1641"/>
    </row>
    <row r="26" spans="1:13">
      <c r="A26" s="66" t="s">
        <v>1127</v>
      </c>
      <c r="B26" s="531">
        <v>1066564633</v>
      </c>
      <c r="C26" s="536">
        <v>909070898.48000014</v>
      </c>
      <c r="D26" s="536">
        <v>877368019.97000003</v>
      </c>
      <c r="E26" s="536">
        <v>1344808977.5699999</v>
      </c>
      <c r="F26" s="536">
        <v>1547095171.01</v>
      </c>
      <c r="G26" s="536">
        <v>1759401095.3800001</v>
      </c>
      <c r="H26" s="1161">
        <v>1786516729.3199999</v>
      </c>
      <c r="I26" s="1161">
        <v>2446853328.7400007</v>
      </c>
      <c r="J26" s="1161">
        <v>2599443369.6399999</v>
      </c>
      <c r="K26" s="1642"/>
      <c r="L26" s="1642"/>
      <c r="M26" s="1643"/>
    </row>
    <row r="27" spans="1:13">
      <c r="A27" s="66" t="s">
        <v>1128</v>
      </c>
      <c r="B27" s="531">
        <v>1065635552</v>
      </c>
      <c r="C27" s="536">
        <v>1430928964.5599999</v>
      </c>
      <c r="D27" s="536">
        <v>750098240.62</v>
      </c>
      <c r="E27" s="536">
        <v>1004650227.75</v>
      </c>
      <c r="F27" s="536">
        <v>693360320.81000006</v>
      </c>
      <c r="G27" s="536">
        <v>601276684.12999988</v>
      </c>
      <c r="H27" s="1161">
        <v>497174244.06999999</v>
      </c>
      <c r="I27" s="1161">
        <v>614159856.25999999</v>
      </c>
      <c r="J27" s="1161">
        <v>723068354.62</v>
      </c>
      <c r="K27" s="1642"/>
      <c r="L27" s="1642"/>
      <c r="M27" s="1643"/>
    </row>
    <row r="28" spans="1:13">
      <c r="A28" s="66" t="s">
        <v>1129</v>
      </c>
      <c r="B28" s="531">
        <v>872431205</v>
      </c>
      <c r="C28" s="536">
        <v>595611600.31999993</v>
      </c>
      <c r="D28" s="536">
        <v>1150660301.3000002</v>
      </c>
      <c r="E28" s="536">
        <v>644271099.21000004</v>
      </c>
      <c r="F28" s="536">
        <v>730183400.73000002</v>
      </c>
      <c r="G28" s="536">
        <v>1156248445.6500001</v>
      </c>
      <c r="H28" s="1161">
        <v>1694037168.5699999</v>
      </c>
      <c r="I28" s="1161">
        <v>1754050391.9300001</v>
      </c>
      <c r="J28" s="1161">
        <v>1947018690.5999999</v>
      </c>
      <c r="K28" s="1642"/>
      <c r="L28" s="1642"/>
      <c r="M28" s="1643"/>
    </row>
    <row r="29" spans="1:13">
      <c r="A29" s="66" t="s">
        <v>1017</v>
      </c>
      <c r="B29" s="531">
        <v>456280456.02999997</v>
      </c>
      <c r="C29" s="536">
        <v>786320381.33000004</v>
      </c>
      <c r="D29" s="536">
        <v>435985761.90999997</v>
      </c>
      <c r="E29" s="536">
        <v>200583380</v>
      </c>
      <c r="F29" s="536">
        <v>486057140.25000006</v>
      </c>
      <c r="G29" s="536">
        <v>205192584.78999999</v>
      </c>
      <c r="H29" s="1161">
        <v>202767532.36000001</v>
      </c>
      <c r="I29" s="1161">
        <v>230598481.86000004</v>
      </c>
      <c r="J29" s="1161">
        <v>636565483.82000017</v>
      </c>
      <c r="K29" s="1642"/>
      <c r="L29" s="1642"/>
      <c r="M29" s="1643"/>
    </row>
    <row r="30" spans="1:13">
      <c r="A30" s="66" t="s">
        <v>1018</v>
      </c>
      <c r="B30" s="531">
        <v>0</v>
      </c>
      <c r="C30" s="531">
        <v>0</v>
      </c>
      <c r="D30" s="536">
        <v>1141501178.8700001</v>
      </c>
      <c r="E30" s="536">
        <v>411058003.72999996</v>
      </c>
      <c r="F30" s="536">
        <v>491299999.28000003</v>
      </c>
      <c r="G30" s="536">
        <v>1265479148.4400001</v>
      </c>
      <c r="H30" s="1161">
        <v>298045767.63999999</v>
      </c>
      <c r="I30" s="1161">
        <v>410679842.07999998</v>
      </c>
      <c r="J30" s="1161">
        <v>364832453.88999999</v>
      </c>
      <c r="K30" s="1642"/>
      <c r="L30" s="1642"/>
      <c r="M30" s="1643"/>
    </row>
    <row r="31" spans="1:13">
      <c r="A31" s="66" t="s">
        <v>414</v>
      </c>
      <c r="B31" s="531">
        <v>2507108227.8600001</v>
      </c>
      <c r="C31" s="536">
        <v>3375343967.2199993</v>
      </c>
      <c r="D31" s="536">
        <v>5420144046.6800003</v>
      </c>
      <c r="E31" s="536">
        <v>4272825245.1899996</v>
      </c>
      <c r="F31" s="536">
        <v>5010040417.7800007</v>
      </c>
      <c r="G31" s="536">
        <v>6618200441.4399986</v>
      </c>
      <c r="H31" s="1161">
        <v>7876194290.0499983</v>
      </c>
      <c r="I31" s="1161">
        <v>8723698836.1000004</v>
      </c>
      <c r="J31" s="1161">
        <v>14000829899.249998</v>
      </c>
      <c r="K31" s="1642"/>
      <c r="L31" s="1642"/>
      <c r="M31" s="1643"/>
    </row>
    <row r="32" spans="1:13">
      <c r="A32" s="150" t="s">
        <v>1016</v>
      </c>
      <c r="B32" s="530">
        <v>1764694357.9499998</v>
      </c>
      <c r="C32" s="535">
        <v>413311867.67000002</v>
      </c>
      <c r="D32" s="535">
        <v>166558337.03999999</v>
      </c>
      <c r="E32" s="535">
        <v>1031018032.53</v>
      </c>
      <c r="F32" s="536">
        <v>1396711158.7700002</v>
      </c>
      <c r="G32" s="536">
        <v>1677337472.1300004</v>
      </c>
      <c r="H32" s="1160">
        <v>2753633141.6500001</v>
      </c>
      <c r="I32" s="1160">
        <v>2870108404.3300004</v>
      </c>
      <c r="J32" s="1638">
        <v>2611275723.8099995</v>
      </c>
      <c r="K32" s="1640"/>
      <c r="L32" s="1640"/>
      <c r="M32" s="1641"/>
    </row>
    <row r="33" spans="1:13">
      <c r="A33" s="150" t="s">
        <v>1130</v>
      </c>
      <c r="B33" s="530">
        <v>1883479</v>
      </c>
      <c r="C33" s="535">
        <v>455800</v>
      </c>
      <c r="D33" s="535">
        <v>0</v>
      </c>
      <c r="E33" s="535">
        <v>33010</v>
      </c>
      <c r="F33" s="535">
        <v>829509.32</v>
      </c>
      <c r="G33" s="535">
        <v>0</v>
      </c>
      <c r="H33" s="1160">
        <v>690743.51</v>
      </c>
      <c r="I33" s="1160">
        <v>2259555.52</v>
      </c>
      <c r="J33" s="1638">
        <v>2910847.9</v>
      </c>
      <c r="K33" s="1642"/>
      <c r="L33" s="1640"/>
      <c r="M33" s="1641"/>
    </row>
    <row r="34" spans="1:13">
      <c r="A34" s="150" t="s">
        <v>1131</v>
      </c>
      <c r="B34" s="530">
        <v>87066478076.779938</v>
      </c>
      <c r="C34" s="535">
        <v>102891307423.71999</v>
      </c>
      <c r="D34" s="535">
        <v>112162122420.87996</v>
      </c>
      <c r="E34" s="535">
        <v>110780844155.17999</v>
      </c>
      <c r="F34" s="874">
        <v>114071343605.82996</v>
      </c>
      <c r="G34" s="874">
        <v>137000188945.91988</v>
      </c>
      <c r="H34" s="1160">
        <v>156410870273.39978</v>
      </c>
      <c r="I34" s="1160">
        <v>169235786278.9798</v>
      </c>
      <c r="J34" s="1638">
        <v>173541828002.54993</v>
      </c>
      <c r="K34" s="1640"/>
      <c r="L34" s="1640"/>
      <c r="M34" s="1641"/>
    </row>
    <row r="35" spans="1:13">
      <c r="A35" s="150" t="s">
        <v>1023</v>
      </c>
      <c r="B35" s="530">
        <v>14498923517.489994</v>
      </c>
      <c r="C35" s="535">
        <v>17793798651.700005</v>
      </c>
      <c r="D35" s="535">
        <v>20353320465.450005</v>
      </c>
      <c r="E35" s="535">
        <v>22066834612.920017</v>
      </c>
      <c r="F35" s="874">
        <v>25394431134.480003</v>
      </c>
      <c r="G35" s="874">
        <v>28763438840.250011</v>
      </c>
      <c r="H35" s="1160">
        <v>32736810592.809982</v>
      </c>
      <c r="I35" s="1160">
        <v>37085689871.950012</v>
      </c>
      <c r="J35" s="1638">
        <v>38125661896.85997</v>
      </c>
      <c r="K35" s="1640"/>
      <c r="L35" s="1640"/>
      <c r="M35" s="1641"/>
    </row>
    <row r="36" spans="1:13">
      <c r="A36" s="66" t="s">
        <v>1132</v>
      </c>
      <c r="B36" s="531">
        <v>7772957802.3399992</v>
      </c>
      <c r="C36" s="536">
        <v>9844423253.1599998</v>
      </c>
      <c r="D36" s="536">
        <v>10746560638.57</v>
      </c>
      <c r="E36" s="536">
        <v>11318083532.220003</v>
      </c>
      <c r="F36" s="536">
        <v>13559518943.210001</v>
      </c>
      <c r="G36" s="536">
        <v>15534210740.390003</v>
      </c>
      <c r="H36" s="1161">
        <v>17865441456.509998</v>
      </c>
      <c r="I36" s="1161">
        <v>17286872639.509995</v>
      </c>
      <c r="J36" s="1161">
        <v>17362098857.100006</v>
      </c>
      <c r="K36" s="1642"/>
      <c r="L36" s="1642"/>
      <c r="M36" s="1643"/>
    </row>
    <row r="37" spans="1:13">
      <c r="A37" s="66" t="s">
        <v>1025</v>
      </c>
      <c r="B37" s="531">
        <v>368174834</v>
      </c>
      <c r="C37" s="536">
        <v>505441112.75</v>
      </c>
      <c r="D37" s="536">
        <v>452498942.77999997</v>
      </c>
      <c r="E37" s="536">
        <v>644244846.6400001</v>
      </c>
      <c r="F37" s="536">
        <v>637173831.41000009</v>
      </c>
      <c r="G37" s="536">
        <v>609440398.26999998</v>
      </c>
      <c r="H37" s="1161">
        <v>694832981.11999989</v>
      </c>
      <c r="I37" s="1161">
        <v>352456929.12999988</v>
      </c>
      <c r="J37" s="1161">
        <v>379538842.73000002</v>
      </c>
      <c r="K37" s="1642"/>
      <c r="L37" s="1642"/>
      <c r="M37" s="1643"/>
    </row>
    <row r="38" spans="1:13">
      <c r="A38" s="66" t="s">
        <v>1026</v>
      </c>
      <c r="B38" s="531">
        <v>474224082.40999997</v>
      </c>
      <c r="C38" s="536">
        <v>637665890.25999999</v>
      </c>
      <c r="D38" s="536">
        <v>901979997.62999952</v>
      </c>
      <c r="E38" s="536">
        <v>943747167.87000036</v>
      </c>
      <c r="F38" s="536">
        <v>1128988514.1300001</v>
      </c>
      <c r="G38" s="536">
        <v>1303506967.74</v>
      </c>
      <c r="H38" s="1161">
        <v>1440183246.4299996</v>
      </c>
      <c r="I38" s="1161">
        <v>1679108212.0600011</v>
      </c>
      <c r="J38" s="1161">
        <v>1705231328.5499997</v>
      </c>
      <c r="K38" s="1642"/>
      <c r="L38" s="1642"/>
      <c r="M38" s="1643"/>
    </row>
    <row r="39" spans="1:13">
      <c r="A39" s="66" t="s">
        <v>1133</v>
      </c>
      <c r="B39" s="531">
        <v>727430725.28000033</v>
      </c>
      <c r="C39" s="536">
        <v>802000715.78999996</v>
      </c>
      <c r="D39" s="536">
        <v>1072440782.3500001</v>
      </c>
      <c r="E39" s="536">
        <v>1055069857.09</v>
      </c>
      <c r="F39" s="536">
        <v>1209545907.1699998</v>
      </c>
      <c r="G39" s="536">
        <v>1560503999.4299998</v>
      </c>
      <c r="H39" s="1161">
        <v>1578753262.8999996</v>
      </c>
      <c r="I39" s="1161">
        <v>2987854208.8299999</v>
      </c>
      <c r="J39" s="1161">
        <v>2001030058.9699998</v>
      </c>
      <c r="K39" s="1642"/>
      <c r="L39" s="1642"/>
      <c r="M39" s="1643"/>
    </row>
    <row r="40" spans="1:13">
      <c r="A40" s="66" t="s">
        <v>1030</v>
      </c>
      <c r="B40" s="531">
        <v>5155914176.750001</v>
      </c>
      <c r="C40" s="536">
        <v>6004267674.5399981</v>
      </c>
      <c r="D40" s="536">
        <v>7179690272.3199978</v>
      </c>
      <c r="E40" s="536">
        <v>8105988209.0999994</v>
      </c>
      <c r="F40" s="536">
        <v>8859203938.5599995</v>
      </c>
      <c r="G40" s="536">
        <v>9756193764.4299946</v>
      </c>
      <c r="H40" s="1161">
        <v>11157599645.849987</v>
      </c>
      <c r="I40" s="1161">
        <v>14779397888.420002</v>
      </c>
      <c r="J40" s="1161">
        <v>16677762809.509983</v>
      </c>
      <c r="K40" s="1642"/>
      <c r="L40" s="1642"/>
      <c r="M40" s="1643"/>
    </row>
    <row r="41" spans="1:13">
      <c r="A41" s="150" t="s">
        <v>1134</v>
      </c>
      <c r="B41" s="530">
        <v>14350479117.250004</v>
      </c>
      <c r="C41" s="535">
        <v>25161342419.330002</v>
      </c>
      <c r="D41" s="535">
        <v>18043309606.210003</v>
      </c>
      <c r="E41" s="535">
        <v>6067463678.7600031</v>
      </c>
      <c r="F41" s="874">
        <v>7223821312.5299988</v>
      </c>
      <c r="G41" s="874">
        <v>10920998423.25</v>
      </c>
      <c r="H41" s="1160">
        <v>7218870975.670001</v>
      </c>
      <c r="I41" s="1160">
        <v>9384317679.0100021</v>
      </c>
      <c r="J41" s="1638">
        <v>9228792259.5300007</v>
      </c>
      <c r="K41" s="1640"/>
      <c r="L41" s="1640"/>
      <c r="M41" s="1641"/>
    </row>
    <row r="42" spans="1:13">
      <c r="A42" s="66" t="s">
        <v>1135</v>
      </c>
      <c r="B42" s="531">
        <v>57776141.149999999</v>
      </c>
      <c r="C42" s="536">
        <v>73102382.150000006</v>
      </c>
      <c r="D42" s="536">
        <v>46822302.109999992</v>
      </c>
      <c r="E42" s="536">
        <v>40489162.009999998</v>
      </c>
      <c r="F42" s="536">
        <v>51889276.010000005</v>
      </c>
      <c r="G42" s="536">
        <v>20447553.359999999</v>
      </c>
      <c r="H42" s="1161">
        <v>22659252.050000001</v>
      </c>
      <c r="I42" s="1161">
        <v>158206457.49999997</v>
      </c>
      <c r="J42" s="1161">
        <v>131543207.93000001</v>
      </c>
      <c r="K42" s="1642"/>
      <c r="L42" s="1642"/>
      <c r="M42" s="1643"/>
    </row>
    <row r="43" spans="1:13">
      <c r="A43" s="66" t="s">
        <v>1136</v>
      </c>
      <c r="B43" s="531">
        <v>89131111.230000004</v>
      </c>
      <c r="C43" s="536">
        <v>52276869</v>
      </c>
      <c r="D43" s="536">
        <v>161846710.08000001</v>
      </c>
      <c r="E43" s="536">
        <v>182206483.32999998</v>
      </c>
      <c r="F43" s="536">
        <v>364642707.27999997</v>
      </c>
      <c r="G43" s="536">
        <v>594549649.83999991</v>
      </c>
      <c r="H43" s="1161">
        <v>591737367.1099999</v>
      </c>
      <c r="I43" s="1161">
        <v>358614492.30000001</v>
      </c>
      <c r="J43" s="1161">
        <v>420282104.60000008</v>
      </c>
      <c r="K43" s="1642"/>
      <c r="L43" s="1642"/>
      <c r="M43" s="1643"/>
    </row>
    <row r="44" spans="1:13">
      <c r="A44" s="66" t="s">
        <v>1123</v>
      </c>
      <c r="B44" s="531">
        <v>1032205206.3900001</v>
      </c>
      <c r="C44" s="536">
        <v>1444988621.4199998</v>
      </c>
      <c r="D44" s="536">
        <v>1574347209.3599999</v>
      </c>
      <c r="E44" s="536">
        <v>1688518057.8800001</v>
      </c>
      <c r="F44" s="536">
        <v>2097844713.3699999</v>
      </c>
      <c r="G44" s="536">
        <v>2440509290.79</v>
      </c>
      <c r="H44" s="1161">
        <v>2751010905.4000015</v>
      </c>
      <c r="I44" s="1161">
        <v>3238200833.4700012</v>
      </c>
      <c r="J44" s="1161">
        <v>3470427593.3499994</v>
      </c>
      <c r="K44" s="1642"/>
      <c r="L44" s="1642"/>
      <c r="M44" s="1643"/>
    </row>
    <row r="45" spans="1:13">
      <c r="A45" s="66" t="s">
        <v>1124</v>
      </c>
      <c r="B45" s="531">
        <v>11850734076.719999</v>
      </c>
      <c r="C45" s="536">
        <v>21824884588.41</v>
      </c>
      <c r="D45" s="536">
        <v>10147064981.720001</v>
      </c>
      <c r="E45" s="536">
        <v>1962695172.6599998</v>
      </c>
      <c r="F45" s="536">
        <v>1965904945.8</v>
      </c>
      <c r="G45" s="536">
        <v>4315904173.9399996</v>
      </c>
      <c r="H45" s="1161">
        <v>668802623.68000007</v>
      </c>
      <c r="I45" s="1161">
        <v>1082104212.0300002</v>
      </c>
      <c r="J45" s="1161">
        <v>727107263.18999994</v>
      </c>
      <c r="K45" s="1642"/>
      <c r="L45" s="1642"/>
      <c r="M45" s="1643"/>
    </row>
    <row r="46" spans="1:13">
      <c r="A46" s="66" t="s">
        <v>1125</v>
      </c>
      <c r="B46" s="531">
        <v>1316443536.76</v>
      </c>
      <c r="C46" s="536">
        <v>1766089958.3499997</v>
      </c>
      <c r="D46" s="536">
        <v>6113228402.9399996</v>
      </c>
      <c r="E46" s="536">
        <v>2193554802.8799996</v>
      </c>
      <c r="F46" s="536">
        <v>2743539670.0700002</v>
      </c>
      <c r="G46" s="536">
        <v>3549587755.3199997</v>
      </c>
      <c r="H46" s="1161">
        <v>3184660827.4300008</v>
      </c>
      <c r="I46" s="1161">
        <v>4547183683.7100019</v>
      </c>
      <c r="J46" s="1161">
        <v>4479509331.6999989</v>
      </c>
      <c r="K46" s="1642"/>
      <c r="L46" s="1642"/>
      <c r="M46" s="1643"/>
    </row>
    <row r="47" spans="1:13">
      <c r="A47" s="150" t="s">
        <v>1062</v>
      </c>
      <c r="B47" s="530">
        <v>21248370026.260002</v>
      </c>
      <c r="C47" s="535">
        <v>16088823628.579998</v>
      </c>
      <c r="D47" s="535">
        <v>24835984284.200016</v>
      </c>
      <c r="E47" s="535">
        <v>30092854434.920002</v>
      </c>
      <c r="F47" s="874">
        <v>21448635028.280006</v>
      </c>
      <c r="G47" s="874">
        <v>29268387408.209995</v>
      </c>
      <c r="H47" s="1160">
        <v>37976888272.159988</v>
      </c>
      <c r="I47" s="1160">
        <v>33213558741.07</v>
      </c>
      <c r="J47" s="1638">
        <v>35591317002.550003</v>
      </c>
      <c r="K47" s="1640"/>
      <c r="L47" s="1640"/>
      <c r="M47" s="1641"/>
    </row>
    <row r="48" spans="1:13">
      <c r="A48" s="66" t="s">
        <v>1137</v>
      </c>
      <c r="B48" s="531">
        <v>19891415571.599998</v>
      </c>
      <c r="C48" s="536">
        <v>15031497997.310001</v>
      </c>
      <c r="D48" s="536">
        <v>23082691963.900002</v>
      </c>
      <c r="E48" s="536">
        <v>29226411511.970001</v>
      </c>
      <c r="F48" s="536">
        <v>20638811400.750004</v>
      </c>
      <c r="G48" s="536">
        <v>28087473249.200005</v>
      </c>
      <c r="H48" s="1161">
        <v>36500234411.239998</v>
      </c>
      <c r="I48" s="1161">
        <v>30464745710.599995</v>
      </c>
      <c r="J48" s="1161">
        <v>33332090053.25</v>
      </c>
      <c r="K48" s="1642"/>
      <c r="L48" s="1642"/>
      <c r="M48" s="1643"/>
    </row>
    <row r="49" spans="1:13">
      <c r="A49" s="66" t="s">
        <v>1138</v>
      </c>
      <c r="B49" s="531">
        <v>1355349904.6599998</v>
      </c>
      <c r="C49" s="536">
        <v>1057325631.2699999</v>
      </c>
      <c r="D49" s="536">
        <v>1753292320.3</v>
      </c>
      <c r="E49" s="536">
        <v>866442922.94999981</v>
      </c>
      <c r="F49" s="536">
        <v>809823627.53000033</v>
      </c>
      <c r="G49" s="536">
        <v>1180914159.0099998</v>
      </c>
      <c r="H49" s="1161">
        <v>1116406103.3500004</v>
      </c>
      <c r="I49" s="1161">
        <v>2227478542.5699997</v>
      </c>
      <c r="J49" s="1161">
        <v>1494090788.04</v>
      </c>
      <c r="K49" s="1642"/>
      <c r="L49" s="1642"/>
      <c r="M49" s="1643"/>
    </row>
    <row r="50" spans="1:13">
      <c r="A50" s="66" t="s">
        <v>2084</v>
      </c>
      <c r="B50" s="536">
        <v>0</v>
      </c>
      <c r="C50" s="536">
        <v>0</v>
      </c>
      <c r="D50" s="536">
        <v>0</v>
      </c>
      <c r="E50" s="536">
        <v>0</v>
      </c>
      <c r="F50" s="536">
        <v>0</v>
      </c>
      <c r="G50" s="536">
        <v>0</v>
      </c>
      <c r="H50" s="1161">
        <v>360247757.56999999</v>
      </c>
      <c r="I50" s="1161">
        <v>479665660.89999998</v>
      </c>
      <c r="J50" s="1161">
        <v>765382360.79999995</v>
      </c>
      <c r="K50" s="1642"/>
      <c r="L50" s="1642"/>
      <c r="M50" s="1643"/>
    </row>
    <row r="51" spans="1:13">
      <c r="A51" s="150" t="s">
        <v>1139</v>
      </c>
      <c r="B51" s="530">
        <v>7343839686.9800014</v>
      </c>
      <c r="C51" s="535">
        <v>9764139723.2700005</v>
      </c>
      <c r="D51" s="535">
        <v>10497734207.43</v>
      </c>
      <c r="E51" s="535">
        <v>11413569776.519997</v>
      </c>
      <c r="F51" s="874">
        <v>12442508557.080004</v>
      </c>
      <c r="G51" s="874">
        <v>15442406719.990004</v>
      </c>
      <c r="H51" s="1160">
        <v>15954230725.269989</v>
      </c>
      <c r="I51" s="1160">
        <v>19128545891.860001</v>
      </c>
      <c r="J51" s="1638">
        <v>21633307259.539997</v>
      </c>
      <c r="K51" s="1640"/>
      <c r="L51" s="1640"/>
      <c r="M51" s="1641"/>
    </row>
    <row r="52" spans="1:13">
      <c r="A52" s="66" t="s">
        <v>1140</v>
      </c>
      <c r="B52" s="531">
        <v>152876374</v>
      </c>
      <c r="C52" s="536">
        <v>273142865.37</v>
      </c>
      <c r="D52" s="536">
        <v>263938617.85000002</v>
      </c>
      <c r="E52" s="536">
        <v>303086628.87</v>
      </c>
      <c r="F52" s="536">
        <v>488392439.89000005</v>
      </c>
      <c r="G52" s="536">
        <v>498566249.56999993</v>
      </c>
      <c r="H52" s="1161">
        <v>608670427.82999992</v>
      </c>
      <c r="I52" s="1161">
        <v>546050412.31999993</v>
      </c>
      <c r="J52" s="1161">
        <v>660312822.35000014</v>
      </c>
      <c r="K52" s="1642"/>
      <c r="L52" s="1642"/>
      <c r="M52" s="1643"/>
    </row>
    <row r="53" spans="1:13">
      <c r="A53" s="66" t="s">
        <v>1141</v>
      </c>
      <c r="B53" s="531">
        <v>1882912803.6999998</v>
      </c>
      <c r="C53" s="536">
        <v>2551332421.5699997</v>
      </c>
      <c r="D53" s="536">
        <v>2822686088.0899997</v>
      </c>
      <c r="E53" s="536">
        <v>2971699585.9199996</v>
      </c>
      <c r="F53" s="536">
        <v>3106493046.9900007</v>
      </c>
      <c r="G53" s="536">
        <v>3787452846.5300012</v>
      </c>
      <c r="H53" s="1161">
        <v>3542930756.1899996</v>
      </c>
      <c r="I53" s="1161">
        <v>4593460230.1599998</v>
      </c>
      <c r="J53" s="1161">
        <v>4168164594.6300006</v>
      </c>
      <c r="K53" s="1642"/>
      <c r="L53" s="1642"/>
      <c r="M53" s="1643"/>
    </row>
    <row r="54" spans="1:13">
      <c r="A54" s="66" t="s">
        <v>1142</v>
      </c>
      <c r="B54" s="536">
        <v>0</v>
      </c>
      <c r="C54" s="536">
        <v>0</v>
      </c>
      <c r="D54" s="536">
        <v>0</v>
      </c>
      <c r="E54" s="536">
        <v>0</v>
      </c>
      <c r="F54" s="536">
        <v>0</v>
      </c>
      <c r="G54" s="536">
        <v>0</v>
      </c>
      <c r="H54" s="1161">
        <v>813774491.97000003</v>
      </c>
      <c r="I54" s="1161">
        <v>1260704408.0400002</v>
      </c>
      <c r="J54" s="1161">
        <v>1266180265.75</v>
      </c>
      <c r="K54" s="1642"/>
      <c r="L54" s="1642"/>
      <c r="M54" s="1643"/>
    </row>
    <row r="55" spans="1:13">
      <c r="A55" s="66" t="s">
        <v>1143</v>
      </c>
      <c r="B55" s="531">
        <v>9924255.7899999991</v>
      </c>
      <c r="C55" s="536">
        <v>30875444.159999996</v>
      </c>
      <c r="D55" s="536">
        <v>128856884.88999999</v>
      </c>
      <c r="E55" s="536">
        <v>46642108.450000003</v>
      </c>
      <c r="F55" s="536">
        <v>39224167.780000009</v>
      </c>
      <c r="G55" s="536">
        <v>20279846.699999999</v>
      </c>
      <c r="H55" s="1161">
        <v>465723525.99999994</v>
      </c>
      <c r="I55" s="1161">
        <v>623237983.78999996</v>
      </c>
      <c r="J55" s="1161">
        <v>170731880.69000003</v>
      </c>
      <c r="K55" s="1642"/>
      <c r="L55" s="1642"/>
      <c r="M55" s="1643"/>
    </row>
    <row r="56" spans="1:13">
      <c r="A56" s="66" t="s">
        <v>1144</v>
      </c>
      <c r="B56" s="531">
        <v>2375396853.0300002</v>
      </c>
      <c r="C56" s="536">
        <v>3126957152.079999</v>
      </c>
      <c r="D56" s="536">
        <v>4084168421.29</v>
      </c>
      <c r="E56" s="536">
        <v>4713037157.6399984</v>
      </c>
      <c r="F56" s="536">
        <v>5217984820.2800007</v>
      </c>
      <c r="G56" s="536">
        <v>6628911377.5999994</v>
      </c>
      <c r="H56" s="1161">
        <v>6786455599.0499935</v>
      </c>
      <c r="I56" s="1161">
        <v>7661064466.5300026</v>
      </c>
      <c r="J56" s="1161">
        <v>8916756582.6200027</v>
      </c>
      <c r="K56" s="1642"/>
      <c r="L56" s="1642"/>
      <c r="M56" s="1643"/>
    </row>
    <row r="57" spans="1:13">
      <c r="A57" s="66" t="s">
        <v>786</v>
      </c>
      <c r="B57" s="531">
        <v>2922729396.4600005</v>
      </c>
      <c r="C57" s="536">
        <v>3781831836.0900021</v>
      </c>
      <c r="D57" s="536">
        <v>3197847115.3100004</v>
      </c>
      <c r="E57" s="536">
        <v>3379104295.6400008</v>
      </c>
      <c r="F57" s="536">
        <v>3590414082.1400013</v>
      </c>
      <c r="G57" s="536">
        <v>4507394459.6499977</v>
      </c>
      <c r="H57" s="1161">
        <v>3736675924.2300005</v>
      </c>
      <c r="I57" s="1161">
        <v>4444028391.0199986</v>
      </c>
      <c r="J57" s="1161">
        <v>6451161113.5000038</v>
      </c>
      <c r="K57" s="1642"/>
      <c r="L57" s="1642"/>
      <c r="M57" s="1643"/>
    </row>
    <row r="58" spans="1:13">
      <c r="A58" s="150" t="s">
        <v>1039</v>
      </c>
      <c r="B58" s="530">
        <v>1089543275.6300001</v>
      </c>
      <c r="C58" s="535">
        <v>1140756250.99</v>
      </c>
      <c r="D58" s="535">
        <v>1189271635.8199999</v>
      </c>
      <c r="E58" s="535">
        <v>1385728913.3599999</v>
      </c>
      <c r="F58" s="874">
        <v>1545746753.8099999</v>
      </c>
      <c r="G58" s="874">
        <v>1668756419.0600002</v>
      </c>
      <c r="H58" s="1160">
        <v>2083731943.9599998</v>
      </c>
      <c r="I58" s="1160">
        <v>2119278904.9500005</v>
      </c>
      <c r="J58" s="1638">
        <v>2312832852.4700003</v>
      </c>
      <c r="K58" s="1640"/>
      <c r="L58" s="1640"/>
      <c r="M58" s="1641"/>
    </row>
    <row r="59" spans="1:13">
      <c r="A59" s="66" t="s">
        <v>1145</v>
      </c>
      <c r="B59" s="531">
        <v>36652709</v>
      </c>
      <c r="C59" s="536">
        <v>71558297.349999994</v>
      </c>
      <c r="D59" s="536">
        <v>55584850.250000007</v>
      </c>
      <c r="E59" s="536">
        <v>37467276.780000001</v>
      </c>
      <c r="F59" s="536">
        <v>57990252.539999999</v>
      </c>
      <c r="G59" s="536">
        <v>74349739.13000001</v>
      </c>
      <c r="H59" s="1161">
        <v>58373608.070000008</v>
      </c>
      <c r="I59" s="1161">
        <v>66979680.310000017</v>
      </c>
      <c r="J59" s="1161">
        <v>268892105.97000003</v>
      </c>
      <c r="K59" s="1642"/>
      <c r="L59" s="1640"/>
      <c r="M59" s="1641"/>
    </row>
    <row r="60" spans="1:13">
      <c r="A60" s="66" t="s">
        <v>1146</v>
      </c>
      <c r="B60" s="531">
        <v>912485579.12</v>
      </c>
      <c r="C60" s="536">
        <v>950537455.23000002</v>
      </c>
      <c r="D60" s="536">
        <v>1016413261.1599998</v>
      </c>
      <c r="E60" s="536">
        <v>1194310412.6700001</v>
      </c>
      <c r="F60" s="536">
        <v>1333247954.0099998</v>
      </c>
      <c r="G60" s="536">
        <v>1414697575.1700006</v>
      </c>
      <c r="H60" s="1161">
        <v>1833624598.1199999</v>
      </c>
      <c r="I60" s="1161">
        <v>1857903589.23</v>
      </c>
      <c r="J60" s="1161">
        <v>1839038422.4099994</v>
      </c>
      <c r="K60" s="1642"/>
      <c r="L60" s="1640"/>
      <c r="M60" s="1641"/>
    </row>
    <row r="61" spans="1:13">
      <c r="A61" s="66" t="s">
        <v>1042</v>
      </c>
      <c r="B61" s="531">
        <v>138450540.36000001</v>
      </c>
      <c r="C61" s="536">
        <v>119410838.41</v>
      </c>
      <c r="D61" s="536">
        <v>117273524.41</v>
      </c>
      <c r="E61" s="536">
        <v>153951223.91000003</v>
      </c>
      <c r="F61" s="536">
        <v>154508547.25999999</v>
      </c>
      <c r="G61" s="536">
        <v>179709104.75999999</v>
      </c>
      <c r="H61" s="1161">
        <v>191733737.77000001</v>
      </c>
      <c r="I61" s="1161">
        <v>194395635.41</v>
      </c>
      <c r="J61" s="1161">
        <v>204449355.39000005</v>
      </c>
      <c r="K61" s="1642"/>
      <c r="L61" s="1640"/>
      <c r="M61" s="1641"/>
    </row>
    <row r="62" spans="1:13">
      <c r="A62" s="150" t="s">
        <v>1147</v>
      </c>
      <c r="B62" s="530">
        <v>3515922130.3499994</v>
      </c>
      <c r="C62" s="535">
        <v>3442529976.9099994</v>
      </c>
      <c r="D62" s="535">
        <v>3740310140.3400025</v>
      </c>
      <c r="E62" s="535">
        <v>4210507752.7799973</v>
      </c>
      <c r="F62" s="874">
        <v>4770592975.1199989</v>
      </c>
      <c r="G62" s="874">
        <v>5437671462.8199997</v>
      </c>
      <c r="H62" s="1160">
        <v>5695338235.5600004</v>
      </c>
      <c r="I62" s="1160">
        <v>6298668775.7600002</v>
      </c>
      <c r="J62" s="1638">
        <v>6980251307.6099949</v>
      </c>
      <c r="K62" s="1640"/>
      <c r="L62" s="1640"/>
      <c r="M62" s="1641"/>
    </row>
    <row r="63" spans="1:13">
      <c r="A63" s="66" t="s">
        <v>1148</v>
      </c>
      <c r="B63" s="531">
        <v>248220902.61999997</v>
      </c>
      <c r="C63" s="536">
        <v>312263570.04999995</v>
      </c>
      <c r="D63" s="536">
        <v>454163573.87</v>
      </c>
      <c r="E63" s="536">
        <v>400814282.74000001</v>
      </c>
      <c r="F63" s="536">
        <v>420970359.57999998</v>
      </c>
      <c r="G63" s="536">
        <v>479721808.61999977</v>
      </c>
      <c r="H63" s="1161">
        <v>504055870.60000014</v>
      </c>
      <c r="I63" s="1161">
        <v>504164445.62999988</v>
      </c>
      <c r="J63" s="1161">
        <v>499876364.22999996</v>
      </c>
      <c r="K63" s="1642"/>
      <c r="L63" s="1642"/>
      <c r="M63" s="1643"/>
    </row>
    <row r="64" spans="1:13">
      <c r="A64" s="66" t="s">
        <v>1149</v>
      </c>
      <c r="B64" s="531">
        <v>1116643907.9699998</v>
      </c>
      <c r="C64" s="536">
        <v>1364103919.7199998</v>
      </c>
      <c r="D64" s="536">
        <v>1242320784.1799991</v>
      </c>
      <c r="E64" s="536">
        <v>1416610845.3399999</v>
      </c>
      <c r="F64" s="536">
        <v>1707455763.9399991</v>
      </c>
      <c r="G64" s="536">
        <v>1836433526.5900006</v>
      </c>
      <c r="H64" s="1161">
        <v>2002451545.8600006</v>
      </c>
      <c r="I64" s="1161">
        <v>2269313423.920001</v>
      </c>
      <c r="J64" s="1161">
        <v>2339581886.3599997</v>
      </c>
      <c r="K64" s="1642"/>
      <c r="L64" s="1642"/>
      <c r="M64" s="1643"/>
    </row>
    <row r="65" spans="1:13">
      <c r="A65" s="66" t="s">
        <v>1150</v>
      </c>
      <c r="B65" s="531">
        <v>136987942.43000001</v>
      </c>
      <c r="C65" s="536">
        <v>115500239.27000001</v>
      </c>
      <c r="D65" s="536">
        <v>103857333.7</v>
      </c>
      <c r="E65" s="536">
        <v>137880134.34999999</v>
      </c>
      <c r="F65" s="536">
        <v>179423355.93000007</v>
      </c>
      <c r="G65" s="536">
        <v>184110021.71999997</v>
      </c>
      <c r="H65" s="1161">
        <v>220485645.69</v>
      </c>
      <c r="I65" s="1161">
        <v>244678775.21999994</v>
      </c>
      <c r="J65" s="1161">
        <v>346008712.20000005</v>
      </c>
      <c r="K65" s="1642"/>
      <c r="L65" s="1642"/>
      <c r="M65" s="1643"/>
    </row>
    <row r="66" spans="1:13">
      <c r="A66" s="66" t="s">
        <v>1151</v>
      </c>
      <c r="B66" s="531">
        <v>79887010</v>
      </c>
      <c r="C66" s="536">
        <v>63949552.859999999</v>
      </c>
      <c r="D66" s="536">
        <v>72515200.590000004</v>
      </c>
      <c r="E66" s="536">
        <v>156200879.75</v>
      </c>
      <c r="F66" s="536">
        <v>152197072.06</v>
      </c>
      <c r="G66" s="536">
        <v>130726171.91999999</v>
      </c>
      <c r="H66" s="1161">
        <v>149592676.81999999</v>
      </c>
      <c r="I66" s="1161">
        <v>52830242.039999999</v>
      </c>
      <c r="J66" s="1161">
        <v>18214432.449999999</v>
      </c>
      <c r="K66" s="1642"/>
      <c r="L66" s="1642"/>
      <c r="M66" s="1643"/>
    </row>
    <row r="67" spans="1:13">
      <c r="A67" s="66" t="s">
        <v>1152</v>
      </c>
      <c r="B67" s="531">
        <v>178477779.88</v>
      </c>
      <c r="C67" s="536">
        <v>164321499.29000002</v>
      </c>
      <c r="D67" s="536">
        <v>534806174.33999997</v>
      </c>
      <c r="E67" s="536">
        <v>569265661.82000005</v>
      </c>
      <c r="F67" s="536">
        <v>682602108.21999991</v>
      </c>
      <c r="G67" s="536">
        <v>725242437.11000013</v>
      </c>
      <c r="H67" s="1161">
        <v>770303699.5999999</v>
      </c>
      <c r="I67" s="1161">
        <v>751159786.25999999</v>
      </c>
      <c r="J67" s="1161">
        <v>351920117.55000001</v>
      </c>
      <c r="K67" s="1642"/>
      <c r="L67" s="1642"/>
      <c r="M67" s="1643"/>
    </row>
    <row r="68" spans="1:13">
      <c r="A68" s="66" t="s">
        <v>1153</v>
      </c>
      <c r="B68" s="531">
        <v>757297221.25000012</v>
      </c>
      <c r="C68" s="536">
        <v>718142171.75</v>
      </c>
      <c r="D68" s="536">
        <v>662284056.11000013</v>
      </c>
      <c r="E68" s="536">
        <v>957195133.37</v>
      </c>
      <c r="F68" s="536">
        <v>1067064909.3299999</v>
      </c>
      <c r="G68" s="536">
        <v>1280338520.8699992</v>
      </c>
      <c r="H68" s="1161">
        <v>1273673214.8699999</v>
      </c>
      <c r="I68" s="1161">
        <v>1678887113.6399996</v>
      </c>
      <c r="J68" s="1161">
        <v>1825841216.8299999</v>
      </c>
      <c r="K68" s="1642"/>
      <c r="L68" s="1642"/>
      <c r="M68" s="1643"/>
    </row>
    <row r="69" spans="1:13">
      <c r="A69" s="66" t="s">
        <v>786</v>
      </c>
      <c r="B69" s="531">
        <v>998277328.18999994</v>
      </c>
      <c r="C69" s="536">
        <v>704249023.97000015</v>
      </c>
      <c r="D69" s="536">
        <v>670363017.55000019</v>
      </c>
      <c r="E69" s="536">
        <v>572538878.2299999</v>
      </c>
      <c r="F69" s="536">
        <v>560879404.06000018</v>
      </c>
      <c r="G69" s="536">
        <v>801459993.28999972</v>
      </c>
      <c r="H69" s="1161">
        <v>774775582.12000024</v>
      </c>
      <c r="I69" s="1161">
        <v>797658713.05000019</v>
      </c>
      <c r="J69" s="1161">
        <v>1598808577.9900002</v>
      </c>
      <c r="K69" s="1642"/>
      <c r="L69" s="1642"/>
      <c r="M69" s="1643"/>
    </row>
    <row r="70" spans="1:13">
      <c r="A70" s="150" t="s">
        <v>1154</v>
      </c>
      <c r="B70" s="530">
        <v>2244713252.5100002</v>
      </c>
      <c r="C70" s="535">
        <v>2476193315.54</v>
      </c>
      <c r="D70" s="535">
        <v>2859293944.9499998</v>
      </c>
      <c r="E70" s="535">
        <v>2675971637.0899997</v>
      </c>
      <c r="F70" s="875">
        <v>3081854593.7099996</v>
      </c>
      <c r="G70" s="874">
        <v>3632138118.0699973</v>
      </c>
      <c r="H70" s="1160">
        <v>4161710889.1899996</v>
      </c>
      <c r="I70" s="1160">
        <v>4424676596.1200008</v>
      </c>
      <c r="J70" s="1638">
        <v>5252057850.5099993</v>
      </c>
      <c r="K70" s="1640"/>
      <c r="L70" s="1640"/>
      <c r="M70" s="1641"/>
    </row>
    <row r="71" spans="1:13">
      <c r="A71" s="66" t="s">
        <v>1102</v>
      </c>
      <c r="B71" s="531">
        <v>84225528.829999998</v>
      </c>
      <c r="C71" s="536">
        <v>73246860.190000013</v>
      </c>
      <c r="D71" s="536">
        <v>187825121.68000001</v>
      </c>
      <c r="E71" s="536">
        <v>158860378.92000002</v>
      </c>
      <c r="F71" s="536">
        <v>202140504.00999999</v>
      </c>
      <c r="G71" s="536">
        <v>519247072.67999995</v>
      </c>
      <c r="H71" s="1161">
        <v>593825800.47000003</v>
      </c>
      <c r="I71" s="1161">
        <v>590515536.41999996</v>
      </c>
      <c r="J71" s="1161">
        <v>863188171.16000009</v>
      </c>
      <c r="K71" s="1642"/>
      <c r="L71" s="1642"/>
      <c r="M71" s="1643"/>
    </row>
    <row r="72" spans="1:13">
      <c r="A72" s="66" t="s">
        <v>1051</v>
      </c>
      <c r="B72" s="531">
        <v>1720884042.9400001</v>
      </c>
      <c r="C72" s="536">
        <v>1913326754.26</v>
      </c>
      <c r="D72" s="536">
        <v>1957767110.8799996</v>
      </c>
      <c r="E72" s="536">
        <v>1991591944.8499999</v>
      </c>
      <c r="F72" s="536">
        <v>2216890888.9699998</v>
      </c>
      <c r="G72" s="536">
        <v>2344569567.9200001</v>
      </c>
      <c r="H72" s="1161">
        <v>2429290146.1800003</v>
      </c>
      <c r="I72" s="1161">
        <v>2710977993.2100005</v>
      </c>
      <c r="J72" s="1161">
        <v>2806633442.6499996</v>
      </c>
      <c r="K72" s="1642"/>
      <c r="L72" s="1642"/>
      <c r="M72" s="1643"/>
    </row>
    <row r="73" spans="1:13">
      <c r="A73" s="66" t="s">
        <v>1052</v>
      </c>
      <c r="B73" s="531">
        <v>156697868.63</v>
      </c>
      <c r="C73" s="536">
        <v>185976427.28000003</v>
      </c>
      <c r="D73" s="536">
        <v>245241212.98999998</v>
      </c>
      <c r="E73" s="536">
        <v>176570907.56999999</v>
      </c>
      <c r="F73" s="536">
        <v>191385179.97000003</v>
      </c>
      <c r="G73" s="536">
        <v>196665475.31</v>
      </c>
      <c r="H73" s="1161">
        <v>225835251.91</v>
      </c>
      <c r="I73" s="1161">
        <v>204123669.94000003</v>
      </c>
      <c r="J73" s="1161">
        <v>159017187.61999995</v>
      </c>
      <c r="K73" s="1642"/>
      <c r="L73" s="1642"/>
      <c r="M73" s="1643"/>
    </row>
    <row r="74" spans="1:13">
      <c r="A74" s="66" t="s">
        <v>1053</v>
      </c>
      <c r="B74" s="531">
        <v>124107172</v>
      </c>
      <c r="C74" s="536">
        <v>191550874.08999997</v>
      </c>
      <c r="D74" s="536">
        <v>166520598.67000002</v>
      </c>
      <c r="E74" s="536">
        <v>168440674.32999998</v>
      </c>
      <c r="F74" s="536">
        <v>268492565.75</v>
      </c>
      <c r="G74" s="536">
        <v>299675966.42999995</v>
      </c>
      <c r="H74" s="1161">
        <v>417300010</v>
      </c>
      <c r="I74" s="1161">
        <v>384582443.90999997</v>
      </c>
      <c r="J74" s="1161">
        <v>450072636.27999991</v>
      </c>
      <c r="K74" s="1642"/>
      <c r="L74" s="1642"/>
      <c r="M74" s="1643"/>
    </row>
    <row r="75" spans="1:13">
      <c r="A75" s="66" t="s">
        <v>414</v>
      </c>
      <c r="B75" s="531">
        <v>158798637.11000001</v>
      </c>
      <c r="C75" s="536">
        <v>112092399.72</v>
      </c>
      <c r="D75" s="536">
        <v>218642382.32999998</v>
      </c>
      <c r="E75" s="536">
        <v>106782263.58000001</v>
      </c>
      <c r="F75" s="536">
        <v>124552950.43999998</v>
      </c>
      <c r="G75" s="536">
        <v>142044328.98000002</v>
      </c>
      <c r="H75" s="1161">
        <v>202013549.11000004</v>
      </c>
      <c r="I75" s="1161">
        <v>401424338.11000001</v>
      </c>
      <c r="J75" s="1161">
        <v>201346000.06999999</v>
      </c>
      <c r="K75" s="1642"/>
      <c r="L75" s="1642"/>
      <c r="M75" s="1643"/>
    </row>
    <row r="76" spans="1:13">
      <c r="A76" s="66" t="s">
        <v>1056</v>
      </c>
      <c r="B76" s="536">
        <v>0</v>
      </c>
      <c r="C76" s="536">
        <v>0</v>
      </c>
      <c r="D76" s="536">
        <v>83297519.400000006</v>
      </c>
      <c r="E76" s="536">
        <v>73725467.840000004</v>
      </c>
      <c r="F76" s="536">
        <v>78392504.569999993</v>
      </c>
      <c r="G76" s="536">
        <v>129942315.74999999</v>
      </c>
      <c r="H76" s="1161">
        <v>293446131.51999998</v>
      </c>
      <c r="I76" s="1161">
        <v>133052614.53</v>
      </c>
      <c r="J76" s="1161">
        <v>771800412.73000002</v>
      </c>
      <c r="K76" s="1642"/>
      <c r="L76" s="1642"/>
      <c r="M76" s="1643"/>
    </row>
    <row r="77" spans="1:13">
      <c r="A77" s="150" t="s">
        <v>1057</v>
      </c>
      <c r="B77" s="530">
        <v>2250786225.5699997</v>
      </c>
      <c r="C77" s="535">
        <v>2444002750.7999997</v>
      </c>
      <c r="D77" s="535">
        <v>2994052901.3099999</v>
      </c>
      <c r="E77" s="535">
        <v>2836618861.5300002</v>
      </c>
      <c r="F77" s="875">
        <v>3026237566.8499994</v>
      </c>
      <c r="G77" s="874">
        <v>3834993872.27</v>
      </c>
      <c r="H77" s="1160">
        <v>7717493627.619998</v>
      </c>
      <c r="I77" s="1160">
        <v>5287975374.7700005</v>
      </c>
      <c r="J77" s="1638">
        <v>2608030688.0900002</v>
      </c>
      <c r="K77" s="1640"/>
      <c r="L77" s="1640"/>
      <c r="M77" s="1641"/>
    </row>
    <row r="78" spans="1:13">
      <c r="A78" s="66" t="s">
        <v>1058</v>
      </c>
      <c r="B78" s="531">
        <v>446006550.12999994</v>
      </c>
      <c r="C78" s="536">
        <v>522277440.07999992</v>
      </c>
      <c r="D78" s="536">
        <v>612915387.11000001</v>
      </c>
      <c r="E78" s="536">
        <v>544393629.2299999</v>
      </c>
      <c r="F78" s="536">
        <v>604771177.61999989</v>
      </c>
      <c r="G78" s="536">
        <v>614292596.31000006</v>
      </c>
      <c r="H78" s="1161">
        <v>692389499.29000008</v>
      </c>
      <c r="I78" s="1161">
        <v>563551731.23000002</v>
      </c>
      <c r="J78" s="1161">
        <v>603447695.62000012</v>
      </c>
      <c r="K78" s="1642"/>
      <c r="L78" s="1642"/>
      <c r="M78" s="1643"/>
    </row>
    <row r="79" spans="1:13">
      <c r="A79" s="66" t="s">
        <v>1059</v>
      </c>
      <c r="B79" s="531">
        <v>1803545935.4400001</v>
      </c>
      <c r="C79" s="536">
        <v>1919895252.7199996</v>
      </c>
      <c r="D79" s="536">
        <v>2381137514.1999998</v>
      </c>
      <c r="E79" s="536">
        <v>2292225232.2999992</v>
      </c>
      <c r="F79" s="536">
        <v>2421466389.23</v>
      </c>
      <c r="G79" s="536">
        <v>3220767352.4699998</v>
      </c>
      <c r="H79" s="1161">
        <v>3090677856.6099997</v>
      </c>
      <c r="I79" s="1161">
        <v>2175761289.96</v>
      </c>
      <c r="J79" s="1161">
        <v>1971561908.7100005</v>
      </c>
      <c r="K79" s="1642"/>
      <c r="L79" s="1642"/>
      <c r="M79" s="1643"/>
    </row>
    <row r="80" spans="1:13">
      <c r="A80" s="66" t="s">
        <v>2086</v>
      </c>
      <c r="B80" s="536">
        <v>0</v>
      </c>
      <c r="C80" s="536">
        <v>0</v>
      </c>
      <c r="D80" s="536">
        <v>0</v>
      </c>
      <c r="E80" s="536">
        <v>0</v>
      </c>
      <c r="F80" s="536">
        <v>0</v>
      </c>
      <c r="G80" s="536">
        <v>0</v>
      </c>
      <c r="H80" s="1161">
        <v>3934426271.7199998</v>
      </c>
      <c r="I80" s="1161">
        <v>2548662343.5799999</v>
      </c>
      <c r="J80" s="1161">
        <v>33112995.860000003</v>
      </c>
      <c r="K80" s="1642"/>
      <c r="L80" s="1642"/>
      <c r="M80" s="1643"/>
    </row>
    <row r="81" spans="1:15">
      <c r="A81" s="150" t="s">
        <v>1070</v>
      </c>
      <c r="B81" s="530">
        <v>9374787763.5</v>
      </c>
      <c r="C81" s="535">
        <v>11312769347.639999</v>
      </c>
      <c r="D81" s="535">
        <v>9093596987.7699966</v>
      </c>
      <c r="E81" s="535">
        <v>12394214695.739996</v>
      </c>
      <c r="F81" s="874">
        <v>12553388477.450001</v>
      </c>
      <c r="G81" s="874">
        <v>13449587524.090002</v>
      </c>
      <c r="H81" s="1160">
        <v>15495037616.719999</v>
      </c>
      <c r="I81" s="1160">
        <v>20031041532.200005</v>
      </c>
      <c r="J81" s="1638">
        <v>19158233018.720005</v>
      </c>
      <c r="K81" s="1640"/>
      <c r="L81" s="1640"/>
      <c r="M81" s="1641"/>
    </row>
    <row r="82" spans="1:15">
      <c r="A82" s="66" t="s">
        <v>1155</v>
      </c>
      <c r="B82" s="531">
        <v>6533883616</v>
      </c>
      <c r="C82" s="536">
        <v>4887519251.1500006</v>
      </c>
      <c r="D82" s="536">
        <v>5596841973.250001</v>
      </c>
      <c r="E82" s="536">
        <v>8882925589.0899982</v>
      </c>
      <c r="F82" s="536">
        <v>8749790939.8099995</v>
      </c>
      <c r="G82" s="536">
        <v>8942828058.3400021</v>
      </c>
      <c r="H82" s="1161">
        <v>10690011245.400002</v>
      </c>
      <c r="I82" s="1161">
        <v>12789185172.27</v>
      </c>
      <c r="J82" s="1161">
        <v>10566452225.059999</v>
      </c>
      <c r="K82" s="1642"/>
      <c r="L82" s="1640"/>
      <c r="M82" s="1641"/>
    </row>
    <row r="83" spans="1:15">
      <c r="A83" s="66" t="s">
        <v>1156</v>
      </c>
      <c r="B83" s="531">
        <v>68740563</v>
      </c>
      <c r="C83" s="536">
        <v>2841290754.0500002</v>
      </c>
      <c r="D83" s="536">
        <v>157197351.71000001</v>
      </c>
      <c r="E83" s="536">
        <v>86369469.560000002</v>
      </c>
      <c r="F83" s="536">
        <v>160033001.03999999</v>
      </c>
      <c r="G83" s="536">
        <v>126665058.84999999</v>
      </c>
      <c r="H83" s="1161">
        <v>176005721</v>
      </c>
      <c r="I83" s="1161">
        <v>245989619.36999997</v>
      </c>
      <c r="J83" s="1161">
        <v>593987284.1099999</v>
      </c>
      <c r="K83" s="1642"/>
      <c r="L83" s="1640"/>
      <c r="M83" s="1641"/>
    </row>
    <row r="84" spans="1:15">
      <c r="A84" s="66" t="s">
        <v>1157</v>
      </c>
      <c r="B84" s="531">
        <v>750561550</v>
      </c>
      <c r="C84" s="536">
        <v>957128861.89999998</v>
      </c>
      <c r="D84" s="536">
        <v>488083838.77999997</v>
      </c>
      <c r="E84" s="536">
        <v>482808162.93000001</v>
      </c>
      <c r="F84" s="536">
        <v>296475715.12</v>
      </c>
      <c r="G84" s="536">
        <v>407450039.51999998</v>
      </c>
      <c r="H84" s="1161">
        <v>446333045.00000006</v>
      </c>
      <c r="I84" s="1161">
        <v>804423537.25999987</v>
      </c>
      <c r="J84" s="1161">
        <v>737698055.22000003</v>
      </c>
      <c r="K84" s="1642"/>
      <c r="L84" s="1640"/>
      <c r="M84" s="1641"/>
    </row>
    <row r="85" spans="1:15">
      <c r="A85" s="66" t="s">
        <v>1158</v>
      </c>
      <c r="B85" s="531">
        <v>14115575</v>
      </c>
      <c r="C85" s="536">
        <v>29449594</v>
      </c>
      <c r="D85" s="536">
        <v>32011891.190000001</v>
      </c>
      <c r="E85" s="536">
        <v>12238542.289999999</v>
      </c>
      <c r="F85" s="536">
        <v>10490690.359999999</v>
      </c>
      <c r="G85" s="536">
        <v>25913227.140000001</v>
      </c>
      <c r="H85" s="1161">
        <v>9814913.5000000019</v>
      </c>
      <c r="I85" s="1161">
        <v>38793187.840000004</v>
      </c>
      <c r="J85" s="1161">
        <v>15693586.289999999</v>
      </c>
      <c r="K85" s="1642"/>
      <c r="L85" s="1640"/>
      <c r="M85" s="1641"/>
    </row>
    <row r="86" spans="1:15">
      <c r="A86" s="66" t="s">
        <v>1159</v>
      </c>
      <c r="B86" s="531">
        <v>0</v>
      </c>
      <c r="C86" s="536">
        <v>0</v>
      </c>
      <c r="D86" s="536">
        <v>7098241.6400000006</v>
      </c>
      <c r="E86" s="536">
        <v>8500031</v>
      </c>
      <c r="F86" s="536">
        <v>1066443.2</v>
      </c>
      <c r="G86" s="536">
        <v>2363627.9899999998</v>
      </c>
      <c r="H86" s="1161">
        <v>7580557.96</v>
      </c>
      <c r="I86" s="1161">
        <v>10321780.16</v>
      </c>
      <c r="J86" s="1161">
        <v>9297565.6500000004</v>
      </c>
      <c r="K86" s="1642"/>
      <c r="L86" s="1640"/>
      <c r="M86" s="1641"/>
    </row>
    <row r="87" spans="1:15">
      <c r="A87" s="66" t="s">
        <v>1160</v>
      </c>
      <c r="B87" s="531">
        <v>2044136.54</v>
      </c>
      <c r="C87" s="536">
        <v>150042</v>
      </c>
      <c r="D87" s="536">
        <v>223267.93000000002</v>
      </c>
      <c r="E87" s="536">
        <v>48251480.280000001</v>
      </c>
      <c r="F87" s="536">
        <v>53387163.339999996</v>
      </c>
      <c r="G87" s="536">
        <v>5038823.7</v>
      </c>
      <c r="H87" s="1161">
        <v>627562.69999999995</v>
      </c>
      <c r="I87" s="1161">
        <v>12662133.68</v>
      </c>
      <c r="J87" s="1161">
        <v>9265500.7400000002</v>
      </c>
      <c r="K87" s="1642"/>
      <c r="L87" s="1640"/>
      <c r="M87" s="1641"/>
    </row>
    <row r="88" spans="1:15">
      <c r="A88" s="66" t="s">
        <v>1161</v>
      </c>
      <c r="B88" s="531">
        <v>104518899</v>
      </c>
      <c r="C88" s="536">
        <v>80249303.479999989</v>
      </c>
      <c r="D88" s="536">
        <v>1030644222.53</v>
      </c>
      <c r="E88" s="536">
        <v>92349120.709999993</v>
      </c>
      <c r="F88" s="536">
        <v>305969415.66999996</v>
      </c>
      <c r="G88" s="536">
        <v>76632650.920000002</v>
      </c>
      <c r="H88" s="1161">
        <v>55596038.190000005</v>
      </c>
      <c r="I88" s="1161">
        <v>84016793.640000015</v>
      </c>
      <c r="J88" s="1161">
        <v>43537376.49000001</v>
      </c>
      <c r="K88" s="1642"/>
      <c r="L88" s="1640"/>
      <c r="M88" s="1641"/>
    </row>
    <row r="89" spans="1:15">
      <c r="A89" s="66" t="s">
        <v>1162</v>
      </c>
      <c r="B89" s="531">
        <v>1900882551.9599998</v>
      </c>
      <c r="C89" s="536">
        <v>2516461498.0599995</v>
      </c>
      <c r="D89" s="536">
        <v>1781496200.7400002</v>
      </c>
      <c r="E89" s="536">
        <v>2780772299.8800011</v>
      </c>
      <c r="F89" s="536">
        <v>2976175108.9100003</v>
      </c>
      <c r="G89" s="536">
        <v>3862696037.6300015</v>
      </c>
      <c r="H89" s="1161">
        <v>4109068532.9699988</v>
      </c>
      <c r="I89" s="1161">
        <v>6045649308.9799986</v>
      </c>
      <c r="J89" s="1161">
        <v>7182301425.1600008</v>
      </c>
      <c r="K89" s="1642"/>
      <c r="L89" s="1640"/>
      <c r="M89" s="1641"/>
    </row>
    <row r="90" spans="1:15">
      <c r="A90" s="150" t="s">
        <v>1076</v>
      </c>
      <c r="B90" s="530">
        <v>11162763907.930002</v>
      </c>
      <c r="C90" s="535">
        <v>13267834420.060003</v>
      </c>
      <c r="D90" s="535">
        <v>18555255446.400005</v>
      </c>
      <c r="E90" s="535">
        <v>17635478839.13998</v>
      </c>
      <c r="F90" s="874">
        <v>22587218788.169994</v>
      </c>
      <c r="G90" s="874">
        <v>24578615311.909954</v>
      </c>
      <c r="H90" s="1160">
        <v>27370757394.43996</v>
      </c>
      <c r="I90" s="1160">
        <v>32261699019.289978</v>
      </c>
      <c r="J90" s="1638">
        <v>35150217593.990013</v>
      </c>
      <c r="K90" s="1642"/>
      <c r="L90" s="1640"/>
      <c r="M90" s="1641"/>
    </row>
    <row r="91" spans="1:15" ht="15.75" thickBot="1">
      <c r="A91" s="388" t="s">
        <v>139</v>
      </c>
      <c r="B91" s="532">
        <v>83191593142.34996</v>
      </c>
      <c r="C91" s="537">
        <v>101951681462.80998</v>
      </c>
      <c r="D91" s="537">
        <v>112159497928.87996</v>
      </c>
      <c r="E91" s="537">
        <v>110778415464.17999</v>
      </c>
      <c r="F91" s="537">
        <v>114069062387.64996</v>
      </c>
      <c r="G91" s="874">
        <v>136996994100.91988</v>
      </c>
      <c r="H91" s="1162">
        <v>160817608006.39978</v>
      </c>
      <c r="I91" s="1160">
        <v>110874583745.07007</v>
      </c>
      <c r="J91" s="1638">
        <v>173541858502.54993</v>
      </c>
      <c r="K91" s="1642"/>
      <c r="L91" s="1642"/>
      <c r="M91" s="1641"/>
      <c r="N91" s="102"/>
      <c r="O91" s="102"/>
    </row>
    <row r="92" spans="1:15" ht="15" customHeight="1" thickTop="1" thickBot="1">
      <c r="A92" s="373" t="s">
        <v>89</v>
      </c>
      <c r="B92" s="533">
        <v>392</v>
      </c>
      <c r="C92" s="538">
        <v>525</v>
      </c>
      <c r="D92" s="538">
        <v>640</v>
      </c>
      <c r="E92" s="538">
        <v>634</v>
      </c>
      <c r="F92" s="538">
        <v>599</v>
      </c>
      <c r="G92" s="538">
        <v>637</v>
      </c>
      <c r="H92" s="538">
        <v>712</v>
      </c>
      <c r="I92" s="178">
        <v>802</v>
      </c>
      <c r="J92" s="178">
        <v>873</v>
      </c>
      <c r="K92" s="1642"/>
      <c r="L92" s="1642"/>
      <c r="M92" s="1642"/>
    </row>
    <row r="93" spans="1:15" ht="16.5" thickTop="1">
      <c r="A93" s="15" t="s">
        <v>1170</v>
      </c>
    </row>
    <row r="94" spans="1:15" ht="15.75">
      <c r="A94" s="15" t="s">
        <v>551</v>
      </c>
    </row>
    <row r="95" spans="1:15" ht="15.75">
      <c r="A95" s="15" t="s">
        <v>626</v>
      </c>
    </row>
    <row r="96" spans="1:15" ht="15.75">
      <c r="A96" s="15" t="s">
        <v>722</v>
      </c>
    </row>
    <row r="97" spans="1:1" ht="15.75">
      <c r="A97" s="15" t="s">
        <v>1406</v>
      </c>
    </row>
    <row r="98" spans="1:1" ht="15.75">
      <c r="A98" s="15" t="s">
        <v>1795</v>
      </c>
    </row>
    <row r="99" spans="1:1" ht="15.75">
      <c r="A99" s="12" t="s">
        <v>702</v>
      </c>
    </row>
    <row r="100" spans="1:1" ht="15.75">
      <c r="A100" s="76" t="s">
        <v>169</v>
      </c>
    </row>
    <row r="101" spans="1:1" ht="15.75">
      <c r="A101" s="930" t="s">
        <v>1981</v>
      </c>
    </row>
  </sheetData>
  <phoneticPr fontId="0" type="noConversion"/>
  <pageMargins left="0.9055118110236221" right="0.15748031496062992" top="0.27559055118110237" bottom="0.15748031496062992" header="0.15748031496062992" footer="0.15748031496062992"/>
  <pageSetup scale="50" orientation="portrait" r:id="rId1"/>
  <drawing r:id="rId2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6"/>
  <dimension ref="A2:J95"/>
  <sheetViews>
    <sheetView showGridLines="0" zoomScaleNormal="100" workbookViewId="0">
      <pane xSplit="1" topLeftCell="B1" activePane="topRight" state="frozen"/>
      <selection activeCell="A29" sqref="A29"/>
      <selection pane="topRight" activeCell="A2" sqref="A2"/>
    </sheetView>
  </sheetViews>
  <sheetFormatPr defaultRowHeight="15"/>
  <cols>
    <col min="1" max="1" width="51" style="66" customWidth="1"/>
    <col min="2" max="7" width="14" style="66" customWidth="1"/>
    <col min="8" max="8" width="14.5703125" style="1122" customWidth="1"/>
    <col min="9" max="9" width="15.28515625" style="102" customWidth="1"/>
    <col min="10" max="10" width="14.5703125" style="66" customWidth="1"/>
    <col min="11" max="16384" width="9.140625" style="66"/>
  </cols>
  <sheetData>
    <row r="2" spans="1:10">
      <c r="A2" s="77" t="s">
        <v>253</v>
      </c>
      <c r="B2" s="78"/>
      <c r="C2" s="78"/>
      <c r="D2" s="78"/>
      <c r="E2" s="79"/>
      <c r="F2" s="79"/>
      <c r="G2" s="79"/>
      <c r="H2" s="1152"/>
      <c r="I2" s="1152"/>
      <c r="J2" s="1152">
        <v>138</v>
      </c>
    </row>
    <row r="3" spans="1:10">
      <c r="H3" s="1164"/>
    </row>
    <row r="4" spans="1:10">
      <c r="H4" s="1164"/>
    </row>
    <row r="5" spans="1:10">
      <c r="A5" s="278"/>
      <c r="H5" s="1164"/>
    </row>
    <row r="6" spans="1:10">
      <c r="A6" s="278"/>
      <c r="H6" s="1164"/>
    </row>
    <row r="7" spans="1:10">
      <c r="A7" s="278"/>
      <c r="H7" s="1164"/>
    </row>
    <row r="8" spans="1:10">
      <c r="A8" s="73" t="s">
        <v>701</v>
      </c>
      <c r="H8" s="1164"/>
    </row>
    <row r="9" spans="1:10">
      <c r="A9" s="200" t="s">
        <v>95</v>
      </c>
      <c r="H9" s="1164"/>
    </row>
    <row r="10" spans="1:10">
      <c r="A10" s="279" t="s">
        <v>166</v>
      </c>
      <c r="H10" s="1164"/>
    </row>
    <row r="11" spans="1:10" ht="15" customHeight="1">
      <c r="A11" s="150" t="s">
        <v>552</v>
      </c>
      <c r="H11" s="1164"/>
    </row>
    <row r="12" spans="1:10" ht="15" customHeight="1">
      <c r="A12" s="150" t="s">
        <v>1794</v>
      </c>
      <c r="H12" s="1164"/>
    </row>
    <row r="13" spans="1:10" ht="15" customHeight="1">
      <c r="A13" s="71" t="s">
        <v>416</v>
      </c>
      <c r="H13" s="1164"/>
    </row>
    <row r="14" spans="1:10">
      <c r="A14" s="275" t="s">
        <v>88</v>
      </c>
      <c r="B14" s="534">
        <v>2006</v>
      </c>
      <c r="C14" s="534">
        <v>2007</v>
      </c>
      <c r="D14" s="534">
        <v>2008</v>
      </c>
      <c r="E14" s="534">
        <v>2009</v>
      </c>
      <c r="F14" s="534">
        <v>2010</v>
      </c>
      <c r="G14" s="534">
        <v>2011</v>
      </c>
      <c r="H14" s="1165">
        <v>2012</v>
      </c>
      <c r="I14" s="534">
        <v>2013</v>
      </c>
      <c r="J14" s="1165">
        <v>2014</v>
      </c>
    </row>
    <row r="15" spans="1:10">
      <c r="A15" s="390" t="s">
        <v>1163</v>
      </c>
      <c r="B15" s="387">
        <v>28457100023.849998</v>
      </c>
      <c r="C15" s="387">
        <v>34466946243.259987</v>
      </c>
      <c r="D15" s="387">
        <v>49156271304.46003</v>
      </c>
      <c r="E15" s="387">
        <v>49391203314.899963</v>
      </c>
      <c r="F15" s="387">
        <v>48232250750.950027</v>
      </c>
      <c r="G15" s="387">
        <v>56801625645.650009</v>
      </c>
      <c r="H15" s="387">
        <v>62580627530.520004</v>
      </c>
      <c r="I15" s="387">
        <v>70806452168.850006</v>
      </c>
      <c r="J15" s="1013">
        <v>87283.148619453277</v>
      </c>
    </row>
    <row r="16" spans="1:10">
      <c r="A16" s="316" t="s">
        <v>1164</v>
      </c>
      <c r="B16" s="531">
        <v>0</v>
      </c>
      <c r="C16" s="531">
        <v>0</v>
      </c>
      <c r="D16" s="531">
        <v>0</v>
      </c>
      <c r="E16" s="531">
        <v>0</v>
      </c>
      <c r="F16" s="531">
        <v>0</v>
      </c>
      <c r="G16" s="531">
        <v>0</v>
      </c>
      <c r="H16" s="536">
        <v>32999307979.149982</v>
      </c>
      <c r="I16" s="536">
        <v>36072809591.729996</v>
      </c>
      <c r="J16" s="152">
        <v>43855.561192883972</v>
      </c>
    </row>
    <row r="17" spans="1:10">
      <c r="A17" s="316" t="s">
        <v>1165</v>
      </c>
      <c r="B17" s="281">
        <v>14790391687.350002</v>
      </c>
      <c r="C17" s="281">
        <v>20272090695.109993</v>
      </c>
      <c r="D17" s="281">
        <v>32768596937.800022</v>
      </c>
      <c r="E17" s="281">
        <v>24174701534.02</v>
      </c>
      <c r="F17" s="281">
        <v>28094748252.469975</v>
      </c>
      <c r="G17" s="281">
        <v>35814360104.689987</v>
      </c>
      <c r="H17" s="281">
        <v>10842493607.91</v>
      </c>
      <c r="I17" s="536">
        <v>12523472109.519997</v>
      </c>
      <c r="J17" s="152">
        <v>17217.845977332589</v>
      </c>
    </row>
    <row r="18" spans="1:10">
      <c r="A18" s="316" t="s">
        <v>1166</v>
      </c>
      <c r="B18" s="281">
        <v>6794116153.1299992</v>
      </c>
      <c r="C18" s="281">
        <v>6604989900.5799971</v>
      </c>
      <c r="D18" s="281">
        <v>7359442439.4499989</v>
      </c>
      <c r="E18" s="281">
        <v>6896033530.7299995</v>
      </c>
      <c r="F18" s="281">
        <v>7612441891.9199991</v>
      </c>
      <c r="G18" s="281">
        <v>8000437692.2700024</v>
      </c>
      <c r="H18" s="281">
        <v>6475146060.3999987</v>
      </c>
      <c r="I18" s="536">
        <v>6142748472.1700001</v>
      </c>
      <c r="J18" s="152">
        <v>7691.2415478215298</v>
      </c>
    </row>
    <row r="19" spans="1:10">
      <c r="A19" s="316" t="s">
        <v>1167</v>
      </c>
      <c r="B19" s="281">
        <v>251747257.59999996</v>
      </c>
      <c r="C19" s="281">
        <v>167028940.25</v>
      </c>
      <c r="D19" s="281">
        <v>228929884.43999991</v>
      </c>
      <c r="E19" s="281">
        <v>336097719.76000023</v>
      </c>
      <c r="F19" s="281">
        <v>343837535.04000008</v>
      </c>
      <c r="G19" s="281">
        <v>196284911.17002106</v>
      </c>
      <c r="H19" s="281">
        <v>419029465.15000004</v>
      </c>
      <c r="I19" s="536">
        <v>3861626.79</v>
      </c>
      <c r="J19" s="152">
        <v>64.532509706608479</v>
      </c>
    </row>
    <row r="20" spans="1:10">
      <c r="A20" s="316" t="s">
        <v>1168</v>
      </c>
      <c r="B20" s="281">
        <v>6598537067.7699995</v>
      </c>
      <c r="C20" s="281">
        <v>7422798324.3200006</v>
      </c>
      <c r="D20" s="281">
        <v>8799302042.7699947</v>
      </c>
      <c r="E20" s="281">
        <v>17984370530.390003</v>
      </c>
      <c r="F20" s="281">
        <v>12181223071.520004</v>
      </c>
      <c r="G20" s="281">
        <v>12790542937.519997</v>
      </c>
      <c r="H20" s="281">
        <v>11478011478.799999</v>
      </c>
      <c r="I20" s="536">
        <v>15901850253.930002</v>
      </c>
      <c r="J20" s="152">
        <v>18453.841446158884</v>
      </c>
    </row>
    <row r="21" spans="1:10">
      <c r="A21" s="390" t="s">
        <v>1012</v>
      </c>
      <c r="B21" s="387">
        <v>88277756.430000007</v>
      </c>
      <c r="C21" s="387">
        <v>215632860.90999997</v>
      </c>
      <c r="D21" s="387">
        <v>468146884.60999984</v>
      </c>
      <c r="E21" s="387">
        <v>803675302.28999996</v>
      </c>
      <c r="F21" s="387">
        <v>2222267819.8800006</v>
      </c>
      <c r="G21" s="387">
        <v>650343412.63000011</v>
      </c>
      <c r="H21" s="387">
        <v>176114890.49000004</v>
      </c>
      <c r="I21" s="387">
        <v>984054350.25999999</v>
      </c>
      <c r="J21" s="1013">
        <v>341.27320992000011</v>
      </c>
    </row>
    <row r="22" spans="1:10">
      <c r="A22" s="316" t="s">
        <v>1502</v>
      </c>
      <c r="B22" s="531">
        <v>0</v>
      </c>
      <c r="C22" s="531">
        <v>0</v>
      </c>
      <c r="D22" s="531">
        <v>0</v>
      </c>
      <c r="E22" s="531">
        <v>0</v>
      </c>
      <c r="F22" s="531">
        <v>0</v>
      </c>
      <c r="G22" s="531">
        <v>0</v>
      </c>
      <c r="H22" s="536">
        <v>14217078.720000001</v>
      </c>
      <c r="I22" s="536">
        <v>17101617</v>
      </c>
      <c r="J22" s="152">
        <v>20.25134495</v>
      </c>
    </row>
    <row r="23" spans="1:10">
      <c r="A23" s="316" t="s">
        <v>2087</v>
      </c>
      <c r="B23" s="531">
        <v>0</v>
      </c>
      <c r="C23" s="531">
        <v>0</v>
      </c>
      <c r="D23" s="531">
        <v>0</v>
      </c>
      <c r="E23" s="531">
        <v>0</v>
      </c>
      <c r="F23" s="531">
        <v>0</v>
      </c>
      <c r="G23" s="531">
        <v>0</v>
      </c>
      <c r="H23" s="536">
        <v>9165198.3699999992</v>
      </c>
      <c r="I23" s="536">
        <v>0</v>
      </c>
      <c r="J23" s="152">
        <v>9.2201263299999994</v>
      </c>
    </row>
    <row r="24" spans="1:10">
      <c r="A24" s="316" t="s">
        <v>1169</v>
      </c>
      <c r="B24" s="281">
        <v>11794237</v>
      </c>
      <c r="C24" s="281">
        <v>3748770.05</v>
      </c>
      <c r="D24" s="281">
        <v>15696331.360000001</v>
      </c>
      <c r="E24" s="281">
        <v>16561670.93</v>
      </c>
      <c r="F24" s="281">
        <v>2824059.7800000003</v>
      </c>
      <c r="G24" s="281">
        <v>20095157.580000002</v>
      </c>
      <c r="H24" s="531">
        <v>0</v>
      </c>
      <c r="I24" s="531">
        <v>0</v>
      </c>
      <c r="J24" s="531">
        <v>0</v>
      </c>
    </row>
    <row r="25" spans="1:10">
      <c r="A25" s="316" t="s">
        <v>1013</v>
      </c>
      <c r="B25" s="281">
        <v>8844047</v>
      </c>
      <c r="C25" s="281">
        <v>119129652.44</v>
      </c>
      <c r="D25" s="281">
        <v>217616712</v>
      </c>
      <c r="E25" s="281">
        <v>521058917</v>
      </c>
      <c r="F25" s="281">
        <v>2013954843.5</v>
      </c>
      <c r="G25" s="281">
        <v>562097351</v>
      </c>
      <c r="H25" s="281">
        <v>38725297</v>
      </c>
      <c r="I25" s="536">
        <v>50055667</v>
      </c>
      <c r="J25" s="152">
        <v>156.81634700000001</v>
      </c>
    </row>
    <row r="26" spans="1:10">
      <c r="A26" s="316" t="s">
        <v>1014</v>
      </c>
      <c r="B26" s="281">
        <v>94755.66</v>
      </c>
      <c r="C26" s="281">
        <v>142855</v>
      </c>
      <c r="D26" s="281">
        <v>2268432.7200000002</v>
      </c>
      <c r="E26" s="281">
        <v>391006</v>
      </c>
      <c r="F26" s="281">
        <v>3739569</v>
      </c>
      <c r="G26" s="281">
        <v>6598114</v>
      </c>
      <c r="H26" s="281">
        <v>8223241.2799999993</v>
      </c>
      <c r="I26" s="536">
        <v>54148484.149999999</v>
      </c>
      <c r="J26" s="152">
        <v>77.585031400000005</v>
      </c>
    </row>
    <row r="27" spans="1:10">
      <c r="A27" s="316" t="s">
        <v>1015</v>
      </c>
      <c r="B27" s="281">
        <v>67544716.770000011</v>
      </c>
      <c r="C27" s="281">
        <v>92611583.420000002</v>
      </c>
      <c r="D27" s="281">
        <v>232565408.53000003</v>
      </c>
      <c r="E27" s="281">
        <v>265663708.35999998</v>
      </c>
      <c r="F27" s="281">
        <v>201749347.60000002</v>
      </c>
      <c r="G27" s="281">
        <v>61552790.050000012</v>
      </c>
      <c r="H27" s="281">
        <v>105784045.11999999</v>
      </c>
      <c r="I27" s="536">
        <v>862748582.11000001</v>
      </c>
      <c r="J27" s="152">
        <v>77.400360270000007</v>
      </c>
    </row>
    <row r="28" spans="1:10">
      <c r="A28" s="390" t="s">
        <v>1016</v>
      </c>
      <c r="B28" s="387">
        <v>2328024305.6100001</v>
      </c>
      <c r="C28" s="387">
        <v>5447763432.5</v>
      </c>
      <c r="D28" s="387">
        <v>5474768407.1499996</v>
      </c>
      <c r="E28" s="387">
        <v>2226523312.71</v>
      </c>
      <c r="F28" s="387">
        <v>4197870972.2700009</v>
      </c>
      <c r="G28" s="387">
        <v>6565491731.6000004</v>
      </c>
      <c r="H28" s="387">
        <v>4046741407.5799994</v>
      </c>
      <c r="I28" s="387">
        <v>2700100844.0500002</v>
      </c>
      <c r="J28" s="1013">
        <v>7190.0198130299996</v>
      </c>
    </row>
    <row r="29" spans="1:10">
      <c r="A29" s="316" t="s">
        <v>1171</v>
      </c>
      <c r="B29" s="281">
        <v>1353227373</v>
      </c>
      <c r="C29" s="281">
        <v>114553817</v>
      </c>
      <c r="D29" s="281">
        <v>110764421.70999999</v>
      </c>
      <c r="E29" s="281">
        <v>929585106.28999996</v>
      </c>
      <c r="F29" s="281">
        <v>1239185099.6900001</v>
      </c>
      <c r="G29" s="281">
        <v>4560547723.1000004</v>
      </c>
      <c r="H29" s="281">
        <v>1272287107.97</v>
      </c>
      <c r="I29" s="536">
        <v>519215726.89999998</v>
      </c>
      <c r="J29" s="152">
        <v>1291.2104787200003</v>
      </c>
    </row>
    <row r="30" spans="1:10">
      <c r="A30" s="316" t="s">
        <v>1088</v>
      </c>
      <c r="B30" s="281">
        <v>35002848</v>
      </c>
      <c r="C30" s="281">
        <v>1310545882.8900001</v>
      </c>
      <c r="D30" s="281">
        <v>172671543.46000001</v>
      </c>
      <c r="E30" s="281">
        <v>260848.02</v>
      </c>
      <c r="F30" s="281">
        <v>300365131</v>
      </c>
      <c r="G30" s="281">
        <v>31663693.32</v>
      </c>
      <c r="H30" s="281">
        <v>618562310.83000004</v>
      </c>
      <c r="I30" s="536">
        <v>18463922.620000001</v>
      </c>
      <c r="J30" s="152">
        <v>1.924064</v>
      </c>
    </row>
    <row r="31" spans="1:10">
      <c r="A31" s="316" t="s">
        <v>1019</v>
      </c>
      <c r="B31" s="281">
        <v>614118954.95999992</v>
      </c>
      <c r="C31" s="281">
        <v>450011006.25999999</v>
      </c>
      <c r="D31" s="281">
        <v>535626105.63999987</v>
      </c>
      <c r="E31" s="281">
        <v>500464582.12</v>
      </c>
      <c r="F31" s="281">
        <v>867893946.83000016</v>
      </c>
      <c r="G31" s="281">
        <v>1139517710.1099999</v>
      </c>
      <c r="H31" s="281">
        <v>1204352373.23</v>
      </c>
      <c r="I31" s="536">
        <v>1157722305.6099999</v>
      </c>
      <c r="J31" s="152">
        <v>3144.4224280999988</v>
      </c>
    </row>
    <row r="32" spans="1:10">
      <c r="A32" s="316" t="s">
        <v>1020</v>
      </c>
      <c r="B32" s="281">
        <v>11247435</v>
      </c>
      <c r="C32" s="281">
        <v>20843811</v>
      </c>
      <c r="D32" s="281">
        <v>55865509.190000013</v>
      </c>
      <c r="E32" s="281">
        <v>37003122.620000005</v>
      </c>
      <c r="F32" s="281">
        <v>3965077.69</v>
      </c>
      <c r="G32" s="281">
        <v>10509065.810000001</v>
      </c>
      <c r="H32" s="281">
        <v>2642474.8400000003</v>
      </c>
      <c r="I32" s="536">
        <v>948702.81</v>
      </c>
      <c r="J32" s="152">
        <v>331.25614718999998</v>
      </c>
    </row>
    <row r="33" spans="1:10">
      <c r="A33" s="316" t="s">
        <v>1021</v>
      </c>
      <c r="B33" s="281">
        <v>314142445.64999998</v>
      </c>
      <c r="C33" s="281">
        <v>3550500901.4499998</v>
      </c>
      <c r="D33" s="281">
        <v>4599840827.1499996</v>
      </c>
      <c r="E33" s="281">
        <v>759209653.65999997</v>
      </c>
      <c r="F33" s="281">
        <v>1786461717.0599999</v>
      </c>
      <c r="G33" s="281">
        <v>823253539.25999987</v>
      </c>
      <c r="H33" s="281">
        <v>948897140.0999999</v>
      </c>
      <c r="I33" s="536">
        <v>1003750186.1099999</v>
      </c>
      <c r="J33" s="152">
        <v>2421.2066950200001</v>
      </c>
    </row>
    <row r="34" spans="1:10">
      <c r="A34" s="390" t="s">
        <v>1091</v>
      </c>
      <c r="B34" s="387">
        <v>30851094223.889999</v>
      </c>
      <c r="C34" s="387">
        <v>40129034523.769989</v>
      </c>
      <c r="D34" s="387">
        <v>55099186597.220024</v>
      </c>
      <c r="E34" s="387">
        <v>52417234404.499954</v>
      </c>
      <c r="F34" s="387">
        <v>54652389543.000031</v>
      </c>
      <c r="G34" s="387">
        <v>64017460789.879997</v>
      </c>
      <c r="H34" s="387">
        <v>66803483888.590012</v>
      </c>
      <c r="I34" s="387">
        <v>74490607363.159988</v>
      </c>
      <c r="J34" s="1013">
        <v>94814.441642069985</v>
      </c>
    </row>
    <row r="35" spans="1:10">
      <c r="A35" s="390" t="s">
        <v>1172</v>
      </c>
      <c r="B35" s="387">
        <v>9808756681.2600021</v>
      </c>
      <c r="C35" s="387">
        <v>12139285204.690008</v>
      </c>
      <c r="D35" s="387">
        <v>18635947737.260006</v>
      </c>
      <c r="E35" s="387">
        <v>16420465992.900002</v>
      </c>
      <c r="F35" s="387">
        <v>17546850996.759987</v>
      </c>
      <c r="G35" s="387">
        <v>23493912911.069988</v>
      </c>
      <c r="H35" s="387">
        <v>19854380831.750008</v>
      </c>
      <c r="I35" s="387">
        <v>21690077269.959984</v>
      </c>
      <c r="J35" s="1013">
        <v>27992.21300303</v>
      </c>
    </row>
    <row r="36" spans="1:10">
      <c r="A36" s="390" t="s">
        <v>1023</v>
      </c>
      <c r="B36" s="387">
        <v>6341040412.3000002</v>
      </c>
      <c r="C36" s="387">
        <v>7647883834.8799982</v>
      </c>
      <c r="D36" s="387">
        <v>10266566774.350006</v>
      </c>
      <c r="E36" s="387">
        <v>10431954490.550001</v>
      </c>
      <c r="F36" s="387">
        <v>11374466506.409998</v>
      </c>
      <c r="G36" s="387">
        <v>11783939180.73</v>
      </c>
      <c r="H36" s="387">
        <v>13031936246.809998</v>
      </c>
      <c r="I36" s="387">
        <v>15058792736.099995</v>
      </c>
      <c r="J36" s="1013">
        <v>17689.104970889992</v>
      </c>
    </row>
    <row r="37" spans="1:10">
      <c r="A37" s="316" t="s">
        <v>1024</v>
      </c>
      <c r="B37" s="281">
        <v>4006088354.3499999</v>
      </c>
      <c r="C37" s="281">
        <v>4774162424.4900007</v>
      </c>
      <c r="D37" s="281">
        <v>6736180595.3899984</v>
      </c>
      <c r="E37" s="281">
        <v>6477587688.2999983</v>
      </c>
      <c r="F37" s="281">
        <v>6995163861.5599995</v>
      </c>
      <c r="G37" s="281">
        <v>7048923614.3100014</v>
      </c>
      <c r="H37" s="281">
        <v>8045789140.4300041</v>
      </c>
      <c r="I37" s="536">
        <v>9158843237.0199986</v>
      </c>
      <c r="J37" s="152">
        <v>10737.569488480001</v>
      </c>
    </row>
    <row r="38" spans="1:10">
      <c r="A38" s="316" t="s">
        <v>1025</v>
      </c>
      <c r="B38" s="281">
        <v>53684965.189999998</v>
      </c>
      <c r="C38" s="281">
        <v>73385419.200000003</v>
      </c>
      <c r="D38" s="281">
        <v>98561389.189999998</v>
      </c>
      <c r="E38" s="281">
        <v>11843769.960000001</v>
      </c>
      <c r="F38" s="281">
        <v>12717232.829999998</v>
      </c>
      <c r="G38" s="281">
        <v>119492213.01000001</v>
      </c>
      <c r="H38" s="281">
        <v>135087512.63000003</v>
      </c>
      <c r="I38" s="536">
        <v>42111122.539999999</v>
      </c>
      <c r="J38" s="152">
        <v>32.631782539999996</v>
      </c>
    </row>
    <row r="39" spans="1:10">
      <c r="A39" s="316" t="s">
        <v>1026</v>
      </c>
      <c r="B39" s="281">
        <v>229359815.23999998</v>
      </c>
      <c r="C39" s="281">
        <v>286948298.64000005</v>
      </c>
      <c r="D39" s="281">
        <v>409262955.25</v>
      </c>
      <c r="E39" s="281">
        <v>369856859.71999997</v>
      </c>
      <c r="F39" s="281">
        <v>475282759.48000002</v>
      </c>
      <c r="G39" s="281">
        <v>500484443.11000007</v>
      </c>
      <c r="H39" s="281">
        <v>443309282.36000025</v>
      </c>
      <c r="I39" s="536">
        <v>554148361.18999958</v>
      </c>
      <c r="J39" s="152">
        <v>681.30761642999983</v>
      </c>
    </row>
    <row r="40" spans="1:10">
      <c r="A40" s="316" t="s">
        <v>1173</v>
      </c>
      <c r="B40" s="281">
        <v>224501979.41</v>
      </c>
      <c r="C40" s="281">
        <v>308211684.19999999</v>
      </c>
      <c r="D40" s="281">
        <v>391748392.51000011</v>
      </c>
      <c r="E40" s="281">
        <v>399737283.52000004</v>
      </c>
      <c r="F40" s="281">
        <v>457019968.32999963</v>
      </c>
      <c r="G40" s="281">
        <v>510761632.2699998</v>
      </c>
      <c r="H40" s="281">
        <v>679213277.9399997</v>
      </c>
      <c r="I40" s="536">
        <v>776607231.1499995</v>
      </c>
      <c r="J40" s="152">
        <v>889.81256189999965</v>
      </c>
    </row>
    <row r="41" spans="1:10">
      <c r="A41" s="316" t="s">
        <v>1030</v>
      </c>
      <c r="B41" s="281">
        <v>1827405939.0099998</v>
      </c>
      <c r="C41" s="281">
        <v>2200968685.4299998</v>
      </c>
      <c r="D41" s="281">
        <v>2629883837.6299992</v>
      </c>
      <c r="E41" s="281">
        <v>3172928889.0500007</v>
      </c>
      <c r="F41" s="281">
        <v>3434282684.21</v>
      </c>
      <c r="G41" s="281">
        <v>3604277278.0300031</v>
      </c>
      <c r="H41" s="281">
        <v>3728537033.4499998</v>
      </c>
      <c r="I41" s="536">
        <v>4527321980.1999989</v>
      </c>
      <c r="J41" s="152">
        <v>5347.7835515400066</v>
      </c>
    </row>
    <row r="42" spans="1:10">
      <c r="A42" s="390" t="s">
        <v>1174</v>
      </c>
      <c r="B42" s="387">
        <v>9756863324.3900013</v>
      </c>
      <c r="C42" s="387">
        <v>11570784911.150003</v>
      </c>
      <c r="D42" s="387">
        <v>15732131082.980005</v>
      </c>
      <c r="E42" s="387">
        <v>14627931562.280005</v>
      </c>
      <c r="F42" s="387">
        <v>15203725982.369995</v>
      </c>
      <c r="G42" s="387">
        <v>18499101537.140003</v>
      </c>
      <c r="H42" s="387">
        <v>19302066405.550022</v>
      </c>
      <c r="I42" s="387">
        <v>23123725086.549988</v>
      </c>
      <c r="J42" s="1013">
        <v>24090.098201279998</v>
      </c>
    </row>
    <row r="43" spans="1:10">
      <c r="A43" s="316" t="s">
        <v>1175</v>
      </c>
      <c r="B43" s="281">
        <v>59541631.300000004</v>
      </c>
      <c r="C43" s="281">
        <v>64854137.789999999</v>
      </c>
      <c r="D43" s="281">
        <v>74027870.300000012</v>
      </c>
      <c r="E43" s="281">
        <v>96718251.61999999</v>
      </c>
      <c r="F43" s="281">
        <v>84351598.669999987</v>
      </c>
      <c r="G43" s="281">
        <v>89310925.570000008</v>
      </c>
      <c r="H43" s="281">
        <v>109394920.04999998</v>
      </c>
      <c r="I43" s="536">
        <v>148506554.80000001</v>
      </c>
      <c r="J43" s="152">
        <v>111.75069988</v>
      </c>
    </row>
    <row r="44" spans="1:10">
      <c r="A44" s="316" t="s">
        <v>1176</v>
      </c>
      <c r="B44" s="281">
        <v>364830369.24000001</v>
      </c>
      <c r="C44" s="281">
        <v>649237306.94000006</v>
      </c>
      <c r="D44" s="281">
        <v>1891738350.52</v>
      </c>
      <c r="E44" s="281">
        <v>1918003056.6399994</v>
      </c>
      <c r="F44" s="281">
        <v>1377079465.9500005</v>
      </c>
      <c r="G44" s="281">
        <v>1411021483.5899999</v>
      </c>
      <c r="H44" s="281">
        <v>1203010454.5699999</v>
      </c>
      <c r="I44" s="536">
        <v>2162983810.3299999</v>
      </c>
      <c r="J44" s="152">
        <v>1970.1312375999994</v>
      </c>
    </row>
    <row r="45" spans="1:10">
      <c r="A45" s="316" t="s">
        <v>1177</v>
      </c>
      <c r="B45" s="531">
        <v>0</v>
      </c>
      <c r="C45" s="531">
        <v>0</v>
      </c>
      <c r="D45" s="531">
        <v>0</v>
      </c>
      <c r="E45" s="531">
        <v>0</v>
      </c>
      <c r="F45" s="531">
        <v>0</v>
      </c>
      <c r="G45" s="531">
        <v>0</v>
      </c>
      <c r="H45" s="536">
        <v>195899516.06</v>
      </c>
      <c r="I45" s="536">
        <v>414323159.60000002</v>
      </c>
      <c r="J45" s="152">
        <v>512.71059208999998</v>
      </c>
    </row>
    <row r="46" spans="1:10">
      <c r="A46" s="316" t="s">
        <v>1178</v>
      </c>
      <c r="B46" s="281">
        <v>70382819</v>
      </c>
      <c r="C46" s="281">
        <v>168919955.66999999</v>
      </c>
      <c r="D46" s="281">
        <v>93866243.260000005</v>
      </c>
      <c r="E46" s="281">
        <v>57203516.839999996</v>
      </c>
      <c r="F46" s="281">
        <v>33155079.839999992</v>
      </c>
      <c r="G46" s="281">
        <v>19745167.109999999</v>
      </c>
      <c r="H46" s="281">
        <v>169506245.25999999</v>
      </c>
      <c r="I46" s="536">
        <v>63383135.360000007</v>
      </c>
      <c r="J46" s="152">
        <v>41.038668189999989</v>
      </c>
    </row>
    <row r="47" spans="1:10">
      <c r="A47" s="316" t="s">
        <v>1179</v>
      </c>
      <c r="B47" s="281">
        <v>1582542264.8899999</v>
      </c>
      <c r="C47" s="281">
        <v>2692421623.2000003</v>
      </c>
      <c r="D47" s="281">
        <v>3744775397.4300008</v>
      </c>
      <c r="E47" s="281">
        <v>3578231825.3399997</v>
      </c>
      <c r="F47" s="281">
        <v>3770978115.1099982</v>
      </c>
      <c r="G47" s="281">
        <v>4740249592.7999973</v>
      </c>
      <c r="H47" s="281">
        <v>3721779649.9900012</v>
      </c>
      <c r="I47" s="536">
        <v>4070238523.9400015</v>
      </c>
      <c r="J47" s="152">
        <v>5195.1815393199977</v>
      </c>
    </row>
    <row r="48" spans="1:10">
      <c r="A48" s="316" t="s">
        <v>1180</v>
      </c>
      <c r="B48" s="281">
        <v>7603477349.9800005</v>
      </c>
      <c r="C48" s="281">
        <v>7995351889.5500011</v>
      </c>
      <c r="D48" s="281">
        <v>9941618427.8600121</v>
      </c>
      <c r="E48" s="281">
        <v>8978635097.8299942</v>
      </c>
      <c r="F48" s="281">
        <v>9938161722.7999935</v>
      </c>
      <c r="G48" s="281">
        <v>12238774368.069992</v>
      </c>
      <c r="H48" s="281">
        <v>13902475619.620001</v>
      </c>
      <c r="I48" s="536">
        <v>16265678556.519993</v>
      </c>
      <c r="J48" s="152">
        <v>16259.285465199993</v>
      </c>
    </row>
    <row r="49" spans="1:10">
      <c r="A49" s="390" t="s">
        <v>1039</v>
      </c>
      <c r="B49" s="387">
        <v>287402748.23000002</v>
      </c>
      <c r="C49" s="387">
        <v>499566007.98999995</v>
      </c>
      <c r="D49" s="387">
        <v>771869609.93000019</v>
      </c>
      <c r="E49" s="387">
        <v>794631012.13</v>
      </c>
      <c r="F49" s="387">
        <v>712749236.97999942</v>
      </c>
      <c r="G49" s="387">
        <v>822400792.13999987</v>
      </c>
      <c r="H49" s="387">
        <v>556079951.1400001</v>
      </c>
      <c r="I49" s="387">
        <v>809379270.1500001</v>
      </c>
      <c r="J49" s="1013">
        <v>896.39842739999995</v>
      </c>
    </row>
    <row r="50" spans="1:10">
      <c r="A50" s="316" t="s">
        <v>1040</v>
      </c>
      <c r="B50" s="281">
        <v>2075586</v>
      </c>
      <c r="C50" s="281">
        <v>6823109.5999999996</v>
      </c>
      <c r="D50" s="281">
        <v>12505361.02</v>
      </c>
      <c r="E50" s="281">
        <v>16854068.350000001</v>
      </c>
      <c r="F50" s="281">
        <v>13710702.18</v>
      </c>
      <c r="G50" s="281">
        <v>9704653.6500000004</v>
      </c>
      <c r="H50" s="281">
        <v>23327007.360000003</v>
      </c>
      <c r="I50" s="536">
        <v>14192306.379999999</v>
      </c>
      <c r="J50" s="152">
        <v>14.045389319999998</v>
      </c>
    </row>
    <row r="51" spans="1:10">
      <c r="A51" s="316" t="s">
        <v>1041</v>
      </c>
      <c r="B51" s="281">
        <v>197699901.56999999</v>
      </c>
      <c r="C51" s="281">
        <v>412172027.51999998</v>
      </c>
      <c r="D51" s="281">
        <v>684364816.19000006</v>
      </c>
      <c r="E51" s="281">
        <v>731021386.8299998</v>
      </c>
      <c r="F51" s="281">
        <v>610078770.68999982</v>
      </c>
      <c r="G51" s="281">
        <v>644790087.6400001</v>
      </c>
      <c r="H51" s="281">
        <v>392354581.69</v>
      </c>
      <c r="I51" s="536">
        <v>583297991.58000004</v>
      </c>
      <c r="J51" s="152">
        <v>614.52546415999996</v>
      </c>
    </row>
    <row r="52" spans="1:10">
      <c r="A52" s="316" t="s">
        <v>1042</v>
      </c>
      <c r="B52" s="281">
        <v>87627260.659999996</v>
      </c>
      <c r="C52" s="281">
        <v>80570871.270000011</v>
      </c>
      <c r="D52" s="281">
        <v>61108280.720000006</v>
      </c>
      <c r="E52" s="281">
        <v>46755556.950000003</v>
      </c>
      <c r="F52" s="281">
        <v>88959764.109999999</v>
      </c>
      <c r="G52" s="281">
        <v>167906050.84999996</v>
      </c>
      <c r="H52" s="281">
        <v>140398362.09</v>
      </c>
      <c r="I52" s="536">
        <v>211888972.21999997</v>
      </c>
      <c r="J52" s="152">
        <v>267.82757391999996</v>
      </c>
    </row>
    <row r="53" spans="1:10">
      <c r="A53" s="390" t="s">
        <v>1103</v>
      </c>
      <c r="B53" s="387">
        <v>3705077791.25</v>
      </c>
      <c r="C53" s="387">
        <v>4197558976.5899997</v>
      </c>
      <c r="D53" s="387">
        <v>5019473046.3000011</v>
      </c>
      <c r="E53" s="387">
        <v>7244122040.7600031</v>
      </c>
      <c r="F53" s="387">
        <v>8030246515.8899946</v>
      </c>
      <c r="G53" s="387">
        <v>9582237413.1199932</v>
      </c>
      <c r="H53" s="387">
        <v>9188478928.180006</v>
      </c>
      <c r="I53" s="387">
        <v>9866842107.2900009</v>
      </c>
      <c r="J53" s="1013">
        <v>10383.095373389999</v>
      </c>
    </row>
    <row r="54" spans="1:10">
      <c r="A54" s="316" t="s">
        <v>1148</v>
      </c>
      <c r="B54" s="281">
        <v>1102760072.8099999</v>
      </c>
      <c r="C54" s="281">
        <v>1456259651.2300005</v>
      </c>
      <c r="D54" s="281">
        <v>1363572711.7900002</v>
      </c>
      <c r="E54" s="281">
        <v>2001576168.4699996</v>
      </c>
      <c r="F54" s="281">
        <v>2226232905.4799995</v>
      </c>
      <c r="G54" s="281">
        <v>4111104440.2200007</v>
      </c>
      <c r="H54" s="281">
        <v>3167356633.5699997</v>
      </c>
      <c r="I54" s="536">
        <v>3284981113.7600002</v>
      </c>
      <c r="J54" s="152">
        <v>3475.3974165600002</v>
      </c>
    </row>
    <row r="55" spans="1:10">
      <c r="A55" s="316" t="s">
        <v>1149</v>
      </c>
      <c r="B55" s="281">
        <v>229522909.17999998</v>
      </c>
      <c r="C55" s="281">
        <v>505367537.71000004</v>
      </c>
      <c r="D55" s="281">
        <v>967800391.29000008</v>
      </c>
      <c r="E55" s="281">
        <v>1451697929.3800001</v>
      </c>
      <c r="F55" s="281">
        <v>1055466578.6599998</v>
      </c>
      <c r="G55" s="281">
        <v>847718524.80999959</v>
      </c>
      <c r="H55" s="281">
        <v>778504591.81999969</v>
      </c>
      <c r="I55" s="536">
        <v>852617019.12000012</v>
      </c>
      <c r="J55" s="152">
        <v>595.12306871999999</v>
      </c>
    </row>
    <row r="56" spans="1:10">
      <c r="A56" s="316" t="s">
        <v>1150</v>
      </c>
      <c r="B56" s="281">
        <v>1100077835.97</v>
      </c>
      <c r="C56" s="281">
        <v>1072021448.85</v>
      </c>
      <c r="D56" s="281">
        <v>1298967095.6300004</v>
      </c>
      <c r="E56" s="281">
        <v>1770535137.7200007</v>
      </c>
      <c r="F56" s="281">
        <v>2552811376.2800012</v>
      </c>
      <c r="G56" s="281">
        <v>2515018624.3199992</v>
      </c>
      <c r="H56" s="281">
        <v>2898298260.039999</v>
      </c>
      <c r="I56" s="536">
        <v>2884221150.1699986</v>
      </c>
      <c r="J56" s="152">
        <v>3376.5684144499996</v>
      </c>
    </row>
    <row r="57" spans="1:10">
      <c r="A57" s="316" t="s">
        <v>1151</v>
      </c>
      <c r="B57" s="281">
        <v>129009340.16</v>
      </c>
      <c r="C57" s="281">
        <v>82864911.300000012</v>
      </c>
      <c r="D57" s="281">
        <v>113261616.78999996</v>
      </c>
      <c r="E57" s="281">
        <v>207322951.82999998</v>
      </c>
      <c r="F57" s="281">
        <v>462805370.13000005</v>
      </c>
      <c r="G57" s="281">
        <v>453348874.99000001</v>
      </c>
      <c r="H57" s="281">
        <v>192929539.69999996</v>
      </c>
      <c r="I57" s="536">
        <v>486204015.33000004</v>
      </c>
      <c r="J57" s="152">
        <v>491.64559802999997</v>
      </c>
    </row>
    <row r="58" spans="1:10">
      <c r="A58" s="316" t="s">
        <v>1152</v>
      </c>
      <c r="B58" s="281">
        <v>61130451.380000003</v>
      </c>
      <c r="C58" s="281">
        <v>38714995.139999993</v>
      </c>
      <c r="D58" s="281">
        <v>313286790.45999992</v>
      </c>
      <c r="E58" s="281">
        <v>467050450.31999993</v>
      </c>
      <c r="F58" s="281">
        <v>542032950.66999984</v>
      </c>
      <c r="G58" s="281">
        <v>456676033.03000003</v>
      </c>
      <c r="H58" s="281">
        <v>1034619779.6700002</v>
      </c>
      <c r="I58" s="536">
        <v>1082688635.2500002</v>
      </c>
      <c r="J58" s="152">
        <v>1120.0128178000004</v>
      </c>
    </row>
    <row r="59" spans="1:10">
      <c r="A59" s="316" t="s">
        <v>1049</v>
      </c>
      <c r="B59" s="281">
        <v>121998271.54000001</v>
      </c>
      <c r="C59" s="281">
        <v>154764227.12</v>
      </c>
      <c r="D59" s="281">
        <v>543321989.92000008</v>
      </c>
      <c r="E59" s="281">
        <v>746945894.76999998</v>
      </c>
      <c r="F59" s="281">
        <v>687079053.23999953</v>
      </c>
      <c r="G59" s="281">
        <v>720039001.07999957</v>
      </c>
      <c r="H59" s="281">
        <v>678935078.72999978</v>
      </c>
      <c r="I59" s="536">
        <v>941375178.91999996</v>
      </c>
      <c r="J59" s="152">
        <v>1051.3041497700001</v>
      </c>
    </row>
    <row r="60" spans="1:10">
      <c r="A60" s="316" t="s">
        <v>786</v>
      </c>
      <c r="B60" s="281">
        <v>469458960.65000004</v>
      </c>
      <c r="C60" s="281">
        <v>628188552.05000007</v>
      </c>
      <c r="D60" s="281">
        <v>419528791.5200001</v>
      </c>
      <c r="E60" s="281">
        <v>599721852.51999998</v>
      </c>
      <c r="F60" s="281">
        <v>503818281.43000007</v>
      </c>
      <c r="G60" s="281">
        <v>478331914.67000008</v>
      </c>
      <c r="H60" s="281">
        <v>437835044.6500001</v>
      </c>
      <c r="I60" s="536">
        <v>334774635.74000001</v>
      </c>
      <c r="J60" s="152">
        <v>273.04390705999998</v>
      </c>
    </row>
    <row r="61" spans="1:10">
      <c r="A61" s="390" t="s">
        <v>1181</v>
      </c>
      <c r="B61" s="387">
        <v>461856966.56</v>
      </c>
      <c r="C61" s="387">
        <v>259377654.19000006</v>
      </c>
      <c r="D61" s="387">
        <v>1512856638.4100001</v>
      </c>
      <c r="E61" s="387">
        <v>1123420897.9099998</v>
      </c>
      <c r="F61" s="387">
        <v>994793595.84999979</v>
      </c>
      <c r="G61" s="387">
        <v>1321433800.3300002</v>
      </c>
      <c r="H61" s="387">
        <v>1263780315.4800005</v>
      </c>
      <c r="I61" s="387">
        <v>1637293485.3300002</v>
      </c>
      <c r="J61" s="1013">
        <v>1278.2134678499999</v>
      </c>
    </row>
    <row r="62" spans="1:10">
      <c r="A62" s="316" t="s">
        <v>1182</v>
      </c>
      <c r="B62" s="281">
        <v>499362911.60999995</v>
      </c>
      <c r="C62" s="281">
        <v>535163009.55999988</v>
      </c>
      <c r="D62" s="281">
        <v>289276194.26000005</v>
      </c>
      <c r="E62" s="281">
        <v>125770890.50000001</v>
      </c>
      <c r="F62" s="281">
        <v>80707951.650000006</v>
      </c>
      <c r="G62" s="281">
        <v>87745106.810000002</v>
      </c>
      <c r="H62" s="281">
        <v>68283205.060000002</v>
      </c>
      <c r="I62" s="536">
        <v>181473119.50999996</v>
      </c>
      <c r="J62" s="152">
        <v>87.318936160000007</v>
      </c>
    </row>
    <row r="63" spans="1:10">
      <c r="A63" s="316" t="s">
        <v>1051</v>
      </c>
      <c r="B63" s="281">
        <v>61056142.270000003</v>
      </c>
      <c r="C63" s="281">
        <v>88405169.26000002</v>
      </c>
      <c r="D63" s="281">
        <v>489871673.39999998</v>
      </c>
      <c r="E63" s="281">
        <v>422400346.32999998</v>
      </c>
      <c r="F63" s="281">
        <v>583662102.56000006</v>
      </c>
      <c r="G63" s="281">
        <v>939826695.56000006</v>
      </c>
      <c r="H63" s="281">
        <v>859034149.75999987</v>
      </c>
      <c r="I63" s="536">
        <v>994593232.67999983</v>
      </c>
      <c r="J63" s="152">
        <v>503.35356864000005</v>
      </c>
    </row>
    <row r="64" spans="1:10">
      <c r="A64" s="316" t="s">
        <v>1052</v>
      </c>
      <c r="B64" s="281">
        <v>267029425.75</v>
      </c>
      <c r="C64" s="281">
        <v>253502529.65000001</v>
      </c>
      <c r="D64" s="281">
        <v>186549101.68999997</v>
      </c>
      <c r="E64" s="281">
        <v>138697941.97000003</v>
      </c>
      <c r="F64" s="281">
        <v>121345730.94999996</v>
      </c>
      <c r="G64" s="281">
        <v>171801849.33000004</v>
      </c>
      <c r="H64" s="281">
        <v>196331947.25999999</v>
      </c>
      <c r="I64" s="536">
        <v>192449269.51999998</v>
      </c>
      <c r="J64" s="152">
        <v>209.28835838000001</v>
      </c>
    </row>
    <row r="65" spans="1:10">
      <c r="A65" s="316" t="s">
        <v>1053</v>
      </c>
      <c r="B65" s="281">
        <v>93384837.790000007</v>
      </c>
      <c r="C65" s="281">
        <v>122884381.98999999</v>
      </c>
      <c r="D65" s="281">
        <v>16843781.559999995</v>
      </c>
      <c r="E65" s="281">
        <v>10397139.67</v>
      </c>
      <c r="F65" s="281">
        <v>6479318.4500000002</v>
      </c>
      <c r="G65" s="281">
        <v>9143768.8300000019</v>
      </c>
      <c r="H65" s="281">
        <v>5351940.1100000003</v>
      </c>
      <c r="I65" s="536">
        <v>7893988.1299999999</v>
      </c>
      <c r="J65" s="152">
        <v>8.9806537600000009</v>
      </c>
    </row>
    <row r="66" spans="1:10">
      <c r="A66" s="316" t="s">
        <v>1055</v>
      </c>
      <c r="B66" s="281">
        <v>5450919.25</v>
      </c>
      <c r="C66" s="281">
        <v>4752536.3900000006</v>
      </c>
      <c r="D66" s="281">
        <v>530315887.49999994</v>
      </c>
      <c r="E66" s="281">
        <v>426173079.43999988</v>
      </c>
      <c r="F66" s="281">
        <v>202598492.24000007</v>
      </c>
      <c r="G66" s="281">
        <v>112916379.8</v>
      </c>
      <c r="H66" s="281">
        <v>133789073.88999996</v>
      </c>
      <c r="I66" s="536">
        <v>260883875.53000003</v>
      </c>
      <c r="J66" s="152">
        <v>469.27195091000016</v>
      </c>
    </row>
    <row r="67" spans="1:10">
      <c r="A67" s="390" t="s">
        <v>1057</v>
      </c>
      <c r="B67" s="387">
        <v>71860568.550000012</v>
      </c>
      <c r="C67" s="387">
        <v>65618390.269999996</v>
      </c>
      <c r="D67" s="387">
        <v>1066769494.4600002</v>
      </c>
      <c r="E67" s="387">
        <v>1258747266.3600001</v>
      </c>
      <c r="F67" s="387">
        <v>1330502646.0599999</v>
      </c>
      <c r="G67" s="387">
        <v>1510687726.3100011</v>
      </c>
      <c r="H67" s="387">
        <v>1514961416.4799995</v>
      </c>
      <c r="I67" s="387">
        <v>1736687798.9099991</v>
      </c>
      <c r="J67" s="1013">
        <v>1887.4262385099992</v>
      </c>
    </row>
    <row r="68" spans="1:10">
      <c r="A68" s="316" t="s">
        <v>1058</v>
      </c>
      <c r="B68" s="281">
        <v>886668909.37</v>
      </c>
      <c r="C68" s="281">
        <v>981623569.78000009</v>
      </c>
      <c r="D68" s="281">
        <v>966587785.66000021</v>
      </c>
      <c r="E68" s="281">
        <v>1207237436.8800001</v>
      </c>
      <c r="F68" s="281">
        <v>1259519111.95</v>
      </c>
      <c r="G68" s="281">
        <v>1427500774.9100003</v>
      </c>
      <c r="H68" s="281">
        <v>1446189673.5499997</v>
      </c>
      <c r="I68" s="536">
        <v>1644425441.2399993</v>
      </c>
      <c r="J68" s="152">
        <v>1794.750916279999</v>
      </c>
    </row>
    <row r="69" spans="1:10">
      <c r="A69" s="316" t="s">
        <v>1059</v>
      </c>
      <c r="B69" s="281">
        <v>774317985.17000008</v>
      </c>
      <c r="C69" s="281">
        <v>912448560.18999994</v>
      </c>
      <c r="D69" s="281">
        <v>100215462.59999998</v>
      </c>
      <c r="E69" s="281">
        <v>51509829.479999989</v>
      </c>
      <c r="F69" s="281">
        <v>70983534.109999999</v>
      </c>
      <c r="G69" s="281">
        <v>83186951.400000006</v>
      </c>
      <c r="H69" s="281">
        <v>68771742.929999992</v>
      </c>
      <c r="I69" s="536">
        <v>92262357.670000002</v>
      </c>
      <c r="J69" s="152">
        <v>92.675322230000006</v>
      </c>
    </row>
    <row r="70" spans="1:10">
      <c r="A70" s="390" t="s">
        <v>1062</v>
      </c>
      <c r="B70" s="387">
        <v>112350926.2</v>
      </c>
      <c r="C70" s="387">
        <v>69175008.530000001</v>
      </c>
      <c r="D70" s="387">
        <v>1657564785.2699997</v>
      </c>
      <c r="E70" s="387">
        <v>1535083574.4900002</v>
      </c>
      <c r="F70" s="387">
        <v>1702349758.3000004</v>
      </c>
      <c r="G70" s="387">
        <v>2287393223.0099998</v>
      </c>
      <c r="H70" s="387">
        <v>2934354682.3000011</v>
      </c>
      <c r="I70" s="387">
        <v>4523706262.8300018</v>
      </c>
      <c r="J70" s="1013">
        <v>4463.6989269300029</v>
      </c>
    </row>
    <row r="71" spans="1:10">
      <c r="A71" s="316" t="s">
        <v>1183</v>
      </c>
      <c r="B71" s="281">
        <v>882433510.88</v>
      </c>
      <c r="C71" s="281">
        <v>1091139733.0000002</v>
      </c>
      <c r="D71" s="281">
        <v>612431274.97000003</v>
      </c>
      <c r="E71" s="281">
        <v>641921895.03999972</v>
      </c>
      <c r="F71" s="281">
        <v>861492805.34000015</v>
      </c>
      <c r="G71" s="281">
        <v>1414905626.1499999</v>
      </c>
      <c r="H71" s="281">
        <v>1108431512.9399998</v>
      </c>
      <c r="I71" s="536">
        <v>1346622750.9100001</v>
      </c>
      <c r="J71" s="152">
        <v>1286.6280427700001</v>
      </c>
    </row>
    <row r="72" spans="1:10">
      <c r="A72" s="316" t="s">
        <v>1110</v>
      </c>
      <c r="B72" s="531">
        <v>0</v>
      </c>
      <c r="C72" s="531">
        <v>0</v>
      </c>
      <c r="D72" s="531">
        <v>0</v>
      </c>
      <c r="E72" s="531">
        <v>0</v>
      </c>
      <c r="F72" s="531">
        <v>0</v>
      </c>
      <c r="G72" s="531">
        <v>0</v>
      </c>
      <c r="H72" s="536">
        <v>284399176.44</v>
      </c>
      <c r="I72" s="536">
        <v>1755859531.6700001</v>
      </c>
      <c r="J72" s="152">
        <v>747.62483331999988</v>
      </c>
    </row>
    <row r="73" spans="1:10">
      <c r="A73" s="316" t="s">
        <v>1064</v>
      </c>
      <c r="B73" s="281">
        <v>671350492.97000003</v>
      </c>
      <c r="C73" s="281">
        <v>511533837.56999987</v>
      </c>
      <c r="D73" s="281">
        <v>21710670.990000002</v>
      </c>
      <c r="E73" s="281">
        <v>70604323.390000001</v>
      </c>
      <c r="F73" s="281">
        <v>33526654.5</v>
      </c>
      <c r="G73" s="281">
        <v>47961779.080000006</v>
      </c>
      <c r="H73" s="281">
        <v>47406681.590000004</v>
      </c>
      <c r="I73" s="536">
        <v>16894215.170000002</v>
      </c>
      <c r="J73" s="152">
        <v>33.723600829999995</v>
      </c>
    </row>
    <row r="74" spans="1:10">
      <c r="A74" s="316" t="s">
        <v>1112</v>
      </c>
      <c r="B74" s="531">
        <v>0</v>
      </c>
      <c r="C74" s="531">
        <v>0</v>
      </c>
      <c r="D74" s="531">
        <v>0</v>
      </c>
      <c r="E74" s="531">
        <v>0</v>
      </c>
      <c r="F74" s="531">
        <v>0</v>
      </c>
      <c r="G74" s="531">
        <v>0</v>
      </c>
      <c r="H74" s="536">
        <v>45956372.369999997</v>
      </c>
      <c r="I74" s="536">
        <v>609343387.03999996</v>
      </c>
      <c r="J74" s="152">
        <v>489.63033783999998</v>
      </c>
    </row>
    <row r="75" spans="1:10">
      <c r="A75" s="316" t="s">
        <v>1068</v>
      </c>
      <c r="B75" s="281">
        <v>16193250.809999999</v>
      </c>
      <c r="C75" s="281">
        <v>44125124.390000001</v>
      </c>
      <c r="D75" s="281">
        <v>314712</v>
      </c>
      <c r="E75" s="281">
        <v>2278109</v>
      </c>
      <c r="F75" s="281">
        <v>1072765</v>
      </c>
      <c r="G75" s="281">
        <v>320824</v>
      </c>
      <c r="H75" s="281">
        <v>9889586.6300000008</v>
      </c>
      <c r="I75" s="536">
        <v>29923770.93</v>
      </c>
      <c r="J75" s="152">
        <v>8.9371977600000001</v>
      </c>
    </row>
    <row r="76" spans="1:10">
      <c r="A76" s="316" t="s">
        <v>1184</v>
      </c>
      <c r="B76" s="531">
        <v>0</v>
      </c>
      <c r="C76" s="531">
        <v>0</v>
      </c>
      <c r="D76" s="531">
        <v>0</v>
      </c>
      <c r="E76" s="531">
        <v>0</v>
      </c>
      <c r="F76" s="531">
        <v>0</v>
      </c>
      <c r="G76" s="531">
        <v>0</v>
      </c>
      <c r="H76" s="536">
        <v>34506310.799999997</v>
      </c>
      <c r="I76" s="536">
        <v>45989019.490000002</v>
      </c>
      <c r="J76" s="152">
        <v>55.324696759999995</v>
      </c>
    </row>
    <row r="77" spans="1:10">
      <c r="A77" s="316" t="s">
        <v>1056</v>
      </c>
      <c r="B77" s="281">
        <v>316141</v>
      </c>
      <c r="C77" s="281">
        <v>9080147</v>
      </c>
      <c r="D77" s="281">
        <v>17880401.289999999</v>
      </c>
      <c r="E77" s="281">
        <v>22975579.619999997</v>
      </c>
      <c r="F77" s="281">
        <v>17846380</v>
      </c>
      <c r="G77" s="281">
        <v>11146372.77</v>
      </c>
      <c r="H77" s="281">
        <v>17196128.43</v>
      </c>
      <c r="I77" s="536">
        <v>2237226.5999999996</v>
      </c>
      <c r="J77" s="152">
        <v>15.55234815</v>
      </c>
    </row>
    <row r="78" spans="1:10">
      <c r="A78" s="316" t="s">
        <v>1069</v>
      </c>
      <c r="B78" s="281">
        <v>194902905.09999999</v>
      </c>
      <c r="C78" s="281">
        <v>515010167.04000008</v>
      </c>
      <c r="D78" s="281">
        <v>1005227726.02</v>
      </c>
      <c r="E78" s="281">
        <v>796890557.81999981</v>
      </c>
      <c r="F78" s="281">
        <v>788411153.45999992</v>
      </c>
      <c r="G78" s="281">
        <v>813058621.01000035</v>
      </c>
      <c r="H78" s="281">
        <v>1386568913.0999999</v>
      </c>
      <c r="I78" s="536">
        <v>716836361.01999998</v>
      </c>
      <c r="J78" s="152">
        <v>1826.2778694999997</v>
      </c>
    </row>
    <row r="79" spans="1:10">
      <c r="A79" s="390" t="s">
        <v>1070</v>
      </c>
      <c r="B79" s="387">
        <v>1427133747.75</v>
      </c>
      <c r="C79" s="387">
        <v>4492450574.920001</v>
      </c>
      <c r="D79" s="387">
        <v>2853268903.9999995</v>
      </c>
      <c r="E79" s="387">
        <v>3100395394.4500003</v>
      </c>
      <c r="F79" s="387">
        <v>3377764481.920001</v>
      </c>
      <c r="G79" s="387">
        <v>9483456699.619997</v>
      </c>
      <c r="H79" s="387">
        <v>6995720086.6400023</v>
      </c>
      <c r="I79" s="387">
        <v>6745705371.8899975</v>
      </c>
      <c r="J79" s="1013">
        <v>7504.8106180799987</v>
      </c>
    </row>
    <row r="80" spans="1:10">
      <c r="A80" s="316" t="s">
        <v>1071</v>
      </c>
      <c r="B80" s="281">
        <v>74009644</v>
      </c>
      <c r="C80" s="281">
        <v>28823549</v>
      </c>
      <c r="D80" s="281">
        <v>120649794.56</v>
      </c>
      <c r="E80" s="281">
        <v>32504028.240000002</v>
      </c>
      <c r="F80" s="281">
        <v>14528709.860000001</v>
      </c>
      <c r="G80" s="281">
        <v>363494956.78000009</v>
      </c>
      <c r="H80" s="281">
        <v>129279025.90000001</v>
      </c>
      <c r="I80" s="536">
        <v>284947909.61000001</v>
      </c>
      <c r="J80" s="152">
        <v>1248.8732955100002</v>
      </c>
    </row>
    <row r="81" spans="1:10">
      <c r="A81" s="316" t="s">
        <v>1072</v>
      </c>
      <c r="B81" s="281">
        <v>210000000</v>
      </c>
      <c r="C81" s="281">
        <v>92583127</v>
      </c>
      <c r="D81" s="281">
        <v>15010282</v>
      </c>
      <c r="E81" s="281">
        <v>4955729.05</v>
      </c>
      <c r="F81" s="281">
        <v>18638167.640000001</v>
      </c>
      <c r="G81" s="281">
        <v>13999634.18</v>
      </c>
      <c r="H81" s="281">
        <v>0</v>
      </c>
      <c r="I81" s="536">
        <v>15984820</v>
      </c>
      <c r="J81" s="152">
        <v>0.68098999999999998</v>
      </c>
    </row>
    <row r="82" spans="1:10">
      <c r="A82" s="316" t="s">
        <v>1185</v>
      </c>
      <c r="B82" s="281">
        <v>113838819.82000001</v>
      </c>
      <c r="C82" s="281">
        <v>51150106.609999999</v>
      </c>
      <c r="D82" s="281">
        <v>253431686.59</v>
      </c>
      <c r="E82" s="281">
        <v>450683679.59999996</v>
      </c>
      <c r="F82" s="281">
        <v>1026742152.5799999</v>
      </c>
      <c r="G82" s="281">
        <v>1896848119.0999999</v>
      </c>
      <c r="H82" s="281">
        <v>180957029.15000001</v>
      </c>
      <c r="I82" s="536">
        <v>196034603.46999997</v>
      </c>
      <c r="J82" s="152">
        <v>163.70576915000001</v>
      </c>
    </row>
    <row r="83" spans="1:10">
      <c r="A83" s="316" t="s">
        <v>1074</v>
      </c>
      <c r="B83" s="281">
        <v>540230444.31000006</v>
      </c>
      <c r="C83" s="281">
        <v>907294083.29999995</v>
      </c>
      <c r="D83" s="281">
        <v>1603681986.0599999</v>
      </c>
      <c r="E83" s="281">
        <v>949220970.89999986</v>
      </c>
      <c r="F83" s="281">
        <v>1437779068.5699999</v>
      </c>
      <c r="G83" s="281">
        <v>3055760525.9100003</v>
      </c>
      <c r="H83" s="281">
        <v>2965667846.5099998</v>
      </c>
      <c r="I83" s="536">
        <v>5245669020.2400017</v>
      </c>
      <c r="J83" s="152">
        <v>4486.9710426300007</v>
      </c>
    </row>
    <row r="84" spans="1:10">
      <c r="A84" s="316" t="s">
        <v>1162</v>
      </c>
      <c r="B84" s="281">
        <v>489054837.62</v>
      </c>
      <c r="C84" s="281">
        <v>3401224731.0099998</v>
      </c>
      <c r="D84" s="281">
        <v>860495154.79000008</v>
      </c>
      <c r="E84" s="281">
        <v>1663030986.6600003</v>
      </c>
      <c r="F84" s="281">
        <v>880076383.26999962</v>
      </c>
      <c r="G84" s="281">
        <v>4153488939.7200007</v>
      </c>
      <c r="H84" s="281">
        <v>3719816185.0799999</v>
      </c>
      <c r="I84" s="536">
        <v>1003069018.5700001</v>
      </c>
      <c r="J84" s="152">
        <v>1604.5795217900002</v>
      </c>
    </row>
    <row r="85" spans="1:10" ht="15.75" thickBot="1">
      <c r="A85" s="391" t="s">
        <v>1076</v>
      </c>
      <c r="B85" s="389">
        <v>-2605200015.6700001</v>
      </c>
      <c r="C85" s="389">
        <v>-3003785376.6699996</v>
      </c>
      <c r="D85" s="389">
        <v>-2419316071.6499982</v>
      </c>
      <c r="E85" s="389">
        <v>-4117109795.7899995</v>
      </c>
      <c r="F85" s="389">
        <v>-5621060177.4399986</v>
      </c>
      <c r="G85" s="387">
        <v>-14767102493.589996</v>
      </c>
      <c r="H85" s="387">
        <v>-7838275066.3399935</v>
      </c>
      <c r="I85" s="387">
        <v>-10697348178.679996</v>
      </c>
      <c r="J85" s="477">
        <v>-1370.61758429</v>
      </c>
    </row>
    <row r="86" spans="1:10" ht="16.5" thickTop="1" thickBot="1">
      <c r="A86" s="373" t="s">
        <v>89</v>
      </c>
      <c r="B86" s="538">
        <v>242</v>
      </c>
      <c r="C86" s="538">
        <v>396</v>
      </c>
      <c r="D86" s="538">
        <v>412</v>
      </c>
      <c r="E86" s="538">
        <v>415</v>
      </c>
      <c r="F86" s="538">
        <v>440</v>
      </c>
      <c r="G86" s="538">
        <v>506</v>
      </c>
      <c r="H86" s="1166">
        <v>526</v>
      </c>
      <c r="I86" s="1166">
        <v>535</v>
      </c>
      <c r="J86" s="1166">
        <v>539</v>
      </c>
    </row>
    <row r="87" spans="1:10" ht="16.5" thickTop="1">
      <c r="A87" s="15" t="s">
        <v>1170</v>
      </c>
      <c r="I87" s="1163"/>
    </row>
    <row r="88" spans="1:10" ht="15.75">
      <c r="A88" s="15" t="s">
        <v>551</v>
      </c>
    </row>
    <row r="89" spans="1:10" ht="15.75">
      <c r="A89" s="15" t="s">
        <v>626</v>
      </c>
    </row>
    <row r="90" spans="1:10" ht="15.75">
      <c r="A90" s="15" t="s">
        <v>722</v>
      </c>
    </row>
    <row r="91" spans="1:10" ht="15.75">
      <c r="A91" s="15" t="s">
        <v>1406</v>
      </c>
    </row>
    <row r="92" spans="1:10" ht="15.75">
      <c r="A92" s="15" t="s">
        <v>1795</v>
      </c>
    </row>
    <row r="93" spans="1:10" ht="15.75">
      <c r="A93" s="12" t="s">
        <v>702</v>
      </c>
    </row>
    <row r="94" spans="1:10" ht="15.75">
      <c r="A94" s="76" t="s">
        <v>254</v>
      </c>
    </row>
    <row r="95" spans="1:10" ht="15.75">
      <c r="A95" s="930" t="s">
        <v>1981</v>
      </c>
    </row>
  </sheetData>
  <phoneticPr fontId="0" type="noConversion"/>
  <pageMargins left="0.72" right="0.37" top="0.62" bottom="0.22" header="0.31496062992125984" footer="0.17"/>
  <pageSetup scale="53" orientation="portrait" r:id="rId1"/>
  <drawing r:id="rId2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J34"/>
  <sheetViews>
    <sheetView showGridLines="0" topLeftCell="A10" zoomScaleNormal="100" workbookViewId="0">
      <selection activeCell="J29" sqref="J29"/>
    </sheetView>
  </sheetViews>
  <sheetFormatPr defaultRowHeight="15"/>
  <cols>
    <col min="1" max="1" width="40.5703125" style="66" customWidth="1"/>
    <col min="2" max="6" width="11.85546875" style="438" customWidth="1"/>
    <col min="7" max="7" width="11.85546875" style="66" customWidth="1"/>
    <col min="8" max="9" width="11.85546875" style="102" customWidth="1"/>
    <col min="10" max="10" width="11.85546875" style="66" customWidth="1"/>
    <col min="11" max="16384" width="9.140625" style="66"/>
  </cols>
  <sheetData>
    <row r="1" spans="1:10">
      <c r="A1" s="278"/>
    </row>
    <row r="2" spans="1:10">
      <c r="A2" s="77" t="s">
        <v>253</v>
      </c>
      <c r="B2" s="184"/>
      <c r="C2" s="184"/>
      <c r="D2" s="184"/>
      <c r="E2" s="178"/>
      <c r="F2" s="178"/>
      <c r="G2" s="79"/>
      <c r="H2" s="79"/>
      <c r="I2" s="79"/>
      <c r="J2" s="79">
        <v>139</v>
      </c>
    </row>
    <row r="3" spans="1:10">
      <c r="A3" s="278"/>
    </row>
    <row r="4" spans="1:10">
      <c r="A4" s="278"/>
    </row>
    <row r="5" spans="1:10">
      <c r="A5" s="278"/>
    </row>
    <row r="6" spans="1:10">
      <c r="A6" s="278"/>
    </row>
    <row r="7" spans="1:10">
      <c r="A7" s="278"/>
    </row>
    <row r="8" spans="1:10">
      <c r="A8" s="278"/>
    </row>
    <row r="9" spans="1:10">
      <c r="A9" s="278"/>
    </row>
    <row r="10" spans="1:10" ht="17.25" customHeight="1">
      <c r="A10" s="73" t="s">
        <v>261</v>
      </c>
    </row>
    <row r="11" spans="1:10" ht="18" customHeight="1">
      <c r="A11" s="150" t="s">
        <v>1298</v>
      </c>
    </row>
    <row r="12" spans="1:10" ht="15" customHeight="1">
      <c r="A12" s="150" t="s">
        <v>1348</v>
      </c>
    </row>
    <row r="13" spans="1:10" ht="13.5" customHeight="1">
      <c r="A13" s="22" t="s">
        <v>416</v>
      </c>
    </row>
    <row r="14" spans="1:10">
      <c r="A14" s="1230"/>
      <c r="B14" s="534"/>
      <c r="C14" s="534"/>
      <c r="D14" s="534"/>
      <c r="E14" s="534"/>
      <c r="F14" s="534"/>
      <c r="G14" s="534"/>
      <c r="H14" s="534"/>
      <c r="I14" s="534"/>
      <c r="J14" s="534"/>
    </row>
    <row r="15" spans="1:10">
      <c r="A15" s="1594" t="s">
        <v>88</v>
      </c>
      <c r="B15" s="1595">
        <v>2007</v>
      </c>
      <c r="C15" s="1595">
        <v>2008</v>
      </c>
      <c r="D15" s="1595">
        <v>2009</v>
      </c>
      <c r="E15" s="1595">
        <v>2010</v>
      </c>
      <c r="F15" s="1595">
        <v>2011</v>
      </c>
      <c r="G15" s="1595">
        <v>2012</v>
      </c>
      <c r="H15" s="1595">
        <v>2013</v>
      </c>
      <c r="I15" s="1595">
        <v>2014</v>
      </c>
      <c r="J15" s="1595">
        <v>2015</v>
      </c>
    </row>
    <row r="16" spans="1:10">
      <c r="A16" s="1596" t="s">
        <v>1283</v>
      </c>
      <c r="B16" s="1597">
        <v>4015610609.2800016</v>
      </c>
      <c r="C16" s="1597">
        <v>5418386906.1300049</v>
      </c>
      <c r="D16" s="1597">
        <v>5535459358.260004</v>
      </c>
      <c r="E16" s="1597">
        <v>8182079553.1899977</v>
      </c>
      <c r="F16" s="1597">
        <v>9063989700.5999966</v>
      </c>
      <c r="G16" s="1597">
        <v>8614026996.2500095</v>
      </c>
      <c r="H16" s="1597">
        <v>8672506319.2500095</v>
      </c>
      <c r="I16" s="1597">
        <v>8535957354.4099979</v>
      </c>
      <c r="J16" s="1597">
        <v>12649538479.899998</v>
      </c>
    </row>
    <row r="17" spans="1:10">
      <c r="A17" s="1598" t="s">
        <v>1284</v>
      </c>
      <c r="B17" s="1599">
        <v>3629511145.8399997</v>
      </c>
      <c r="C17" s="1599">
        <v>2957203472.2699976</v>
      </c>
      <c r="D17" s="1599">
        <v>3837515557.7099977</v>
      </c>
      <c r="E17" s="1599">
        <v>4096903867.2399998</v>
      </c>
      <c r="F17" s="1600">
        <v>4147985253.8399997</v>
      </c>
      <c r="G17" s="1599">
        <v>5100628602.2600012</v>
      </c>
      <c r="H17" s="1599">
        <v>5374241524.8000021</v>
      </c>
      <c r="I17" s="1599">
        <v>4813023652.3399982</v>
      </c>
      <c r="J17" s="1599">
        <v>6274419217.0899982</v>
      </c>
    </row>
    <row r="18" spans="1:10">
      <c r="A18" s="1598" t="s">
        <v>1285</v>
      </c>
      <c r="B18" s="1599">
        <v>1364177930.5100002</v>
      </c>
      <c r="C18" s="1599">
        <v>1919453146.1200008</v>
      </c>
      <c r="D18" s="1599">
        <v>2130113816.4100008</v>
      </c>
      <c r="E18" s="1599">
        <v>2580244738.0899992</v>
      </c>
      <c r="F18" s="1599">
        <v>2688033695.2400002</v>
      </c>
      <c r="G18" s="1599">
        <v>3128411687.8199997</v>
      </c>
      <c r="H18" s="1599">
        <v>3034455718.4700027</v>
      </c>
      <c r="I18" s="1599">
        <v>3189958839.710001</v>
      </c>
      <c r="J18" s="1599">
        <v>3545959253.4700017</v>
      </c>
    </row>
    <row r="19" spans="1:10">
      <c r="A19" s="1598" t="s">
        <v>1286</v>
      </c>
      <c r="B19" s="1599">
        <v>18069735567.950008</v>
      </c>
      <c r="C19" s="1599">
        <v>16591820230.779997</v>
      </c>
      <c r="D19" s="1599">
        <v>22284882810.579998</v>
      </c>
      <c r="E19" s="1599">
        <v>27319085592.509979</v>
      </c>
      <c r="F19" s="1599">
        <v>28754796503.120003</v>
      </c>
      <c r="G19" s="1599">
        <v>32170632780.250015</v>
      </c>
      <c r="H19" s="1599">
        <v>39782093205.250053</v>
      </c>
      <c r="I19" s="1599">
        <v>44181179912.35997</v>
      </c>
      <c r="J19" s="1599">
        <v>52404400399.510117</v>
      </c>
    </row>
    <row r="20" spans="1:10">
      <c r="A20" s="1596" t="s">
        <v>1287</v>
      </c>
      <c r="B20" s="1597">
        <v>2431787618.6600008</v>
      </c>
      <c r="C20" s="1597">
        <v>3441000202.0300012</v>
      </c>
      <c r="D20" s="1597">
        <v>4373674309.4699984</v>
      </c>
      <c r="E20" s="1597">
        <v>6466851332.3700027</v>
      </c>
      <c r="F20" s="1597">
        <v>6990032632.5100088</v>
      </c>
      <c r="G20" s="1597">
        <v>8646382087.4399967</v>
      </c>
      <c r="H20" s="1597">
        <v>9288397234.0799999</v>
      </c>
      <c r="I20" s="1597">
        <v>11089238413.070002</v>
      </c>
      <c r="J20" s="1597">
        <v>11419956954.650011</v>
      </c>
    </row>
    <row r="21" spans="1:10">
      <c r="A21" s="1598" t="s">
        <v>227</v>
      </c>
      <c r="B21" s="1599">
        <v>3686126630.77</v>
      </c>
      <c r="C21" s="1599">
        <v>3545957912.4500008</v>
      </c>
      <c r="D21" s="1599">
        <v>4324758225.7800007</v>
      </c>
      <c r="E21" s="1599">
        <v>4108269476.5699949</v>
      </c>
      <c r="F21" s="1599">
        <v>5309198333.2599964</v>
      </c>
      <c r="G21" s="1599">
        <v>7031770866.3900032</v>
      </c>
      <c r="H21" s="1599">
        <v>6480953808.6800079</v>
      </c>
      <c r="I21" s="1599">
        <v>6195712760.550004</v>
      </c>
      <c r="J21" s="1599">
        <v>6190071114.7000036</v>
      </c>
    </row>
    <row r="22" spans="1:10">
      <c r="A22" s="1596" t="s">
        <v>1288</v>
      </c>
      <c r="B22" s="1597">
        <v>33196949503.01001</v>
      </c>
      <c r="C22" s="1597">
        <v>33873821869.780006</v>
      </c>
      <c r="D22" s="1597">
        <v>42486404078.209999</v>
      </c>
      <c r="E22" s="1597">
        <v>52753434559.969971</v>
      </c>
      <c r="F22" s="1597">
        <v>56954036118.570007</v>
      </c>
      <c r="G22" s="1597">
        <v>64691853020.410019</v>
      </c>
      <c r="H22" s="1597">
        <v>72632647810.530075</v>
      </c>
      <c r="I22" s="1597">
        <v>78005070932.439972</v>
      </c>
      <c r="J22" s="1597">
        <v>92484345419.320129</v>
      </c>
    </row>
    <row r="23" spans="1:10">
      <c r="A23" s="1598" t="s">
        <v>1289</v>
      </c>
      <c r="B23" s="1599">
        <v>8406789186.3899965</v>
      </c>
      <c r="C23" s="1599">
        <v>10582060815.450018</v>
      </c>
      <c r="D23" s="1599">
        <v>12357435421.600002</v>
      </c>
      <c r="E23" s="1599">
        <v>15028457495.739998</v>
      </c>
      <c r="F23" s="1599">
        <v>17398872290.23003</v>
      </c>
      <c r="G23" s="1599">
        <v>20193384283.099983</v>
      </c>
      <c r="H23" s="1599">
        <v>21890192189.460003</v>
      </c>
      <c r="I23" s="1599">
        <v>24029187091.940006</v>
      </c>
      <c r="J23" s="1599">
        <v>27080029199.790039</v>
      </c>
    </row>
    <row r="24" spans="1:10">
      <c r="A24" s="1598" t="s">
        <v>1290</v>
      </c>
      <c r="B24" s="1599">
        <v>9619572462.2499981</v>
      </c>
      <c r="C24" s="1599">
        <v>11878010382.779985</v>
      </c>
      <c r="D24" s="1599">
        <v>14487769603.92</v>
      </c>
      <c r="E24" s="1599">
        <v>19274461279.330006</v>
      </c>
      <c r="F24" s="1599">
        <v>21103132884.250031</v>
      </c>
      <c r="G24" s="1599">
        <v>24685837087.249977</v>
      </c>
      <c r="H24" s="1599">
        <v>29833218300.699982</v>
      </c>
      <c r="I24" s="1599">
        <v>30867434201.120014</v>
      </c>
      <c r="J24" s="1599">
        <v>37026946751.090073</v>
      </c>
    </row>
    <row r="25" spans="1:10">
      <c r="A25" s="1598" t="s">
        <v>1291</v>
      </c>
      <c r="B25" s="1599">
        <v>2110988584.26</v>
      </c>
      <c r="C25" s="1599">
        <v>3272555794.9299974</v>
      </c>
      <c r="D25" s="1599">
        <v>3287455475.650003</v>
      </c>
      <c r="E25" s="1599">
        <v>4056425680.0999999</v>
      </c>
      <c r="F25" s="1599">
        <v>4720609127.8499947</v>
      </c>
      <c r="G25" s="1599">
        <v>5445786594.2000065</v>
      </c>
      <c r="H25" s="1599">
        <v>5980600454.4199915</v>
      </c>
      <c r="I25" s="1599">
        <v>7408697883.8100042</v>
      </c>
      <c r="J25" s="1599">
        <v>8874965375.8099937</v>
      </c>
    </row>
    <row r="26" spans="1:10">
      <c r="A26" s="1598" t="s">
        <v>1292</v>
      </c>
      <c r="B26" s="1599">
        <v>407326936.36999995</v>
      </c>
      <c r="C26" s="1599">
        <v>500452621.26000023</v>
      </c>
      <c r="D26" s="1599">
        <v>2455072303.1199989</v>
      </c>
      <c r="E26" s="1599">
        <v>2913044113.5</v>
      </c>
      <c r="F26" s="1599">
        <v>919635640.17999983</v>
      </c>
      <c r="G26" s="1599">
        <v>1022504102.2999995</v>
      </c>
      <c r="H26" s="1599">
        <v>1082440865.6399994</v>
      </c>
      <c r="I26" s="1599">
        <v>1084890295.97</v>
      </c>
      <c r="J26" s="1599">
        <v>938389431.93999958</v>
      </c>
    </row>
    <row r="27" spans="1:10">
      <c r="A27" s="1598" t="s">
        <v>1293</v>
      </c>
      <c r="B27" s="1599">
        <v>2470552706.9500003</v>
      </c>
      <c r="C27" s="1599">
        <v>2311518331.0099988</v>
      </c>
      <c r="D27" s="1599">
        <v>2404569338.4500008</v>
      </c>
      <c r="E27" s="1599">
        <v>3344114573.7200027</v>
      </c>
      <c r="F27" s="1599">
        <v>3504703723.0799975</v>
      </c>
      <c r="G27" s="1599">
        <v>3750983899.9999981</v>
      </c>
      <c r="H27" s="1599">
        <v>4290170653.5499983</v>
      </c>
      <c r="I27" s="1599">
        <v>4324661139.2199945</v>
      </c>
      <c r="J27" s="1599">
        <v>4551445452.189992</v>
      </c>
    </row>
    <row r="28" spans="1:10">
      <c r="A28" s="1598" t="s">
        <v>1294</v>
      </c>
      <c r="B28" s="1599">
        <v>983395828.55000007</v>
      </c>
      <c r="C28" s="1599">
        <v>1578438459.5599999</v>
      </c>
      <c r="D28" s="1599">
        <v>1486981648.0700002</v>
      </c>
      <c r="E28" s="1599">
        <v>2209808012.7800026</v>
      </c>
      <c r="F28" s="1599">
        <v>1760807089.8800004</v>
      </c>
      <c r="G28" s="1599">
        <v>2044402334.1699986</v>
      </c>
      <c r="H28" s="1599">
        <v>2016921184.4200008</v>
      </c>
      <c r="I28" s="1599">
        <v>2204039953.9499998</v>
      </c>
      <c r="J28" s="1599">
        <v>2376793564.1999984</v>
      </c>
    </row>
    <row r="29" spans="1:10">
      <c r="A29" s="1598" t="s">
        <v>1295</v>
      </c>
      <c r="B29" s="1599">
        <v>557385073.24000084</v>
      </c>
      <c r="C29" s="1599">
        <v>640344383.56000006</v>
      </c>
      <c r="D29" s="1599">
        <v>772688409.07999825</v>
      </c>
      <c r="E29" s="1599">
        <v>877533915.82000124</v>
      </c>
      <c r="F29" s="1599">
        <v>1078539020.3500018</v>
      </c>
      <c r="G29" s="1599">
        <v>1364287697.8500004</v>
      </c>
      <c r="H29" s="1599">
        <v>1699239663.6799996</v>
      </c>
      <c r="I29" s="1599">
        <v>1822742488.5599983</v>
      </c>
      <c r="J29" s="1599">
        <v>2108698789.0499959</v>
      </c>
    </row>
    <row r="30" spans="1:10">
      <c r="A30" s="1596" t="s">
        <v>1296</v>
      </c>
      <c r="B30" s="1597">
        <v>24556010778.009995</v>
      </c>
      <c r="C30" s="1597">
        <v>30763380788.549999</v>
      </c>
      <c r="D30" s="1597">
        <v>37251972199.890007</v>
      </c>
      <c r="E30" s="1597">
        <v>47703845070.990013</v>
      </c>
      <c r="F30" s="1597">
        <v>50486299775.820038</v>
      </c>
      <c r="G30" s="1597">
        <v>58507185998.869965</v>
      </c>
      <c r="H30" s="1597">
        <v>66792783311.869972</v>
      </c>
      <c r="I30" s="1597">
        <v>71741653054.570023</v>
      </c>
      <c r="J30" s="1597">
        <v>82957268564.070099</v>
      </c>
    </row>
    <row r="31" spans="1:10" ht="15.75" thickBot="1">
      <c r="A31" s="1596" t="s">
        <v>1297</v>
      </c>
      <c r="B31" s="1597">
        <v>8640938725.0000153</v>
      </c>
      <c r="C31" s="1597">
        <v>3110441081.2300072</v>
      </c>
      <c r="D31" s="1597">
        <v>5234431878.3199921</v>
      </c>
      <c r="E31" s="1597">
        <v>5049589488.9799576</v>
      </c>
      <c r="F31" s="1597">
        <v>6467736342.7499695</v>
      </c>
      <c r="G31" s="1597">
        <v>6184667021.5400543</v>
      </c>
      <c r="H31" s="1597">
        <v>5839864498.6601028</v>
      </c>
      <c r="I31" s="1597">
        <v>6263417877.8699493</v>
      </c>
      <c r="J31" s="1597">
        <v>9527076855.2500305</v>
      </c>
    </row>
    <row r="32" spans="1:10" ht="16.5" thickTop="1" thickBot="1">
      <c r="A32" s="1601"/>
      <c r="B32" s="1602"/>
      <c r="C32" s="1602"/>
      <c r="D32" s="1602"/>
      <c r="E32" s="1602"/>
      <c r="F32" s="1602"/>
      <c r="G32" s="1602"/>
      <c r="H32" s="1602"/>
      <c r="I32" s="1602"/>
      <c r="J32" s="1602"/>
    </row>
    <row r="33" spans="1:1" ht="16.5" thickTop="1">
      <c r="A33" s="285" t="s">
        <v>1982</v>
      </c>
    </row>
    <row r="34" spans="1:1" ht="15.75">
      <c r="A34" s="930" t="s">
        <v>1981</v>
      </c>
    </row>
  </sheetData>
  <pageMargins left="0.97" right="0.78740157480314965" top="0.74803149606299213" bottom="1.8897637795275593" header="0.31496062992125984" footer="0.31496062992125984"/>
  <pageSetup scale="78" orientation="landscape" r:id="rId1"/>
  <drawing r:id="rId2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7"/>
  <dimension ref="A2:I73"/>
  <sheetViews>
    <sheetView showGridLines="0" topLeftCell="A43" zoomScaleNormal="100" workbookViewId="0">
      <selection activeCell="B52" sqref="B52:E65"/>
    </sheetView>
  </sheetViews>
  <sheetFormatPr defaultColWidth="12.85546875" defaultRowHeight="15"/>
  <cols>
    <col min="1" max="1" width="38.7109375" style="76" customWidth="1"/>
    <col min="2" max="2" width="17.28515625" style="76" customWidth="1"/>
    <col min="3" max="4" width="18" style="76" customWidth="1"/>
    <col min="5" max="5" width="16.85546875" style="76" customWidth="1"/>
    <col min="6" max="6" width="18.5703125" style="76" customWidth="1"/>
    <col min="7" max="7" width="25.140625" style="76" customWidth="1"/>
    <col min="8" max="8" width="14.85546875" style="76" customWidth="1"/>
    <col min="9" max="9" width="13.85546875" style="76" customWidth="1"/>
    <col min="10" max="242" width="8.85546875" style="76" customWidth="1"/>
    <col min="243" max="243" width="12.85546875" style="76" customWidth="1"/>
    <col min="244" max="246" width="16.7109375" style="76" customWidth="1"/>
    <col min="247" max="248" width="15.42578125" style="76" bestFit="1" customWidth="1"/>
    <col min="249" max="249" width="15.28515625" style="76" bestFit="1" customWidth="1"/>
    <col min="250" max="251" width="14.28515625" style="76" bestFit="1" customWidth="1"/>
    <col min="252" max="16384" width="12.85546875" style="76"/>
  </cols>
  <sheetData>
    <row r="2" spans="1:7" s="39" customFormat="1" ht="15.75">
      <c r="A2" s="77" t="s">
        <v>253</v>
      </c>
      <c r="B2" s="77"/>
      <c r="C2" s="1090"/>
      <c r="D2" s="77"/>
      <c r="E2" s="77">
        <v>140</v>
      </c>
    </row>
    <row r="3" spans="1:7" s="39" customFormat="1" ht="4.5" customHeight="1">
      <c r="A3" s="894"/>
      <c r="B3" s="894"/>
      <c r="C3" s="894"/>
      <c r="D3" s="894"/>
    </row>
    <row r="4" spans="1:7">
      <c r="A4" s="321"/>
      <c r="B4" s="321"/>
    </row>
    <row r="5" spans="1:7">
      <c r="A5" s="321"/>
      <c r="B5" s="321"/>
    </row>
    <row r="6" spans="1:7">
      <c r="A6" s="321"/>
      <c r="B6" s="321"/>
    </row>
    <row r="7" spans="1:7">
      <c r="A7" s="321"/>
      <c r="B7" s="321"/>
    </row>
    <row r="8" spans="1:7" ht="6" customHeight="1">
      <c r="A8" s="321"/>
      <c r="B8" s="321"/>
    </row>
    <row r="9" spans="1:7" ht="9" customHeight="1">
      <c r="A9" s="321"/>
      <c r="B9" s="321"/>
    </row>
    <row r="10" spans="1:7" ht="7.5" customHeight="1">
      <c r="A10" s="1111"/>
      <c r="B10" s="321"/>
    </row>
    <row r="11" spans="1:7" ht="15.75">
      <c r="A11" s="826" t="s">
        <v>262</v>
      </c>
      <c r="B11" s="73"/>
      <c r="C11" s="435"/>
      <c r="D11" s="435"/>
      <c r="E11" s="435"/>
    </row>
    <row r="12" spans="1:7" ht="18">
      <c r="A12" s="924" t="s">
        <v>1223</v>
      </c>
      <c r="B12" s="923"/>
      <c r="C12" s="435"/>
      <c r="D12" s="435"/>
      <c r="E12" s="435"/>
    </row>
    <row r="13" spans="1:7" ht="15.75">
      <c r="A13" s="925" t="s">
        <v>1278</v>
      </c>
      <c r="B13" s="923"/>
      <c r="C13" s="435"/>
      <c r="D13" s="435"/>
      <c r="E13" s="435"/>
    </row>
    <row r="14" spans="1:7" ht="15.75">
      <c r="A14" s="925" t="s">
        <v>1653</v>
      </c>
      <c r="B14" s="923"/>
      <c r="C14" s="435"/>
      <c r="D14" s="435"/>
      <c r="E14" s="435"/>
    </row>
    <row r="15" spans="1:7" ht="15.75">
      <c r="A15" s="925" t="s">
        <v>152</v>
      </c>
      <c r="B15" s="957"/>
      <c r="C15" s="435"/>
      <c r="D15" s="435"/>
      <c r="E15" s="435"/>
    </row>
    <row r="16" spans="1:7">
      <c r="A16" s="1846" t="s">
        <v>281</v>
      </c>
      <c r="B16" s="1845" t="s">
        <v>636</v>
      </c>
      <c r="C16" s="1845"/>
      <c r="D16" s="1845" t="s">
        <v>634</v>
      </c>
      <c r="E16" s="1845"/>
      <c r="F16" s="930"/>
      <c r="G16" s="1204"/>
    </row>
    <row r="17" spans="1:9" ht="18">
      <c r="A17" s="1848"/>
      <c r="B17" s="1018">
        <v>2015</v>
      </c>
      <c r="C17" s="1018" t="s">
        <v>1796</v>
      </c>
      <c r="D17" s="1112" t="s">
        <v>418</v>
      </c>
      <c r="E17" s="1112" t="s">
        <v>419</v>
      </c>
      <c r="F17" s="930"/>
      <c r="G17" s="930"/>
    </row>
    <row r="18" spans="1:9" ht="17.25">
      <c r="A18" s="1199" t="s">
        <v>140</v>
      </c>
      <c r="B18" s="1200">
        <v>724074.53</v>
      </c>
      <c r="C18" s="1653">
        <v>304834.51999999996</v>
      </c>
      <c r="D18" s="1201">
        <v>-419240.01000000007</v>
      </c>
      <c r="E18" s="1202">
        <v>-0.57900118375935694</v>
      </c>
      <c r="F18" s="454"/>
      <c r="G18" s="1651"/>
      <c r="H18" s="1653"/>
      <c r="I18" s="1113"/>
    </row>
    <row r="19" spans="1:9" ht="17.25">
      <c r="A19" s="1199" t="s">
        <v>141</v>
      </c>
      <c r="B19" s="1200">
        <v>155148114.86000001</v>
      </c>
      <c r="C19" s="1653">
        <v>159966674.24000001</v>
      </c>
      <c r="D19" s="1201">
        <v>4818559.3799999952</v>
      </c>
      <c r="E19" s="1202">
        <v>3.1057801664867712E-2</v>
      </c>
      <c r="F19" s="454"/>
      <c r="G19" s="1651"/>
      <c r="H19" s="1653"/>
      <c r="I19" s="1113"/>
    </row>
    <row r="20" spans="1:9" ht="17.25">
      <c r="A20" s="1199" t="s">
        <v>142</v>
      </c>
      <c r="B20" s="1200">
        <v>2383718</v>
      </c>
      <c r="C20" s="1653">
        <v>8482701.5999999996</v>
      </c>
      <c r="D20" s="1201">
        <v>6098983.5999999996</v>
      </c>
      <c r="E20" s="1202">
        <v>2.5586011432560394</v>
      </c>
      <c r="F20" s="454"/>
      <c r="G20" s="1651"/>
      <c r="H20" s="1653"/>
      <c r="I20" s="1113"/>
    </row>
    <row r="21" spans="1:9" ht="17.25">
      <c r="A21" s="1199" t="s">
        <v>564</v>
      </c>
      <c r="B21" s="1200">
        <v>0</v>
      </c>
      <c r="C21" s="1653">
        <v>28042062.920000002</v>
      </c>
      <c r="D21" s="1201">
        <v>28042062.920000002</v>
      </c>
      <c r="E21" s="1779">
        <v>1</v>
      </c>
      <c r="F21" s="1654"/>
      <c r="G21" s="1655"/>
      <c r="H21" s="1653"/>
      <c r="I21" s="1113"/>
    </row>
    <row r="22" spans="1:9" ht="17.25">
      <c r="A22" s="1199" t="s">
        <v>578</v>
      </c>
      <c r="B22" s="1203">
        <v>8533947</v>
      </c>
      <c r="C22" s="1653">
        <v>23025153</v>
      </c>
      <c r="D22" s="1201">
        <v>14491206</v>
      </c>
      <c r="E22" s="1202">
        <v>1.6980660882941971</v>
      </c>
      <c r="F22" s="1654"/>
      <c r="G22" s="1655"/>
      <c r="H22" s="1653"/>
      <c r="I22" s="1113"/>
    </row>
    <row r="23" spans="1:9" ht="17.25">
      <c r="A23" s="1199" t="s">
        <v>143</v>
      </c>
      <c r="B23" s="1200">
        <v>378000</v>
      </c>
      <c r="C23" s="1653">
        <v>360000</v>
      </c>
      <c r="D23" s="1201">
        <v>-18000</v>
      </c>
      <c r="E23" s="1202">
        <v>-4.7619047619047672E-2</v>
      </c>
      <c r="F23" s="454"/>
      <c r="G23" s="1651"/>
      <c r="H23" s="1653"/>
      <c r="I23" s="1113"/>
    </row>
    <row r="24" spans="1:9" ht="17.25">
      <c r="A24" s="1199" t="s">
        <v>565</v>
      </c>
      <c r="B24" s="1200">
        <v>444698238</v>
      </c>
      <c r="C24" s="1653">
        <v>450215579</v>
      </c>
      <c r="D24" s="1201">
        <v>5517341</v>
      </c>
      <c r="E24" s="1202">
        <v>1.2406932451124231E-2</v>
      </c>
      <c r="F24" s="454"/>
      <c r="G24" s="1651"/>
      <c r="H24" s="1653"/>
      <c r="I24" s="1113"/>
    </row>
    <row r="25" spans="1:9" ht="17.25">
      <c r="A25" s="1199" t="s">
        <v>687</v>
      </c>
      <c r="B25" s="1200">
        <v>29387788.060000002</v>
      </c>
      <c r="C25" s="1653">
        <v>64713821.650000006</v>
      </c>
      <c r="D25" s="1201">
        <v>35326033.590000004</v>
      </c>
      <c r="E25" s="1202">
        <v>1.2020650726715498</v>
      </c>
      <c r="F25" s="454"/>
      <c r="G25" s="1651"/>
      <c r="H25" s="1653"/>
      <c r="I25" s="1113"/>
    </row>
    <row r="26" spans="1:9" ht="17.25">
      <c r="A26" s="1199" t="s">
        <v>144</v>
      </c>
      <c r="B26" s="1200">
        <v>22297440</v>
      </c>
      <c r="C26" s="1656">
        <v>0</v>
      </c>
      <c r="D26" s="1201">
        <v>-22297440</v>
      </c>
      <c r="E26" s="1202">
        <v>-1</v>
      </c>
      <c r="F26" s="454"/>
      <c r="G26" s="1651"/>
      <c r="H26" s="1653"/>
      <c r="I26" s="1113"/>
    </row>
    <row r="27" spans="1:9" ht="17.25">
      <c r="A27" s="1199" t="s">
        <v>145</v>
      </c>
      <c r="B27" s="1200">
        <v>194589148</v>
      </c>
      <c r="C27" s="1653">
        <v>210289624.85000002</v>
      </c>
      <c r="D27" s="1201">
        <v>15700476.850000024</v>
      </c>
      <c r="E27" s="1202">
        <v>8.0685264370446985E-2</v>
      </c>
      <c r="F27" s="454"/>
      <c r="G27" s="1651"/>
      <c r="H27" s="1653"/>
      <c r="I27" s="1113"/>
    </row>
    <row r="28" spans="1:9" ht="17.25">
      <c r="A28" s="1199" t="s">
        <v>566</v>
      </c>
      <c r="B28" s="1200">
        <v>3498308</v>
      </c>
      <c r="C28" s="1653">
        <v>4017789.3</v>
      </c>
      <c r="D28" s="1201">
        <v>519481.29999999981</v>
      </c>
      <c r="E28" s="1202">
        <v>0.14849501530454146</v>
      </c>
      <c r="F28" s="454"/>
      <c r="G28" s="1655"/>
      <c r="H28" s="1653"/>
      <c r="I28" s="1113"/>
    </row>
    <row r="29" spans="1:9" ht="17.25">
      <c r="A29" s="1199" t="s">
        <v>567</v>
      </c>
      <c r="B29" s="1200">
        <v>24605997</v>
      </c>
      <c r="C29" s="1653">
        <v>16637517</v>
      </c>
      <c r="D29" s="1201">
        <v>-7968480</v>
      </c>
      <c r="E29" s="1202">
        <v>-0.32384300461387527</v>
      </c>
      <c r="F29" s="454"/>
      <c r="G29" s="1651"/>
      <c r="H29" s="1653"/>
      <c r="I29" s="1113"/>
    </row>
    <row r="30" spans="1:9" ht="17.25">
      <c r="A30" s="1199" t="s">
        <v>146</v>
      </c>
      <c r="B30" s="1200">
        <v>137110149</v>
      </c>
      <c r="C30" s="1653">
        <v>162132230.46000001</v>
      </c>
      <c r="D30" s="1201">
        <v>25022081.460000008</v>
      </c>
      <c r="E30" s="1202">
        <v>0.18249620208639694</v>
      </c>
      <c r="F30" s="454"/>
      <c r="G30" s="1651"/>
      <c r="H30" s="1653"/>
      <c r="I30" s="1113"/>
    </row>
    <row r="31" spans="1:9" ht="17.25">
      <c r="A31" s="1199" t="s">
        <v>147</v>
      </c>
      <c r="B31" s="1200">
        <v>199496256</v>
      </c>
      <c r="C31" s="1653">
        <v>197124715.74000001</v>
      </c>
      <c r="D31" s="1201">
        <v>-2371540.2599999905</v>
      </c>
      <c r="E31" s="1202">
        <v>-1.1887642944035992E-2</v>
      </c>
      <c r="F31" s="454"/>
      <c r="G31" s="1651"/>
      <c r="H31" s="1653"/>
      <c r="I31" s="1113"/>
    </row>
    <row r="32" spans="1:9" ht="17.25">
      <c r="A32" s="1199" t="s">
        <v>148</v>
      </c>
      <c r="B32" s="1200">
        <v>4160155</v>
      </c>
      <c r="C32" s="1653">
        <v>6087926</v>
      </c>
      <c r="D32" s="1201">
        <v>1927771</v>
      </c>
      <c r="E32" s="1202">
        <v>0.46338922468033039</v>
      </c>
      <c r="F32" s="454"/>
      <c r="G32" s="1651"/>
      <c r="H32" s="1653"/>
      <c r="I32" s="1113"/>
    </row>
    <row r="33" spans="1:9" ht="15.75">
      <c r="A33" s="1114" t="s">
        <v>139</v>
      </c>
      <c r="B33" s="1196">
        <v>1227011333.45</v>
      </c>
      <c r="C33" s="1196">
        <v>1331400630.28</v>
      </c>
      <c r="D33" s="1198">
        <v>104389296.82999992</v>
      </c>
      <c r="E33" s="1098">
        <v>8.5076065708771909E-2</v>
      </c>
      <c r="F33" s="930"/>
      <c r="G33" s="930"/>
    </row>
    <row r="34" spans="1:9">
      <c r="F34" s="930"/>
      <c r="G34" s="930"/>
    </row>
    <row r="35" spans="1:9" ht="15.75">
      <c r="A35" s="1096" t="s">
        <v>149</v>
      </c>
      <c r="B35" s="1352">
        <v>4524248.9000000004</v>
      </c>
      <c r="C35" s="1352">
        <v>6406214.9699999997</v>
      </c>
      <c r="D35" s="1352">
        <f>+C35-B35</f>
        <v>1881966.0699999994</v>
      </c>
      <c r="E35" s="800">
        <f>+C35/B35-1</f>
        <v>0.41597315081404984</v>
      </c>
      <c r="F35" s="1205"/>
      <c r="G35" s="1203"/>
      <c r="I35" s="1113"/>
    </row>
    <row r="36" spans="1:9" ht="15.75">
      <c r="A36" s="1032" t="s">
        <v>1221</v>
      </c>
      <c r="B36" s="1053"/>
      <c r="C36" s="1033"/>
      <c r="D36" s="435"/>
      <c r="E36" s="435"/>
      <c r="I36" s="1113"/>
    </row>
    <row r="37" spans="1:9" ht="15.75">
      <c r="A37" s="1032" t="s">
        <v>643</v>
      </c>
      <c r="B37" s="1053"/>
      <c r="C37" s="1033"/>
      <c r="D37" s="435"/>
      <c r="E37" s="1657"/>
    </row>
    <row r="38" spans="1:9" ht="15.75">
      <c r="A38" s="1650" t="s">
        <v>1998</v>
      </c>
      <c r="B38" s="1053"/>
      <c r="C38" s="1033"/>
      <c r="D38" s="435"/>
      <c r="E38" s="435"/>
    </row>
    <row r="39" spans="1:9" ht="15.75">
      <c r="A39" s="1032" t="s">
        <v>278</v>
      </c>
      <c r="B39" s="1053"/>
      <c r="C39" s="1033"/>
      <c r="D39" s="435"/>
      <c r="E39" s="435"/>
      <c r="H39" s="1113"/>
      <c r="I39" s="1113"/>
    </row>
    <row r="40" spans="1:9" ht="15.75">
      <c r="A40" s="810" t="s">
        <v>444</v>
      </c>
      <c r="B40" s="1053"/>
      <c r="C40" s="1033"/>
      <c r="D40" s="435"/>
      <c r="E40" s="435"/>
    </row>
    <row r="41" spans="1:9" ht="15.75" customHeight="1">
      <c r="A41" s="925"/>
      <c r="B41" s="957"/>
      <c r="C41" s="435"/>
      <c r="D41" s="435"/>
      <c r="E41" s="435"/>
    </row>
    <row r="42" spans="1:9" ht="8.25" customHeight="1">
      <c r="A42" s="925"/>
      <c r="B42" s="957"/>
      <c r="C42" s="435"/>
      <c r="D42" s="435"/>
      <c r="E42" s="435"/>
    </row>
    <row r="43" spans="1:9" ht="4.5" customHeight="1">
      <c r="A43" s="925"/>
      <c r="B43" s="957"/>
      <c r="C43" s="435"/>
      <c r="D43" s="435"/>
      <c r="E43" s="435"/>
    </row>
    <row r="44" spans="1:9" ht="8.25" customHeight="1">
      <c r="A44" s="925"/>
      <c r="B44" s="957"/>
      <c r="C44" s="435"/>
      <c r="D44" s="435"/>
      <c r="E44" s="435"/>
    </row>
    <row r="45" spans="1:9" ht="15.75">
      <c r="A45" s="826" t="s">
        <v>263</v>
      </c>
      <c r="B45" s="73"/>
      <c r="C45" s="435"/>
      <c r="D45" s="435"/>
      <c r="E45" s="435"/>
    </row>
    <row r="46" spans="1:9" ht="18">
      <c r="A46" s="924" t="s">
        <v>1222</v>
      </c>
      <c r="B46" s="923"/>
      <c r="C46" s="435"/>
      <c r="D46" s="435"/>
      <c r="E46" s="435"/>
    </row>
    <row r="47" spans="1:9" ht="15.75">
      <c r="A47" s="925" t="s">
        <v>1278</v>
      </c>
      <c r="B47" s="923"/>
      <c r="C47" s="435"/>
      <c r="D47" s="435"/>
      <c r="E47" s="435"/>
    </row>
    <row r="48" spans="1:9" ht="15.75">
      <c r="A48" s="925" t="s">
        <v>1653</v>
      </c>
      <c r="B48" s="923"/>
      <c r="C48" s="435"/>
      <c r="D48" s="435"/>
      <c r="E48" s="435"/>
    </row>
    <row r="49" spans="1:8" ht="15.75">
      <c r="A49" s="925" t="s">
        <v>152</v>
      </c>
      <c r="B49" s="957"/>
      <c r="C49" s="435"/>
      <c r="D49" s="435"/>
      <c r="E49" s="435"/>
    </row>
    <row r="50" spans="1:8" ht="15.75">
      <c r="A50" s="1846" t="s">
        <v>281</v>
      </c>
      <c r="B50" s="1856" t="s">
        <v>635</v>
      </c>
      <c r="C50" s="1856"/>
      <c r="D50" s="1845" t="s">
        <v>633</v>
      </c>
      <c r="E50" s="1845"/>
    </row>
    <row r="51" spans="1:8" ht="18">
      <c r="A51" s="1848"/>
      <c r="B51" s="1018">
        <v>2015</v>
      </c>
      <c r="C51" s="1018" t="s">
        <v>1796</v>
      </c>
      <c r="D51" s="1112" t="s">
        <v>418</v>
      </c>
      <c r="E51" s="1112" t="s">
        <v>419</v>
      </c>
      <c r="F51" s="930"/>
      <c r="G51" s="1652"/>
    </row>
    <row r="52" spans="1:8" ht="15.75">
      <c r="A52" s="435" t="s">
        <v>140</v>
      </c>
      <c r="B52" s="1197">
        <v>724074.53</v>
      </c>
      <c r="C52" s="1197">
        <v>335176.22999999992</v>
      </c>
      <c r="D52" s="1197">
        <v>-388898.3000000001</v>
      </c>
      <c r="E52" s="965">
        <v>-0.53709705822686526</v>
      </c>
      <c r="F52" s="1651"/>
      <c r="G52" s="1653"/>
      <c r="H52" s="1113"/>
    </row>
    <row r="53" spans="1:8" ht="15.75">
      <c r="A53" s="435" t="s">
        <v>141</v>
      </c>
      <c r="B53" s="1197">
        <v>155148114.86000001</v>
      </c>
      <c r="C53" s="1197">
        <v>169644272.81</v>
      </c>
      <c r="D53" s="1197">
        <v>14496157.949999988</v>
      </c>
      <c r="E53" s="965">
        <v>9.343431573809835E-2</v>
      </c>
      <c r="F53" s="1651"/>
      <c r="G53" s="1653"/>
      <c r="H53" s="1113"/>
    </row>
    <row r="54" spans="1:8" ht="15.75">
      <c r="A54" s="435" t="s">
        <v>142</v>
      </c>
      <c r="B54" s="1197">
        <v>2383718</v>
      </c>
      <c r="C54" s="1197">
        <v>10830408.559999999</v>
      </c>
      <c r="D54" s="1197">
        <v>8446690.5599999987</v>
      </c>
      <c r="E54" s="1780">
        <v>3.5434940542463487</v>
      </c>
      <c r="F54" s="1651"/>
      <c r="G54" s="1653"/>
      <c r="H54" s="1113"/>
    </row>
    <row r="55" spans="1:8" ht="15.75">
      <c r="A55" s="435" t="s">
        <v>564</v>
      </c>
      <c r="B55" s="1197">
        <v>0</v>
      </c>
      <c r="C55" s="1197">
        <v>2908579</v>
      </c>
      <c r="D55" s="1197">
        <v>2908579</v>
      </c>
      <c r="E55" s="1780">
        <v>1</v>
      </c>
      <c r="F55" s="1651"/>
      <c r="G55" s="1653"/>
      <c r="H55" s="1113"/>
    </row>
    <row r="56" spans="1:8" ht="15.75">
      <c r="A56" s="435" t="s">
        <v>578</v>
      </c>
      <c r="B56" s="1197">
        <v>0</v>
      </c>
      <c r="C56" s="1197">
        <v>19330</v>
      </c>
      <c r="D56" s="1197">
        <v>19330</v>
      </c>
      <c r="E56" s="1780">
        <v>1</v>
      </c>
      <c r="F56" s="1651"/>
      <c r="G56" s="1653"/>
      <c r="H56" s="1113"/>
    </row>
    <row r="57" spans="1:8" ht="15.75">
      <c r="A57" s="435" t="s">
        <v>687</v>
      </c>
      <c r="B57" s="1197">
        <v>29387788.060000002</v>
      </c>
      <c r="C57" s="1197">
        <v>67932505.74000001</v>
      </c>
      <c r="D57" s="1197">
        <v>38544717.680000007</v>
      </c>
      <c r="E57" s="1780">
        <v>1.3115896167926837</v>
      </c>
      <c r="F57" s="1651"/>
      <c r="G57" s="1653"/>
      <c r="H57" s="1113"/>
    </row>
    <row r="58" spans="1:8" ht="15.75">
      <c r="A58" s="435" t="s">
        <v>144</v>
      </c>
      <c r="B58" s="1197">
        <v>22297440</v>
      </c>
      <c r="C58" s="1197">
        <v>0</v>
      </c>
      <c r="D58" s="1197">
        <v>-22297440</v>
      </c>
      <c r="E58" s="1780">
        <v>-1</v>
      </c>
      <c r="F58" s="1651"/>
      <c r="G58" s="1653"/>
      <c r="H58" s="1113"/>
    </row>
    <row r="59" spans="1:8" ht="15.75">
      <c r="A59" s="435" t="s">
        <v>145</v>
      </c>
      <c r="B59" s="1197">
        <v>194296653</v>
      </c>
      <c r="C59" s="1197">
        <v>216387606.85000002</v>
      </c>
      <c r="D59" s="1197">
        <v>22090953.850000024</v>
      </c>
      <c r="E59" s="1780">
        <v>0.11369703753980787</v>
      </c>
      <c r="F59" s="1651"/>
      <c r="G59" s="1653"/>
      <c r="H59" s="1113"/>
    </row>
    <row r="60" spans="1:8" ht="15.75">
      <c r="A60" s="435" t="s">
        <v>566</v>
      </c>
      <c r="B60" s="1197">
        <v>0</v>
      </c>
      <c r="C60" s="1197">
        <v>7729466.2599999998</v>
      </c>
      <c r="D60" s="1197">
        <v>7729466.2599999998</v>
      </c>
      <c r="E60" s="1780">
        <v>1</v>
      </c>
      <c r="F60" s="1651"/>
      <c r="G60" s="1653"/>
      <c r="H60" s="1113"/>
    </row>
    <row r="61" spans="1:8" ht="15.75">
      <c r="A61" s="435" t="s">
        <v>567</v>
      </c>
      <c r="B61" s="1197">
        <v>24605997</v>
      </c>
      <c r="C61" s="1197">
        <v>20463487</v>
      </c>
      <c r="D61" s="1197">
        <v>-4142510</v>
      </c>
      <c r="E61" s="965">
        <v>-0.16835367410635704</v>
      </c>
      <c r="F61" s="1651"/>
      <c r="G61" s="1653"/>
      <c r="H61" s="1113"/>
    </row>
    <row r="62" spans="1:8" ht="15.75">
      <c r="A62" s="435" t="s">
        <v>146</v>
      </c>
      <c r="B62" s="1197">
        <v>137110149</v>
      </c>
      <c r="C62" s="1197">
        <v>168649743.46000001</v>
      </c>
      <c r="D62" s="1197">
        <v>31539594.460000008</v>
      </c>
      <c r="E62" s="965">
        <v>0.23003107129582379</v>
      </c>
      <c r="F62" s="1651"/>
      <c r="G62" s="1653"/>
      <c r="H62" s="1113"/>
    </row>
    <row r="63" spans="1:8" ht="15.75">
      <c r="A63" s="435" t="s">
        <v>147</v>
      </c>
      <c r="B63" s="1197">
        <v>199496257</v>
      </c>
      <c r="C63" s="1197">
        <v>206819010.74000001</v>
      </c>
      <c r="D63" s="1197">
        <v>7322753.7400000095</v>
      </c>
      <c r="E63" s="965">
        <v>3.6706221209954926E-2</v>
      </c>
      <c r="F63" s="1651"/>
      <c r="G63" s="1653"/>
      <c r="H63" s="1113"/>
    </row>
    <row r="64" spans="1:8" ht="15.75">
      <c r="A64" s="435" t="s">
        <v>148</v>
      </c>
      <c r="B64" s="1197">
        <v>4160155</v>
      </c>
      <c r="C64" s="1197">
        <v>6428103</v>
      </c>
      <c r="D64" s="1197">
        <v>2267948</v>
      </c>
      <c r="E64" s="965">
        <v>0.54515949525919116</v>
      </c>
      <c r="F64" s="1651"/>
      <c r="G64" s="1653"/>
      <c r="H64" s="1113"/>
    </row>
    <row r="65" spans="1:8" ht="15.75">
      <c r="A65" s="1096" t="s">
        <v>139</v>
      </c>
      <c r="B65" s="1196">
        <v>769610346.45000005</v>
      </c>
      <c r="C65" s="1196">
        <v>878147689.6500001</v>
      </c>
      <c r="D65" s="1198">
        <v>108537343.20000005</v>
      </c>
      <c r="E65" s="1098">
        <v>0.14102895536767779</v>
      </c>
      <c r="F65" s="1651"/>
      <c r="G65" s="1653"/>
    </row>
    <row r="66" spans="1:8" ht="15.75" customHeight="1">
      <c r="A66" s="76" t="s">
        <v>1221</v>
      </c>
      <c r="F66" s="1651"/>
      <c r="G66" s="1653"/>
      <c r="H66" s="1113"/>
    </row>
    <row r="67" spans="1:8" ht="15.75" customHeight="1">
      <c r="A67" s="76" t="s">
        <v>643</v>
      </c>
      <c r="F67" s="1651"/>
      <c r="G67" s="1653"/>
      <c r="H67" s="1113"/>
    </row>
    <row r="68" spans="1:8" ht="15.75" customHeight="1">
      <c r="A68" s="872" t="s">
        <v>1998</v>
      </c>
      <c r="H68" s="1113"/>
    </row>
    <row r="69" spans="1:8" ht="15.75" customHeight="1">
      <c r="A69" s="76" t="s">
        <v>278</v>
      </c>
      <c r="B69" s="429"/>
      <c r="C69" s="429"/>
      <c r="E69" s="1115"/>
      <c r="H69" s="1113"/>
    </row>
    <row r="70" spans="1:8" ht="15.75" customHeight="1">
      <c r="A70" s="429" t="s">
        <v>444</v>
      </c>
    </row>
    <row r="73" spans="1:8">
      <c r="A73" s="1702"/>
    </row>
  </sheetData>
  <mergeCells count="6">
    <mergeCell ref="A16:A17"/>
    <mergeCell ref="B16:C16"/>
    <mergeCell ref="D16:E16"/>
    <mergeCell ref="A50:A51"/>
    <mergeCell ref="B50:C50"/>
    <mergeCell ref="D50:E50"/>
  </mergeCells>
  <phoneticPr fontId="0" type="noConversion"/>
  <pageMargins left="1.3" right="0.23622047244094491" top="0.71" bottom="0.83" header="0.31496062992125984" footer="0.31496062992125984"/>
  <pageSetup scale="65" orientation="portrait" r:id="rId1"/>
  <drawing r:id="rId2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8">
    <pageSetUpPr fitToPage="1"/>
  </sheetPr>
  <dimension ref="A1:CS685"/>
  <sheetViews>
    <sheetView showGridLines="0" topLeftCell="A42" zoomScale="90" zoomScaleNormal="90" workbookViewId="0">
      <pane xSplit="1" topLeftCell="B1" activePane="topRight" state="frozen"/>
      <selection activeCell="A29" sqref="A29"/>
      <selection pane="topRight" activeCell="G20" sqref="G20:K67"/>
    </sheetView>
  </sheetViews>
  <sheetFormatPr defaultColWidth="14.5703125" defaultRowHeight="15"/>
  <cols>
    <col min="1" max="1" width="56.28515625" style="12" customWidth="1"/>
    <col min="2" max="4" width="14.42578125" style="12" customWidth="1"/>
    <col min="5" max="5" width="17.140625" style="12" customWidth="1"/>
    <col min="6" max="6" width="14.140625" style="12" customWidth="1"/>
    <col min="7" max="7" width="13.85546875" style="12" customWidth="1"/>
    <col min="8" max="8" width="14.85546875" style="13" customWidth="1"/>
    <col min="9" max="9" width="15.28515625" style="12" customWidth="1"/>
    <col min="10" max="10" width="13.7109375" style="12" customWidth="1"/>
    <col min="11" max="11" width="15.28515625" style="12" customWidth="1"/>
    <col min="12" max="12" width="15.85546875" style="12" customWidth="1"/>
    <col min="13" max="13" width="16.42578125" style="12" customWidth="1"/>
    <col min="14" max="25" width="14.5703125" style="10"/>
    <col min="26" max="26" width="14.7109375" style="10" bestFit="1" customWidth="1"/>
    <col min="27" max="86" width="14.5703125" style="10"/>
    <col min="87" max="16384" width="14.5703125" style="12"/>
  </cols>
  <sheetData>
    <row r="1" spans="1:86"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</row>
    <row r="2" spans="1:86"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</row>
    <row r="3" spans="1:86" ht="15.75">
      <c r="A3" s="77" t="s">
        <v>253</v>
      </c>
      <c r="B3" s="20"/>
      <c r="C3" s="20"/>
      <c r="D3" s="20"/>
      <c r="E3" s="21"/>
      <c r="F3" s="79"/>
      <c r="G3" s="79"/>
      <c r="H3" s="79"/>
      <c r="I3" s="79"/>
      <c r="J3" s="79"/>
      <c r="K3" s="79">
        <v>141</v>
      </c>
      <c r="L3" s="471"/>
      <c r="M3" s="471"/>
      <c r="N3" s="471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322">
        <v>129</v>
      </c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</row>
    <row r="4" spans="1:86">
      <c r="K4" s="10"/>
      <c r="L4" s="10"/>
      <c r="M4" s="10"/>
      <c r="O4" s="12"/>
      <c r="P4" s="12"/>
      <c r="Q4" s="12"/>
      <c r="R4" s="12"/>
      <c r="S4" s="8"/>
      <c r="T4" s="8"/>
      <c r="U4" s="8"/>
      <c r="V4" s="8"/>
      <c r="W4" s="8"/>
      <c r="X4" s="8"/>
      <c r="Y4" s="8"/>
      <c r="Z4" s="8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</row>
    <row r="5" spans="1:86">
      <c r="N5" s="12"/>
      <c r="O5" s="12"/>
      <c r="P5" s="12"/>
      <c r="Q5" s="12"/>
      <c r="R5" s="12"/>
      <c r="S5" s="8"/>
      <c r="T5" s="8"/>
      <c r="U5" s="8"/>
      <c r="V5" s="8"/>
      <c r="W5" s="8"/>
      <c r="X5" s="8"/>
      <c r="Y5" s="8"/>
      <c r="Z5" s="8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</row>
    <row r="6" spans="1:86"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</row>
    <row r="7" spans="1:86" ht="15.75">
      <c r="A7" s="73"/>
      <c r="B7" s="10"/>
      <c r="C7" s="10"/>
      <c r="D7" s="10"/>
      <c r="E7" s="10"/>
      <c r="F7" s="10"/>
      <c r="G7" s="10"/>
      <c r="H7" s="22"/>
      <c r="I7" s="10"/>
      <c r="J7" s="10"/>
      <c r="K7" s="10"/>
      <c r="L7" s="10"/>
      <c r="M7" s="10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</row>
    <row r="8" spans="1:86" ht="15.75">
      <c r="A8" s="292"/>
      <c r="B8" s="10"/>
      <c r="C8" s="10"/>
      <c r="D8" s="10"/>
      <c r="E8" s="10"/>
      <c r="F8" s="10"/>
      <c r="G8" s="10"/>
      <c r="H8" s="22"/>
      <c r="I8" s="10"/>
      <c r="J8" s="10"/>
      <c r="K8" s="10"/>
      <c r="L8" s="10"/>
      <c r="M8" s="10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</row>
    <row r="9" spans="1:86" ht="15.75">
      <c r="A9" s="292"/>
      <c r="B9" s="10"/>
      <c r="C9" s="10"/>
      <c r="D9" s="10"/>
      <c r="E9" s="10"/>
      <c r="F9" s="10"/>
      <c r="G9" s="10"/>
      <c r="H9" s="22"/>
      <c r="I9" s="10"/>
      <c r="J9" s="10"/>
      <c r="K9" s="10"/>
      <c r="L9" s="10"/>
      <c r="M9" s="10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</row>
    <row r="10" spans="1:86" ht="15.75">
      <c r="A10" s="292"/>
      <c r="B10" s="10"/>
      <c r="C10" s="10"/>
      <c r="D10" s="10"/>
      <c r="E10" s="10"/>
      <c r="F10" s="10"/>
      <c r="G10" s="10"/>
      <c r="H10" s="22"/>
      <c r="I10" s="10"/>
      <c r="J10" s="10"/>
      <c r="K10" s="10"/>
      <c r="L10" s="10"/>
      <c r="M10" s="10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</row>
    <row r="11" spans="1:86" ht="15.75">
      <c r="A11" s="292"/>
      <c r="B11" s="10"/>
      <c r="C11" s="10"/>
      <c r="D11" s="10"/>
      <c r="E11" s="10"/>
      <c r="F11" s="10"/>
      <c r="G11" s="10"/>
      <c r="H11" s="22"/>
      <c r="I11" s="10"/>
      <c r="J11" s="10"/>
      <c r="K11" s="10"/>
      <c r="L11" s="10"/>
      <c r="M11" s="10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</row>
    <row r="12" spans="1:86">
      <c r="A12" s="3"/>
      <c r="B12" s="3"/>
      <c r="C12" s="3"/>
      <c r="D12" s="3"/>
      <c r="E12" s="3"/>
      <c r="F12" s="3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</row>
    <row r="13" spans="1:86" ht="15.75">
      <c r="A13" s="73" t="s">
        <v>264</v>
      </c>
      <c r="B13" s="3"/>
      <c r="C13" s="3"/>
      <c r="D13" s="3"/>
      <c r="E13" s="3"/>
      <c r="F13" s="3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</row>
    <row r="14" spans="1:86" ht="15.75">
      <c r="A14" s="292" t="s">
        <v>638</v>
      </c>
      <c r="B14" s="3"/>
      <c r="C14" s="3"/>
      <c r="D14" s="3"/>
      <c r="E14" s="3"/>
      <c r="F14" s="3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</row>
    <row r="15" spans="1:86" ht="15.75">
      <c r="A15" s="286" t="s">
        <v>432</v>
      </c>
      <c r="B15" s="3"/>
      <c r="C15" s="3"/>
      <c r="D15" s="3"/>
      <c r="E15" s="3"/>
      <c r="F15" s="3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</row>
    <row r="16" spans="1:86" ht="15.75">
      <c r="A16" s="894" t="s">
        <v>1791</v>
      </c>
      <c r="B16" s="3"/>
      <c r="C16" s="3"/>
      <c r="D16" s="3"/>
      <c r="E16" s="3"/>
      <c r="F16" s="3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</row>
    <row r="17" spans="1:86">
      <c r="A17" s="10" t="s">
        <v>416</v>
      </c>
      <c r="B17" s="3"/>
      <c r="C17" s="3"/>
      <c r="D17" s="3"/>
      <c r="E17" s="3"/>
      <c r="F17" s="3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</row>
    <row r="18" spans="1:86">
      <c r="A18" s="1844" t="s">
        <v>275</v>
      </c>
      <c r="B18" s="1857">
        <v>2007</v>
      </c>
      <c r="C18" s="1857">
        <v>2008</v>
      </c>
      <c r="D18" s="1857">
        <v>2009</v>
      </c>
      <c r="E18" s="1857">
        <v>2010</v>
      </c>
      <c r="F18" s="1857">
        <v>2011</v>
      </c>
      <c r="G18" s="1857">
        <v>2012</v>
      </c>
      <c r="H18" s="1857">
        <v>2013</v>
      </c>
      <c r="I18" s="1857">
        <v>2014</v>
      </c>
      <c r="J18" s="1857">
        <v>2015</v>
      </c>
      <c r="K18" s="1857">
        <v>2016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</row>
    <row r="19" spans="1:86" ht="13.5" customHeight="1" thickBot="1">
      <c r="A19" s="1859"/>
      <c r="B19" s="1858">
        <v>2007</v>
      </c>
      <c r="C19" s="1858">
        <v>2008</v>
      </c>
      <c r="D19" s="1858">
        <v>2009</v>
      </c>
      <c r="E19" s="1858">
        <v>2010</v>
      </c>
      <c r="F19" s="1858"/>
      <c r="G19" s="1858"/>
      <c r="H19" s="1858"/>
      <c r="I19" s="1858"/>
      <c r="J19" s="1858"/>
      <c r="K19" s="1858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</row>
    <row r="20" spans="1:86" ht="18.75" customHeight="1" thickTop="1" thickBot="1">
      <c r="A20" s="460" t="s">
        <v>97</v>
      </c>
      <c r="B20" s="482">
        <v>29121.089999999997</v>
      </c>
      <c r="C20" s="472">
        <v>37992.17</v>
      </c>
      <c r="D20" s="473">
        <v>29934243350.589996</v>
      </c>
      <c r="E20" s="474">
        <v>32211.916976500004</v>
      </c>
      <c r="F20" s="849">
        <v>40594.871733610009</v>
      </c>
      <c r="G20" s="878">
        <v>49488559816.610001</v>
      </c>
      <c r="H20" s="878">
        <v>56409966605.290001</v>
      </c>
      <c r="I20" s="878">
        <v>64321790461.840004</v>
      </c>
      <c r="J20" s="878">
        <v>69411900842.520004</v>
      </c>
      <c r="K20" s="878">
        <v>76899496812.179993</v>
      </c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</row>
    <row r="21" spans="1:86" ht="15.75">
      <c r="A21" s="463" t="s">
        <v>98</v>
      </c>
      <c r="B21" s="253">
        <v>4851.2700000000004</v>
      </c>
      <c r="C21" s="253">
        <v>7123.66</v>
      </c>
      <c r="D21" s="475">
        <v>8713396581.2399998</v>
      </c>
      <c r="E21" s="476">
        <v>7008.4942755800002</v>
      </c>
      <c r="F21" s="465">
        <v>5069.9700257700006</v>
      </c>
      <c r="G21" s="880">
        <v>6022927409.3000002</v>
      </c>
      <c r="H21" s="880">
        <v>4345191460.79</v>
      </c>
      <c r="I21" s="880">
        <v>3887529620.3099999</v>
      </c>
      <c r="J21" s="880">
        <v>4086798249.0100002</v>
      </c>
      <c r="K21" s="1703">
        <v>3878329810.9800005</v>
      </c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</row>
    <row r="22" spans="1:86" ht="15.75">
      <c r="A22" s="463" t="s">
        <v>99</v>
      </c>
      <c r="B22" s="253">
        <v>5413.25</v>
      </c>
      <c r="C22" s="253">
        <v>6532.8</v>
      </c>
      <c r="D22" s="475">
        <v>6606668119.8899994</v>
      </c>
      <c r="E22" s="476">
        <v>9760.6273844000007</v>
      </c>
      <c r="F22" s="465">
        <v>16798.32552178</v>
      </c>
      <c r="G22" s="880">
        <v>17960406601.880001</v>
      </c>
      <c r="H22" s="880">
        <v>21286117840.48</v>
      </c>
      <c r="I22" s="880">
        <v>19695533987.740005</v>
      </c>
      <c r="J22" s="880">
        <v>20598854198.139999</v>
      </c>
      <c r="K22" s="1703">
        <v>30087576467.75</v>
      </c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</row>
    <row r="23" spans="1:86" ht="15.75">
      <c r="A23" s="463" t="s">
        <v>100</v>
      </c>
      <c r="B23" s="253">
        <v>17260.329999999998</v>
      </c>
      <c r="C23" s="253">
        <v>21848.5</v>
      </c>
      <c r="D23" s="475">
        <v>11839816409.690001</v>
      </c>
      <c r="E23" s="476">
        <v>12482.54524143</v>
      </c>
      <c r="F23" s="465">
        <v>15464.1861663</v>
      </c>
      <c r="G23" s="880">
        <v>20764567304.259998</v>
      </c>
      <c r="H23" s="880">
        <v>24518521800.259998</v>
      </c>
      <c r="I23" s="880">
        <v>32960084727.270004</v>
      </c>
      <c r="J23" s="880">
        <v>36323065348.779999</v>
      </c>
      <c r="K23" s="1703">
        <v>33069581788.619991</v>
      </c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</row>
    <row r="24" spans="1:86" ht="15.75">
      <c r="A24" s="463" t="s">
        <v>101</v>
      </c>
      <c r="B24" s="253">
        <v>1596.24</v>
      </c>
      <c r="C24" s="253">
        <v>2487.2100000000005</v>
      </c>
      <c r="D24" s="475">
        <v>2774362239.77</v>
      </c>
      <c r="E24" s="476">
        <v>2960.2500750900003</v>
      </c>
      <c r="F24" s="465">
        <v>3262.3900197599996</v>
      </c>
      <c r="G24" s="880">
        <v>4740658501.1700001</v>
      </c>
      <c r="H24" s="880">
        <v>6260135503.7599993</v>
      </c>
      <c r="I24" s="880">
        <v>7778642126.5199995</v>
      </c>
      <c r="J24" s="880">
        <v>8403183046.5900011</v>
      </c>
      <c r="K24" s="1703">
        <v>9864008744.8300018</v>
      </c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</row>
    <row r="25" spans="1:86" ht="16.5" thickBot="1">
      <c r="A25" s="460" t="s">
        <v>102</v>
      </c>
      <c r="B25" s="522">
        <v>377245.9800000001</v>
      </c>
      <c r="C25" s="472">
        <v>473500.09</v>
      </c>
      <c r="D25" s="473">
        <v>434188568416.36011</v>
      </c>
      <c r="E25" s="474">
        <v>521514.90429736004</v>
      </c>
      <c r="F25" s="748">
        <v>606084.66460914002</v>
      </c>
      <c r="G25" s="878">
        <v>659578181282.12012</v>
      </c>
      <c r="H25" s="878">
        <v>703747798253.6499</v>
      </c>
      <c r="I25" s="878">
        <v>808067050044.31006</v>
      </c>
      <c r="J25" s="878">
        <v>810960023533.41003</v>
      </c>
      <c r="K25" s="878">
        <v>870453955149.11987</v>
      </c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</row>
    <row r="26" spans="1:86" ht="15.75">
      <c r="A26" s="466" t="s">
        <v>103</v>
      </c>
      <c r="B26" s="483">
        <v>45803.66</v>
      </c>
      <c r="C26" s="477">
        <v>64787.799999999996</v>
      </c>
      <c r="D26" s="478">
        <v>59662372570.429993</v>
      </c>
      <c r="E26" s="479">
        <v>73933.349365360002</v>
      </c>
      <c r="F26" s="467">
        <v>87150.76041860001</v>
      </c>
      <c r="G26" s="879">
        <v>96321562544.960037</v>
      </c>
      <c r="H26" s="879">
        <v>82435383997.219986</v>
      </c>
      <c r="I26" s="1167">
        <v>119257281612.36005</v>
      </c>
      <c r="J26" s="1167">
        <v>133150018266.05</v>
      </c>
      <c r="K26" s="1704">
        <v>164713589950.45993</v>
      </c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</row>
    <row r="27" spans="1:86" ht="15.75">
      <c r="A27" s="466" t="s">
        <v>104</v>
      </c>
      <c r="B27" s="483">
        <v>1960.05</v>
      </c>
      <c r="C27" s="477">
        <v>4694.6099999999997</v>
      </c>
      <c r="D27" s="478">
        <v>6638488392.5300007</v>
      </c>
      <c r="E27" s="479">
        <v>6716.6416714299985</v>
      </c>
      <c r="F27" s="467">
        <v>9975.2881811700008</v>
      </c>
      <c r="G27" s="879">
        <v>14429820597.379999</v>
      </c>
      <c r="H27" s="879">
        <v>59484054574.900002</v>
      </c>
      <c r="I27" s="1167">
        <v>77525092711.169998</v>
      </c>
      <c r="J27" s="1167">
        <v>63574404222.840004</v>
      </c>
      <c r="K27" s="1704">
        <v>80223746420.12999</v>
      </c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</row>
    <row r="28" spans="1:86" ht="15.75">
      <c r="A28" s="466" t="s">
        <v>105</v>
      </c>
      <c r="B28" s="483">
        <v>329482.27</v>
      </c>
      <c r="C28" s="477">
        <v>404017.67999999993</v>
      </c>
      <c r="D28" s="478">
        <v>367887707453.39996</v>
      </c>
      <c r="E28" s="479">
        <v>440864.91326056997</v>
      </c>
      <c r="F28" s="467">
        <v>508958.61600936996</v>
      </c>
      <c r="G28" s="879">
        <v>548826798139.78003</v>
      </c>
      <c r="H28" s="879">
        <v>561828359681.52991</v>
      </c>
      <c r="I28" s="879">
        <v>611284675720.78003</v>
      </c>
      <c r="J28" s="879">
        <v>614235601044.52002</v>
      </c>
      <c r="K28" s="879">
        <v>625516618778.52991</v>
      </c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</row>
    <row r="29" spans="1:86" ht="15.75">
      <c r="A29" s="468" t="s">
        <v>107</v>
      </c>
      <c r="B29" s="256">
        <v>10612</v>
      </c>
      <c r="C29" s="253">
        <v>11523.880000000001</v>
      </c>
      <c r="D29" s="475">
        <v>11577383882.810001</v>
      </c>
      <c r="E29" s="480">
        <v>13774.166511969999</v>
      </c>
      <c r="F29" s="465">
        <v>13447.93732843</v>
      </c>
      <c r="G29" s="880">
        <v>13396528222.1</v>
      </c>
      <c r="H29" s="880">
        <v>15233857144.959999</v>
      </c>
      <c r="I29" s="880">
        <v>16639530691.91</v>
      </c>
      <c r="J29" s="880">
        <v>18256468299.289997</v>
      </c>
      <c r="K29" s="1705">
        <v>18693159000.090008</v>
      </c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</row>
    <row r="30" spans="1:86" ht="15.75">
      <c r="A30" s="468" t="s">
        <v>106</v>
      </c>
      <c r="B30" s="256">
        <v>10858.689999999999</v>
      </c>
      <c r="C30" s="253">
        <v>14118.18</v>
      </c>
      <c r="D30" s="475">
        <v>19639360147.329998</v>
      </c>
      <c r="E30" s="480">
        <v>21396.913190579999</v>
      </c>
      <c r="F30" s="465">
        <v>22741.62030902</v>
      </c>
      <c r="G30" s="880">
        <v>22320430805.900002</v>
      </c>
      <c r="H30" s="880">
        <v>24730415589.52</v>
      </c>
      <c r="I30" s="880">
        <v>26428043574.870003</v>
      </c>
      <c r="J30" s="880">
        <v>28167029328.27</v>
      </c>
      <c r="K30" s="1705">
        <v>35753908132.950005</v>
      </c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</row>
    <row r="31" spans="1:86" ht="15.75">
      <c r="A31" s="468" t="s">
        <v>276</v>
      </c>
      <c r="B31" s="256">
        <v>10573.16</v>
      </c>
      <c r="C31" s="253">
        <v>14505.379999999997</v>
      </c>
      <c r="D31" s="475">
        <v>13465195074.26</v>
      </c>
      <c r="E31" s="480">
        <v>17005.781919159999</v>
      </c>
      <c r="F31" s="465">
        <v>20462.373430650001</v>
      </c>
      <c r="G31" s="880">
        <v>22606527162.890003</v>
      </c>
      <c r="H31" s="880">
        <v>21651812729.57</v>
      </c>
      <c r="I31" s="880">
        <v>21292755332.450005</v>
      </c>
      <c r="J31" s="880">
        <v>20279611001.650002</v>
      </c>
      <c r="K31" s="1705">
        <v>24131482100.02</v>
      </c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</row>
    <row r="32" spans="1:86" ht="15.75">
      <c r="A32" s="468" t="s">
        <v>108</v>
      </c>
      <c r="B32" s="256">
        <v>11731.429999999998</v>
      </c>
      <c r="C32" s="253">
        <v>13066.39</v>
      </c>
      <c r="D32" s="475">
        <v>15227843747.069998</v>
      </c>
      <c r="E32" s="480">
        <v>17923.784457470003</v>
      </c>
      <c r="F32" s="465">
        <v>17443.262580409999</v>
      </c>
      <c r="G32" s="880">
        <v>22008658597.609997</v>
      </c>
      <c r="H32" s="880">
        <v>21248395021.940002</v>
      </c>
      <c r="I32" s="880">
        <v>21541822202.540001</v>
      </c>
      <c r="J32" s="880">
        <v>19334103828.860001</v>
      </c>
      <c r="K32" s="1705">
        <v>19192946201.48</v>
      </c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</row>
    <row r="33" spans="1:86" ht="15.75">
      <c r="A33" s="468" t="s">
        <v>109</v>
      </c>
      <c r="B33" s="256">
        <v>46805.270000000004</v>
      </c>
      <c r="C33" s="253">
        <v>51322.590000000004</v>
      </c>
      <c r="D33" s="475">
        <v>51663838795.769997</v>
      </c>
      <c r="E33" s="480">
        <v>60603.985524800002</v>
      </c>
      <c r="F33" s="465">
        <v>61720.763103250007</v>
      </c>
      <c r="G33" s="880">
        <v>66702838113.819992</v>
      </c>
      <c r="H33" s="880">
        <v>71379180558.210007</v>
      </c>
      <c r="I33" s="880">
        <v>76391832237.73999</v>
      </c>
      <c r="J33" s="880">
        <v>85790497883.149994</v>
      </c>
      <c r="K33" s="1705">
        <v>86846970342.080017</v>
      </c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</row>
    <row r="34" spans="1:86" ht="15.75">
      <c r="A34" s="468" t="s">
        <v>110</v>
      </c>
      <c r="B34" s="256">
        <v>1429.74</v>
      </c>
      <c r="C34" s="253">
        <v>1760.99</v>
      </c>
      <c r="D34" s="475">
        <v>2750923795.6700001</v>
      </c>
      <c r="E34" s="480">
        <v>3305.2575169000002</v>
      </c>
      <c r="F34" s="465">
        <v>2992.1644713999999</v>
      </c>
      <c r="G34" s="880">
        <v>3878737659.1900005</v>
      </c>
      <c r="H34" s="880">
        <v>3771294171.5200009</v>
      </c>
      <c r="I34" s="880">
        <v>4315105679.1100006</v>
      </c>
      <c r="J34" s="880">
        <v>5132487138.8000002</v>
      </c>
      <c r="K34" s="1705">
        <v>6722765512.6399994</v>
      </c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</row>
    <row r="35" spans="1:86" ht="15.75">
      <c r="A35" s="468" t="s">
        <v>111</v>
      </c>
      <c r="B35" s="256">
        <v>12896.689999999997</v>
      </c>
      <c r="C35" s="253">
        <v>14957.379999999997</v>
      </c>
      <c r="D35" s="475">
        <v>14059994419.790001</v>
      </c>
      <c r="E35" s="480">
        <v>16667.080883910003</v>
      </c>
      <c r="F35" s="465">
        <v>19729.313191980003</v>
      </c>
      <c r="G35" s="880">
        <v>20473023471.079998</v>
      </c>
      <c r="H35" s="880">
        <v>21013084723.450005</v>
      </c>
      <c r="I35" s="880">
        <v>25691959568.130001</v>
      </c>
      <c r="J35" s="880">
        <v>28757029499.529999</v>
      </c>
      <c r="K35" s="1703">
        <v>30416904446.519997</v>
      </c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</row>
    <row r="36" spans="1:86" ht="15.75">
      <c r="A36" s="468" t="s">
        <v>112</v>
      </c>
      <c r="B36" s="256">
        <v>5648.34</v>
      </c>
      <c r="C36" s="253">
        <v>8565.32</v>
      </c>
      <c r="D36" s="475">
        <v>8507578122.8899994</v>
      </c>
      <c r="E36" s="480">
        <v>10543.60027504</v>
      </c>
      <c r="F36" s="465">
        <v>16534.14021949</v>
      </c>
      <c r="G36" s="880">
        <v>16249457947.129999</v>
      </c>
      <c r="H36" s="880">
        <v>17056008863.619999</v>
      </c>
      <c r="I36" s="880">
        <v>19897957875.400002</v>
      </c>
      <c r="J36" s="880">
        <v>20862983959.070004</v>
      </c>
      <c r="K36" s="1703">
        <v>19784518701.43</v>
      </c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</row>
    <row r="37" spans="1:86" ht="15.75">
      <c r="A37" s="468" t="s">
        <v>113</v>
      </c>
      <c r="B37" s="256">
        <v>2051.1700000000005</v>
      </c>
      <c r="C37" s="253">
        <v>3042.9500000000003</v>
      </c>
      <c r="D37" s="475">
        <v>2300052326.8200002</v>
      </c>
      <c r="E37" s="480">
        <v>2641.7611228300002</v>
      </c>
      <c r="F37" s="465">
        <v>4267.0106796600003</v>
      </c>
      <c r="G37" s="880">
        <v>5121041673.2399998</v>
      </c>
      <c r="H37" s="880">
        <v>5649238494.3599997</v>
      </c>
      <c r="I37" s="880">
        <v>5116708156.2699995</v>
      </c>
      <c r="J37" s="880">
        <v>5887971742.7900009</v>
      </c>
      <c r="K37" s="1703">
        <v>6427059634.6500006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</row>
    <row r="38" spans="1:86" ht="15.75">
      <c r="A38" s="468" t="s">
        <v>114</v>
      </c>
      <c r="B38" s="256">
        <v>6024.2000000000007</v>
      </c>
      <c r="C38" s="253">
        <v>7138.15</v>
      </c>
      <c r="D38" s="475">
        <v>6852805411.8199997</v>
      </c>
      <c r="E38" s="480">
        <v>8533.2021301900004</v>
      </c>
      <c r="F38" s="465">
        <v>10147.70229067</v>
      </c>
      <c r="G38" s="880">
        <v>10528223036.48</v>
      </c>
      <c r="H38" s="880">
        <v>11471269362.519999</v>
      </c>
      <c r="I38" s="880">
        <v>18046455549.98</v>
      </c>
      <c r="J38" s="880">
        <v>24346983025.950001</v>
      </c>
      <c r="K38" s="1703">
        <v>27701858180.84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</row>
    <row r="39" spans="1:86" ht="15.75">
      <c r="A39" s="468" t="s">
        <v>115</v>
      </c>
      <c r="B39" s="256">
        <v>6441.7999999999993</v>
      </c>
      <c r="C39" s="253">
        <v>7734.0300000000007</v>
      </c>
      <c r="D39" s="475">
        <v>10958367405.65</v>
      </c>
      <c r="E39" s="480">
        <v>11359.794811349997</v>
      </c>
      <c r="F39" s="465">
        <v>11836.870461969998</v>
      </c>
      <c r="G39" s="880">
        <v>13675689438.840002</v>
      </c>
      <c r="H39" s="880">
        <v>12926307126.549997</v>
      </c>
      <c r="I39" s="880">
        <v>13952659193.130001</v>
      </c>
      <c r="J39" s="880">
        <v>15302645889.370001</v>
      </c>
      <c r="K39" s="1703">
        <v>15890559775.260002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</row>
    <row r="40" spans="1:86" ht="15.75">
      <c r="A40" s="468" t="s">
        <v>116</v>
      </c>
      <c r="B40" s="256">
        <v>16323.59</v>
      </c>
      <c r="C40" s="253">
        <v>18180.999999999996</v>
      </c>
      <c r="D40" s="475">
        <v>16349366391.93</v>
      </c>
      <c r="E40" s="480">
        <v>18718.969974880005</v>
      </c>
      <c r="F40" s="465">
        <v>21891.936684800003</v>
      </c>
      <c r="G40" s="880">
        <v>21779941854.519997</v>
      </c>
      <c r="H40" s="880">
        <v>20846062431.98</v>
      </c>
      <c r="I40" s="880">
        <v>22429146716.520004</v>
      </c>
      <c r="J40" s="880">
        <v>21515837025.84</v>
      </c>
      <c r="K40" s="1703">
        <v>20567555782.620003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</row>
    <row r="41" spans="1:86" ht="15.75">
      <c r="A41" s="468" t="s">
        <v>117</v>
      </c>
      <c r="B41" s="256">
        <v>11429.949999999997</v>
      </c>
      <c r="C41" s="253">
        <v>12692.67</v>
      </c>
      <c r="D41" s="475">
        <v>10739386709.200001</v>
      </c>
      <c r="E41" s="480">
        <v>11526.020322210003</v>
      </c>
      <c r="F41" s="465">
        <v>13395.909258769998</v>
      </c>
      <c r="G41" s="880">
        <v>15297129943.859999</v>
      </c>
      <c r="H41" s="880">
        <v>16315122387.589998</v>
      </c>
      <c r="I41" s="880">
        <v>16735382291.09</v>
      </c>
      <c r="J41" s="880">
        <v>17239940806.700001</v>
      </c>
      <c r="K41" s="1703">
        <v>17353194691.509998</v>
      </c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</row>
    <row r="42" spans="1:86" ht="15.75">
      <c r="A42" s="468" t="s">
        <v>118</v>
      </c>
      <c r="B42" s="256">
        <v>4234.71</v>
      </c>
      <c r="C42" s="253">
        <v>5125.3700000000008</v>
      </c>
      <c r="D42" s="475">
        <v>3995310427.4100008</v>
      </c>
      <c r="E42" s="480">
        <v>4260.9122261699995</v>
      </c>
      <c r="F42" s="465">
        <v>4447.4070256900004</v>
      </c>
      <c r="G42" s="880">
        <v>4531275519.6499996</v>
      </c>
      <c r="H42" s="880">
        <v>4502322947.1700001</v>
      </c>
      <c r="I42" s="880">
        <v>5497275192.8000011</v>
      </c>
      <c r="J42" s="880">
        <v>6227356303.9400005</v>
      </c>
      <c r="K42" s="1703">
        <v>6473849830.1299992</v>
      </c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</row>
    <row r="43" spans="1:86" ht="15.75">
      <c r="A43" s="468" t="s">
        <v>119</v>
      </c>
      <c r="B43" s="256">
        <v>1059.3500000000001</v>
      </c>
      <c r="C43" s="253">
        <v>1218.6200000000001</v>
      </c>
      <c r="D43" s="475">
        <v>1428367541.9699998</v>
      </c>
      <c r="E43" s="480">
        <v>1272.3316475700001</v>
      </c>
      <c r="F43" s="465">
        <v>1019.46647031</v>
      </c>
      <c r="G43" s="880">
        <v>1349786350.2399998</v>
      </c>
      <c r="H43" s="880">
        <v>1751950011.8699999</v>
      </c>
      <c r="I43" s="880">
        <v>2050057431.3599999</v>
      </c>
      <c r="J43" s="880">
        <v>1978816918.6900001</v>
      </c>
      <c r="K43" s="1703">
        <v>2091627723.28</v>
      </c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</row>
    <row r="44" spans="1:86" ht="15.75">
      <c r="A44" s="468" t="s">
        <v>277</v>
      </c>
      <c r="B44" s="256">
        <v>63636.1</v>
      </c>
      <c r="C44" s="253">
        <v>90101.390000000014</v>
      </c>
      <c r="D44" s="475">
        <v>63062512159.110008</v>
      </c>
      <c r="E44" s="480">
        <v>82695.482013360001</v>
      </c>
      <c r="F44" s="465">
        <v>109972.26263142999</v>
      </c>
      <c r="G44" s="880">
        <v>119300658960.84</v>
      </c>
      <c r="H44" s="880">
        <v>116008166913.02</v>
      </c>
      <c r="I44" s="880">
        <v>114256520483.35001</v>
      </c>
      <c r="J44" s="880">
        <v>76767218987.440002</v>
      </c>
      <c r="K44" s="1703">
        <v>65361857974.400009</v>
      </c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</row>
    <row r="45" spans="1:86" ht="15.75">
      <c r="A45" s="468" t="s">
        <v>338</v>
      </c>
      <c r="B45" s="256">
        <v>6630.21</v>
      </c>
      <c r="C45" s="253">
        <v>7907.3799999999992</v>
      </c>
      <c r="D45" s="475">
        <v>7575832625.2600002</v>
      </c>
      <c r="E45" s="480">
        <v>9359.4869823000008</v>
      </c>
      <c r="F45" s="465">
        <v>9685.5127112499995</v>
      </c>
      <c r="G45" s="880">
        <v>9314713024.7200012</v>
      </c>
      <c r="H45" s="880">
        <v>10541615663.84</v>
      </c>
      <c r="I45" s="880">
        <v>13246023125.9</v>
      </c>
      <c r="J45" s="880">
        <v>14271420420.34</v>
      </c>
      <c r="K45" s="1703">
        <v>17026091272.939999</v>
      </c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</row>
    <row r="46" spans="1:86" ht="15.75">
      <c r="A46" s="468" t="s">
        <v>120</v>
      </c>
      <c r="B46" s="256">
        <v>1565.97</v>
      </c>
      <c r="C46" s="253">
        <v>1769.1899999999998</v>
      </c>
      <c r="D46" s="475">
        <v>513847303.94999999</v>
      </c>
      <c r="E46" s="480">
        <v>432.56603977999998</v>
      </c>
      <c r="F46" s="465">
        <v>376.06314680000003</v>
      </c>
      <c r="G46" s="880">
        <v>300604497.86999995</v>
      </c>
      <c r="H46" s="880">
        <v>277139285.17000002</v>
      </c>
      <c r="I46" s="880">
        <v>298217381.60000002</v>
      </c>
      <c r="J46" s="880">
        <v>380586767.77000004</v>
      </c>
      <c r="K46" s="1703">
        <v>429969367.03999996</v>
      </c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</row>
    <row r="47" spans="1:86" ht="15.75">
      <c r="A47" s="468" t="s">
        <v>170</v>
      </c>
      <c r="B47" s="256">
        <v>11818.249999999998</v>
      </c>
      <c r="C47" s="253">
        <v>13340.81</v>
      </c>
      <c r="D47" s="475">
        <v>13329007535.450001</v>
      </c>
      <c r="E47" s="480">
        <v>15909.447567090001</v>
      </c>
      <c r="F47" s="465">
        <v>17593.881550450002</v>
      </c>
      <c r="G47" s="880">
        <v>20380267273.499996</v>
      </c>
      <c r="H47" s="880">
        <v>21904273896.880001</v>
      </c>
      <c r="I47" s="880">
        <v>25597940852.350002</v>
      </c>
      <c r="J47" s="880">
        <v>27397863541.190002</v>
      </c>
      <c r="K47" s="1703">
        <v>31055964539.130013</v>
      </c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</row>
    <row r="48" spans="1:86" ht="15.75">
      <c r="A48" s="468" t="s">
        <v>121</v>
      </c>
      <c r="B48" s="256">
        <v>4427.3500000000004</v>
      </c>
      <c r="C48" s="253">
        <v>4396.9800000000005</v>
      </c>
      <c r="D48" s="475">
        <v>4832436165.5500002</v>
      </c>
      <c r="E48" s="480">
        <v>6503.1780701499993</v>
      </c>
      <c r="F48" s="465">
        <v>6681.1897880699989</v>
      </c>
      <c r="G48" s="880">
        <v>6340373222.5899982</v>
      </c>
      <c r="H48" s="880">
        <v>6921366521.2999992</v>
      </c>
      <c r="I48" s="880">
        <v>8898058142.1999989</v>
      </c>
      <c r="J48" s="880">
        <v>11802387013.1</v>
      </c>
      <c r="K48" s="1703">
        <v>12923926857.810001</v>
      </c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</row>
    <row r="49" spans="1:86" ht="15.75">
      <c r="A49" s="468" t="s">
        <v>122</v>
      </c>
      <c r="B49" s="256">
        <v>14172.85</v>
      </c>
      <c r="C49" s="253">
        <v>20286.5</v>
      </c>
      <c r="D49" s="475">
        <v>17198290499.950001</v>
      </c>
      <c r="E49" s="480">
        <v>19989.6035419</v>
      </c>
      <c r="F49" s="465">
        <v>21184.585583709999</v>
      </c>
      <c r="G49" s="880">
        <v>21600391887.43</v>
      </c>
      <c r="H49" s="880">
        <v>23219596676.68</v>
      </c>
      <c r="I49" s="880">
        <v>23989337623.869995</v>
      </c>
      <c r="J49" s="880">
        <v>25735842088.41</v>
      </c>
      <c r="K49" s="1703">
        <v>26628748073.719994</v>
      </c>
      <c r="L49" s="10"/>
      <c r="M49" s="10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</row>
    <row r="50" spans="1:86" ht="15.75">
      <c r="A50" s="468" t="s">
        <v>480</v>
      </c>
      <c r="B50" s="256">
        <v>21368.920000000002</v>
      </c>
      <c r="C50" s="253">
        <v>28114.350000000006</v>
      </c>
      <c r="D50" s="475">
        <v>18796912360.27</v>
      </c>
      <c r="E50" s="480">
        <v>21821.782973149999</v>
      </c>
      <c r="F50" s="465">
        <v>28171.222658510003</v>
      </c>
      <c r="G50" s="880">
        <v>25522962363.669994</v>
      </c>
      <c r="H50" s="880">
        <v>24494525348.23</v>
      </c>
      <c r="I50" s="880">
        <v>27207165007.02</v>
      </c>
      <c r="J50" s="880">
        <v>29294300819.610008</v>
      </c>
      <c r="K50" s="1703">
        <v>19735286378.790001</v>
      </c>
      <c r="L50" s="10"/>
      <c r="M50" s="10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</row>
    <row r="51" spans="1:86" ht="15.75">
      <c r="A51" s="468" t="s">
        <v>123</v>
      </c>
      <c r="B51" s="256">
        <v>47742.53</v>
      </c>
      <c r="C51" s="253">
        <v>53148.180000000008</v>
      </c>
      <c r="D51" s="475">
        <v>53063094603.470001</v>
      </c>
      <c r="E51" s="480">
        <v>64619.803557809988</v>
      </c>
      <c r="F51" s="465">
        <v>73216.020432649995</v>
      </c>
      <c r="G51" s="880">
        <v>86147537112.610016</v>
      </c>
      <c r="H51" s="880">
        <v>88915353811.579987</v>
      </c>
      <c r="I51" s="880">
        <v>101764721411.18999</v>
      </c>
      <c r="J51" s="880">
        <v>109506218754.75998</v>
      </c>
      <c r="K51" s="1703">
        <v>114306414259.19994</v>
      </c>
      <c r="L51" s="10"/>
      <c r="M51" s="10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</row>
    <row r="52" spans="1:86" ht="16.5" thickBot="1">
      <c r="A52" s="460" t="s">
        <v>124</v>
      </c>
      <c r="B52" s="484">
        <v>1027221.05</v>
      </c>
      <c r="C52" s="472">
        <v>1254807.3699999999</v>
      </c>
      <c r="D52" s="473">
        <v>1197862474856.6401</v>
      </c>
      <c r="E52" s="474">
        <v>1366553.2337944799</v>
      </c>
      <c r="F52" s="748">
        <v>1555168.4853040602</v>
      </c>
      <c r="G52" s="878">
        <v>1822137455742.05</v>
      </c>
      <c r="H52" s="878">
        <v>1869497435451.2</v>
      </c>
      <c r="I52" s="878">
        <v>2048827426711.9404</v>
      </c>
      <c r="J52" s="878">
        <v>2210011481115.8135</v>
      </c>
      <c r="K52" s="878">
        <v>2393221895932.7822</v>
      </c>
      <c r="L52" s="10"/>
      <c r="M52" s="10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</row>
    <row r="53" spans="1:86" ht="15.75">
      <c r="A53" s="466" t="s">
        <v>125</v>
      </c>
      <c r="B53" s="477">
        <v>204.49999999999997</v>
      </c>
      <c r="C53" s="477">
        <v>27574.98</v>
      </c>
      <c r="D53" s="478">
        <v>367638926.95999998</v>
      </c>
      <c r="E53" s="479">
        <v>274.06996005999997</v>
      </c>
      <c r="F53" s="467">
        <v>2114.9119551899998</v>
      </c>
      <c r="G53" s="881">
        <v>2189380896.8800001</v>
      </c>
      <c r="H53" s="881">
        <v>2659277450.9200001</v>
      </c>
      <c r="I53" s="1167">
        <v>3017075662.5599995</v>
      </c>
      <c r="J53" s="1167">
        <v>3481400432.7000003</v>
      </c>
      <c r="K53" s="1706">
        <v>4125712141.1999998</v>
      </c>
      <c r="L53" s="10"/>
      <c r="M53" s="10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</row>
    <row r="54" spans="1:86" ht="15.75">
      <c r="A54" s="466" t="s">
        <v>126</v>
      </c>
      <c r="B54" s="477">
        <v>25608.14</v>
      </c>
      <c r="C54" s="477">
        <v>31172.85</v>
      </c>
      <c r="D54" s="478">
        <v>29879134127.02</v>
      </c>
      <c r="E54" s="479">
        <v>32979.922329269997</v>
      </c>
      <c r="F54" s="467">
        <v>32679.865566700006</v>
      </c>
      <c r="G54" s="881">
        <v>37817952049.830017</v>
      </c>
      <c r="H54" s="881">
        <v>38540054279.299995</v>
      </c>
      <c r="I54" s="1167">
        <v>44838169790.780022</v>
      </c>
      <c r="J54" s="1167">
        <v>48446275423.520012</v>
      </c>
      <c r="K54" s="1706">
        <v>58899154912.000015</v>
      </c>
      <c r="L54" s="10"/>
      <c r="M54" s="10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</row>
    <row r="55" spans="1:86" ht="15.75">
      <c r="A55" s="466" t="s">
        <v>127</v>
      </c>
      <c r="B55" s="477">
        <v>566424.35</v>
      </c>
      <c r="C55" s="477">
        <v>672388.35</v>
      </c>
      <c r="D55" s="478">
        <v>612964382115.31006</v>
      </c>
      <c r="E55" s="479">
        <v>718820.94856768008</v>
      </c>
      <c r="F55" s="467">
        <v>793788.12380368006</v>
      </c>
      <c r="G55" s="881">
        <v>861820996479.59009</v>
      </c>
      <c r="H55" s="881">
        <v>920643667979.22021</v>
      </c>
      <c r="I55" s="881">
        <v>1018338729206.55</v>
      </c>
      <c r="J55" s="881">
        <v>1045003654291.1902</v>
      </c>
      <c r="K55" s="881">
        <v>1135972076751.4524</v>
      </c>
      <c r="L55" s="10"/>
      <c r="M55" s="10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</row>
    <row r="56" spans="1:86" ht="15.75">
      <c r="A56" s="468" t="s">
        <v>129</v>
      </c>
      <c r="B56" s="253">
        <v>169057.16000000003</v>
      </c>
      <c r="C56" s="253">
        <v>209468.00000000003</v>
      </c>
      <c r="D56" s="475">
        <v>162599912661.81</v>
      </c>
      <c r="E56" s="480">
        <v>200201.10592398999</v>
      </c>
      <c r="F56" s="465">
        <v>246332.43537389999</v>
      </c>
      <c r="G56" s="880">
        <v>259382641299.14999</v>
      </c>
      <c r="H56" s="880">
        <v>285901436209.41003</v>
      </c>
      <c r="I56" s="880">
        <v>299742680250.06995</v>
      </c>
      <c r="J56" s="880">
        <v>234991598789.61005</v>
      </c>
      <c r="K56" s="1703">
        <v>237577610918.03003</v>
      </c>
      <c r="L56" s="10"/>
      <c r="M56" s="10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</row>
    <row r="57" spans="1:86" ht="15.75">
      <c r="A57" s="468" t="s">
        <v>130</v>
      </c>
      <c r="B57" s="253">
        <v>84123.389999999985</v>
      </c>
      <c r="C57" s="253">
        <v>84091.95</v>
      </c>
      <c r="D57" s="475">
        <v>68605290338.400009</v>
      </c>
      <c r="E57" s="480">
        <v>84258.333398410003</v>
      </c>
      <c r="F57" s="465">
        <v>86913.311925840011</v>
      </c>
      <c r="G57" s="880">
        <v>95376591647.539993</v>
      </c>
      <c r="H57" s="880">
        <v>95654165507.199982</v>
      </c>
      <c r="I57" s="880">
        <v>110252966613.50008</v>
      </c>
      <c r="J57" s="880">
        <v>127718129209.87999</v>
      </c>
      <c r="K57" s="1705">
        <v>147257273599.6799</v>
      </c>
      <c r="L57" s="10"/>
      <c r="M57" s="10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</row>
    <row r="58" spans="1:86" ht="15.75">
      <c r="A58" s="468" t="s">
        <v>128</v>
      </c>
      <c r="B58" s="253">
        <v>313243.8</v>
      </c>
      <c r="C58" s="253">
        <v>378828.40000000008</v>
      </c>
      <c r="D58" s="475">
        <v>381759179115.09998</v>
      </c>
      <c r="E58" s="480">
        <v>434361.50924528</v>
      </c>
      <c r="F58" s="465">
        <v>460542.37650394009</v>
      </c>
      <c r="G58" s="880">
        <v>507061763532.90009</v>
      </c>
      <c r="H58" s="880">
        <v>539088066262.60999</v>
      </c>
      <c r="I58" s="880">
        <v>608343082342.98047</v>
      </c>
      <c r="J58" s="880">
        <v>682293926291.70007</v>
      </c>
      <c r="K58" s="1705">
        <v>751137192233.74243</v>
      </c>
      <c r="L58" s="10"/>
      <c r="M58" s="10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</row>
    <row r="59" spans="1:86" ht="15.75">
      <c r="A59" s="466" t="s">
        <v>131</v>
      </c>
      <c r="B59" s="477">
        <v>84688.94</v>
      </c>
      <c r="C59" s="477">
        <v>82574.489999999991</v>
      </c>
      <c r="D59" s="478">
        <v>86949261656.170013</v>
      </c>
      <c r="E59" s="479">
        <v>94039.067450960021</v>
      </c>
      <c r="F59" s="467">
        <v>96374.757756689985</v>
      </c>
      <c r="G59" s="881">
        <v>102766459808.85005</v>
      </c>
      <c r="H59" s="881">
        <v>111091970044.66998</v>
      </c>
      <c r="I59" s="881">
        <v>112261777648.20996</v>
      </c>
      <c r="J59" s="881">
        <v>123484495738.85001</v>
      </c>
      <c r="K59" s="1706">
        <v>132707972453.07996</v>
      </c>
      <c r="L59" s="10"/>
      <c r="M59" s="10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</row>
    <row r="60" spans="1:86" ht="15.75">
      <c r="A60" s="466" t="s">
        <v>132</v>
      </c>
      <c r="B60" s="477">
        <v>77954.23</v>
      </c>
      <c r="C60" s="477">
        <v>121032.30999999998</v>
      </c>
      <c r="D60" s="478">
        <v>106554975669.53</v>
      </c>
      <c r="E60" s="479">
        <v>124255.43888655001</v>
      </c>
      <c r="F60" s="467">
        <v>171373.79813009</v>
      </c>
      <c r="G60" s="881">
        <v>206060002219.39999</v>
      </c>
      <c r="H60" s="881">
        <v>214016797401.89005</v>
      </c>
      <c r="I60" s="881">
        <v>209797849774.86002</v>
      </c>
      <c r="J60" s="881">
        <v>214955603228.82312</v>
      </c>
      <c r="K60" s="1706">
        <v>181380920823.54999</v>
      </c>
      <c r="L60" s="10"/>
      <c r="M60" s="10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</row>
    <row r="61" spans="1:86" ht="15.75">
      <c r="A61" s="466" t="s">
        <v>133</v>
      </c>
      <c r="B61" s="477">
        <v>59127.86</v>
      </c>
      <c r="C61" s="477">
        <v>56309.3</v>
      </c>
      <c r="D61" s="478">
        <v>55101652872.239998</v>
      </c>
      <c r="E61" s="479">
        <v>67267.912470590003</v>
      </c>
      <c r="F61" s="467">
        <v>65576.20816739001</v>
      </c>
      <c r="G61" s="881">
        <v>82726892895.180008</v>
      </c>
      <c r="H61" s="881">
        <v>89773325387.580002</v>
      </c>
      <c r="I61" s="881">
        <v>108049170700.47998</v>
      </c>
      <c r="J61" s="881">
        <v>120691694006.5</v>
      </c>
      <c r="K61" s="1706">
        <v>128277477609.04013</v>
      </c>
      <c r="L61" s="10"/>
      <c r="M61" s="10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</row>
    <row r="62" spans="1:86" ht="15.75">
      <c r="A62" s="466" t="s">
        <v>134</v>
      </c>
      <c r="B62" s="477">
        <v>93495.489999999991</v>
      </c>
      <c r="C62" s="477">
        <v>113959.48000000001</v>
      </c>
      <c r="D62" s="478">
        <v>140446449443.17999</v>
      </c>
      <c r="E62" s="479">
        <v>154446.89925991002</v>
      </c>
      <c r="F62" s="467">
        <v>186882.92811859003</v>
      </c>
      <c r="G62" s="881">
        <v>235526106671.10007</v>
      </c>
      <c r="H62" s="881">
        <v>243437369790.18997</v>
      </c>
      <c r="I62" s="881">
        <v>257201968896.89981</v>
      </c>
      <c r="J62" s="881">
        <v>310126227329.84979</v>
      </c>
      <c r="K62" s="1706">
        <v>359285414860.23999</v>
      </c>
      <c r="L62" s="10"/>
      <c r="M62" s="10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</row>
    <row r="63" spans="1:86" ht="15.75">
      <c r="A63" s="466" t="s">
        <v>136</v>
      </c>
      <c r="B63" s="477">
        <v>3825.9900000000002</v>
      </c>
      <c r="C63" s="477">
        <v>4754.9399999999996</v>
      </c>
      <c r="D63" s="478">
        <v>5251726010.3100004</v>
      </c>
      <c r="E63" s="479">
        <v>5612.1655557699996</v>
      </c>
      <c r="F63" s="467">
        <v>6577.8403937200001</v>
      </c>
      <c r="G63" s="881">
        <v>8602519303.4400005</v>
      </c>
      <c r="H63" s="881">
        <v>9281396612.4200001</v>
      </c>
      <c r="I63" s="881">
        <v>10272434666.570002</v>
      </c>
      <c r="J63" s="881">
        <v>15188107834.24</v>
      </c>
      <c r="K63" s="1706">
        <v>17520476735.199997</v>
      </c>
      <c r="L63" s="10"/>
      <c r="M63" s="10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</row>
    <row r="64" spans="1:86" ht="15.75">
      <c r="A64" s="466" t="s">
        <v>137</v>
      </c>
      <c r="B64" s="477">
        <v>6446.69</v>
      </c>
      <c r="C64" s="477">
        <v>9189.61</v>
      </c>
      <c r="D64" s="478">
        <v>13961207567.550001</v>
      </c>
      <c r="E64" s="479">
        <v>14454.616308600002</v>
      </c>
      <c r="F64" s="467">
        <v>16216.265026399999</v>
      </c>
      <c r="G64" s="881">
        <v>19192542542.66</v>
      </c>
      <c r="H64" s="881">
        <v>21785129512.149998</v>
      </c>
      <c r="I64" s="881">
        <v>25469224053.049995</v>
      </c>
      <c r="J64" s="881">
        <v>29705558334.139996</v>
      </c>
      <c r="K64" s="1706">
        <v>35778522827.630013</v>
      </c>
      <c r="L64" s="10"/>
      <c r="M64" s="10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</row>
    <row r="65" spans="1:97" ht="15.75">
      <c r="A65" s="466" t="s">
        <v>138</v>
      </c>
      <c r="B65" s="477">
        <v>44912.59</v>
      </c>
      <c r="C65" s="477">
        <v>53847.360000000008</v>
      </c>
      <c r="D65" s="478">
        <v>53704905846.309998</v>
      </c>
      <c r="E65" s="479">
        <v>60695.867287759997</v>
      </c>
      <c r="F65" s="467">
        <v>68005.579281400016</v>
      </c>
      <c r="G65" s="881">
        <v>94950956998.929932</v>
      </c>
      <c r="H65" s="881">
        <v>91039984651.690002</v>
      </c>
      <c r="I65" s="881">
        <v>105049076222.84999</v>
      </c>
      <c r="J65" s="881">
        <v>116307492199.97998</v>
      </c>
      <c r="K65" s="1706">
        <v>128032951738.62003</v>
      </c>
      <c r="L65" s="10"/>
      <c r="M65" s="10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</row>
    <row r="66" spans="1:97" ht="15.75">
      <c r="A66" s="466" t="s">
        <v>135</v>
      </c>
      <c r="B66" s="477">
        <v>64532.270000000004</v>
      </c>
      <c r="C66" s="477">
        <v>82003.700000000012</v>
      </c>
      <c r="D66" s="478">
        <v>92681140622.059998</v>
      </c>
      <c r="E66" s="479">
        <v>93706.325717329993</v>
      </c>
      <c r="F66" s="467">
        <v>115578.20710421007</v>
      </c>
      <c r="G66" s="881">
        <v>170483645876.19025</v>
      </c>
      <c r="H66" s="881">
        <v>127228462341.17001</v>
      </c>
      <c r="I66" s="881">
        <v>154531950089.13013</v>
      </c>
      <c r="J66" s="881">
        <v>182620972296.02002</v>
      </c>
      <c r="K66" s="1706">
        <v>211241215080.76978</v>
      </c>
      <c r="L66" s="10"/>
      <c r="M66" s="10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</row>
    <row r="67" spans="1:97" ht="18" customHeight="1" thickBot="1">
      <c r="A67" s="749" t="s">
        <v>467</v>
      </c>
      <c r="B67" s="785">
        <v>1433588.12</v>
      </c>
      <c r="C67" s="785">
        <v>1766299.6299999994</v>
      </c>
      <c r="D67" s="786">
        <v>1661985286623.5903</v>
      </c>
      <c r="E67" s="787">
        <v>1920280055068.3398</v>
      </c>
      <c r="F67" s="788">
        <v>2201848.0216468098</v>
      </c>
      <c r="G67" s="786">
        <v>2531204196840.7798</v>
      </c>
      <c r="H67" s="786">
        <v>2629655200310.1396</v>
      </c>
      <c r="I67" s="786">
        <v>2921216267218.0903</v>
      </c>
      <c r="J67" s="786">
        <v>3090383405491.7437</v>
      </c>
      <c r="K67" s="786">
        <v>3340575347894.0825</v>
      </c>
      <c r="L67" s="10"/>
      <c r="M67" s="305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</row>
    <row r="68" spans="1:97" s="10" customFormat="1" ht="15.75">
      <c r="A68" s="872" t="s">
        <v>2078</v>
      </c>
      <c r="B68" s="485"/>
      <c r="C68" s="485"/>
      <c r="D68" s="486"/>
      <c r="E68" s="487"/>
      <c r="F68" s="488"/>
      <c r="H68" s="22"/>
      <c r="M68" s="305"/>
    </row>
    <row r="69" spans="1:97">
      <c r="A69" s="263" t="s">
        <v>642</v>
      </c>
      <c r="B69" s="10"/>
      <c r="C69" s="10"/>
      <c r="D69" s="10"/>
      <c r="E69" s="10"/>
      <c r="F69" s="10"/>
      <c r="G69" s="10"/>
      <c r="H69" s="22"/>
      <c r="I69" s="10"/>
      <c r="J69" s="10"/>
      <c r="K69" s="10"/>
      <c r="L69" s="10"/>
      <c r="M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</row>
    <row r="70" spans="1:97">
      <c r="A70" s="12" t="s">
        <v>279</v>
      </c>
      <c r="B70" s="10"/>
      <c r="C70" s="10"/>
      <c r="D70" s="10"/>
      <c r="E70" s="10"/>
      <c r="F70" s="10"/>
      <c r="G70" s="10"/>
      <c r="H70" s="22"/>
      <c r="I70" s="10"/>
      <c r="J70" s="10"/>
      <c r="K70" s="10"/>
      <c r="L70" s="10"/>
      <c r="M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</row>
    <row r="71" spans="1:97">
      <c r="A71" s="12" t="s">
        <v>430</v>
      </c>
      <c r="B71" s="10"/>
      <c r="C71" s="10"/>
      <c r="D71" s="10"/>
      <c r="E71" s="10"/>
      <c r="F71" s="17"/>
      <c r="G71" s="10"/>
      <c r="H71" s="22"/>
      <c r="I71" s="10"/>
      <c r="J71" s="10"/>
      <c r="K71" s="10"/>
      <c r="L71" s="10"/>
      <c r="M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</row>
    <row r="72" spans="1:97">
      <c r="A72" s="1030" t="s">
        <v>1547</v>
      </c>
      <c r="B72" s="10"/>
      <c r="C72" s="10"/>
      <c r="D72" s="10"/>
      <c r="E72" s="10"/>
      <c r="F72" s="10"/>
      <c r="G72" s="10"/>
      <c r="H72" s="22"/>
      <c r="I72" s="10"/>
      <c r="J72" s="10"/>
      <c r="K72" s="10"/>
      <c r="L72" s="10"/>
      <c r="M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</row>
    <row r="73" spans="1:97">
      <c r="A73" s="12" t="s">
        <v>150</v>
      </c>
      <c r="B73" s="10"/>
      <c r="C73" s="10"/>
      <c r="D73" s="10"/>
      <c r="E73" s="10"/>
      <c r="F73" s="10"/>
      <c r="G73" s="10"/>
      <c r="H73" s="22"/>
      <c r="I73" s="10"/>
      <c r="J73" s="10"/>
      <c r="K73" s="10"/>
      <c r="L73" s="10"/>
      <c r="M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</row>
    <row r="74" spans="1:97" ht="15" customHeight="1">
      <c r="A74" s="10"/>
      <c r="B74" s="10"/>
      <c r="C74" s="10"/>
      <c r="D74" s="10"/>
      <c r="E74" s="10"/>
      <c r="F74" s="10"/>
      <c r="G74" s="10"/>
      <c r="H74" s="22"/>
      <c r="I74" s="10"/>
      <c r="J74" s="10"/>
      <c r="K74" s="10"/>
      <c r="L74" s="10"/>
      <c r="M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</row>
    <row r="75" spans="1:97">
      <c r="A75" s="10"/>
      <c r="B75" s="10"/>
      <c r="C75" s="10"/>
      <c r="D75" s="10"/>
      <c r="E75" s="10"/>
      <c r="F75" s="10"/>
      <c r="G75" s="10"/>
      <c r="H75" s="22"/>
      <c r="I75" s="10"/>
      <c r="J75" s="10"/>
      <c r="K75" s="10"/>
      <c r="L75" s="10"/>
      <c r="M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</row>
    <row r="76" spans="1:97">
      <c r="A76" s="10"/>
      <c r="B76" s="10"/>
      <c r="C76" s="10"/>
      <c r="D76" s="10"/>
      <c r="E76" s="10"/>
      <c r="F76" s="10"/>
      <c r="G76" s="10"/>
      <c r="H76" s="22"/>
      <c r="I76" s="10"/>
      <c r="J76" s="10"/>
      <c r="K76" s="10"/>
      <c r="L76" s="10"/>
      <c r="M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</row>
    <row r="77" spans="1:97">
      <c r="A77" s="10"/>
      <c r="B77" s="10"/>
      <c r="C77" s="10"/>
      <c r="D77" s="10"/>
      <c r="E77" s="10"/>
      <c r="F77" s="10"/>
      <c r="G77" s="10"/>
      <c r="H77" s="22"/>
      <c r="I77" s="10"/>
      <c r="J77" s="10"/>
      <c r="K77" s="10"/>
      <c r="L77" s="10"/>
      <c r="M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</row>
    <row r="78" spans="1:97">
      <c r="A78" s="10"/>
      <c r="B78" s="10"/>
      <c r="C78" s="10"/>
      <c r="D78" s="10"/>
      <c r="E78" s="10"/>
      <c r="F78" s="10"/>
      <c r="G78" s="10"/>
      <c r="H78" s="22"/>
      <c r="I78" s="10"/>
      <c r="J78" s="10"/>
      <c r="K78" s="10"/>
      <c r="L78" s="10"/>
      <c r="M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</row>
    <row r="79" spans="1:97">
      <c r="A79" s="10"/>
      <c r="B79" s="10"/>
      <c r="C79" s="10"/>
      <c r="D79" s="10"/>
      <c r="E79" s="10"/>
      <c r="F79" s="10"/>
      <c r="G79" s="10"/>
      <c r="H79" s="22"/>
      <c r="I79" s="10"/>
      <c r="J79" s="10"/>
      <c r="K79" s="10"/>
      <c r="L79" s="10"/>
      <c r="M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</row>
    <row r="80" spans="1:97">
      <c r="A80" s="10"/>
      <c r="B80" s="10"/>
      <c r="C80" s="10"/>
      <c r="D80" s="10"/>
      <c r="E80" s="10"/>
      <c r="F80" s="10"/>
      <c r="G80" s="10"/>
      <c r="H80" s="22"/>
      <c r="I80" s="10"/>
      <c r="J80" s="10"/>
      <c r="K80" s="10"/>
      <c r="L80" s="10"/>
      <c r="M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</row>
    <row r="81" spans="1:97">
      <c r="A81" s="10"/>
      <c r="B81" s="10"/>
      <c r="C81" s="10"/>
      <c r="D81" s="10"/>
      <c r="E81" s="10"/>
      <c r="F81" s="10"/>
      <c r="G81" s="10"/>
      <c r="H81" s="22"/>
      <c r="I81" s="10"/>
      <c r="J81" s="10"/>
      <c r="K81" s="10"/>
      <c r="L81" s="10"/>
      <c r="M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</row>
    <row r="82" spans="1:97">
      <c r="A82" s="10"/>
      <c r="B82" s="10"/>
      <c r="C82" s="10"/>
      <c r="D82" s="10"/>
      <c r="E82" s="10"/>
      <c r="F82" s="10"/>
      <c r="G82" s="10"/>
      <c r="H82" s="22"/>
      <c r="I82" s="10"/>
      <c r="J82" s="10"/>
      <c r="K82" s="10"/>
      <c r="L82" s="10"/>
      <c r="M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</row>
    <row r="83" spans="1:97">
      <c r="A83" s="10"/>
      <c r="B83" s="10"/>
      <c r="C83" s="10"/>
      <c r="D83" s="10"/>
      <c r="E83" s="10"/>
      <c r="F83" s="10"/>
      <c r="G83" s="10"/>
      <c r="H83" s="22"/>
      <c r="I83" s="10"/>
      <c r="J83" s="10"/>
      <c r="K83" s="10"/>
      <c r="L83" s="10"/>
      <c r="M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</row>
    <row r="84" spans="1:97">
      <c r="A84" s="10"/>
      <c r="B84" s="10"/>
      <c r="C84" s="10"/>
      <c r="D84" s="10"/>
      <c r="E84" s="10"/>
      <c r="F84" s="10"/>
      <c r="G84" s="10"/>
      <c r="H84" s="22"/>
      <c r="I84" s="10"/>
      <c r="J84" s="10"/>
      <c r="K84" s="10"/>
      <c r="L84" s="10"/>
      <c r="M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</row>
    <row r="85" spans="1:97">
      <c r="A85" s="10"/>
      <c r="B85" s="10"/>
      <c r="C85" s="10"/>
      <c r="D85" s="10"/>
      <c r="E85" s="10"/>
      <c r="F85" s="10"/>
      <c r="G85" s="10"/>
      <c r="H85" s="22"/>
      <c r="I85" s="10"/>
      <c r="J85" s="10"/>
      <c r="K85" s="10"/>
      <c r="L85" s="10"/>
      <c r="M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</row>
    <row r="86" spans="1:97">
      <c r="A86" s="10"/>
      <c r="B86" s="10"/>
      <c r="C86" s="10"/>
      <c r="D86" s="10"/>
      <c r="E86" s="10"/>
      <c r="F86" s="10"/>
      <c r="G86" s="10"/>
      <c r="H86" s="22"/>
      <c r="I86" s="10"/>
      <c r="J86" s="10"/>
      <c r="K86" s="10"/>
      <c r="L86" s="10"/>
      <c r="M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</row>
    <row r="87" spans="1:97">
      <c r="A87" s="10"/>
      <c r="B87" s="10"/>
      <c r="C87" s="10"/>
      <c r="D87" s="10"/>
      <c r="E87" s="10"/>
      <c r="F87" s="10"/>
      <c r="G87" s="10"/>
      <c r="H87" s="22"/>
      <c r="I87" s="10"/>
      <c r="J87" s="10"/>
      <c r="K87" s="10"/>
      <c r="L87" s="10"/>
      <c r="M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</row>
    <row r="88" spans="1:97">
      <c r="A88" s="10"/>
      <c r="B88" s="10"/>
      <c r="C88" s="10"/>
      <c r="D88" s="10"/>
      <c r="E88" s="10"/>
      <c r="F88" s="10"/>
      <c r="G88" s="10"/>
      <c r="H88" s="22"/>
      <c r="I88" s="10"/>
      <c r="J88" s="10"/>
      <c r="K88" s="10"/>
      <c r="L88" s="10"/>
      <c r="M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</row>
    <row r="89" spans="1:97">
      <c r="A89" s="10"/>
      <c r="B89" s="10"/>
      <c r="C89" s="10"/>
      <c r="D89" s="10"/>
      <c r="E89" s="10"/>
      <c r="F89" s="10"/>
      <c r="G89" s="10"/>
      <c r="H89" s="22"/>
      <c r="I89" s="10"/>
      <c r="J89" s="10"/>
      <c r="K89" s="10"/>
      <c r="L89" s="10"/>
      <c r="M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</row>
    <row r="90" spans="1:97">
      <c r="A90" s="10"/>
      <c r="B90" s="10"/>
      <c r="C90" s="10"/>
      <c r="D90" s="10"/>
      <c r="E90" s="10"/>
      <c r="F90" s="10"/>
      <c r="G90" s="10"/>
      <c r="H90" s="22"/>
      <c r="I90" s="10"/>
      <c r="J90" s="10"/>
      <c r="K90" s="10"/>
      <c r="L90" s="10"/>
      <c r="M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</row>
    <row r="91" spans="1:97">
      <c r="A91" s="10"/>
      <c r="B91" s="10"/>
      <c r="C91" s="10"/>
      <c r="D91" s="10"/>
      <c r="E91" s="10"/>
      <c r="F91" s="10"/>
      <c r="G91" s="10"/>
      <c r="H91" s="22"/>
      <c r="I91" s="10"/>
      <c r="J91" s="10"/>
      <c r="K91" s="10"/>
      <c r="L91" s="10"/>
      <c r="M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</row>
    <row r="92" spans="1:97">
      <c r="A92" s="10"/>
      <c r="B92" s="10"/>
      <c r="C92" s="10"/>
      <c r="D92" s="10"/>
      <c r="E92" s="10"/>
      <c r="F92" s="10"/>
      <c r="G92" s="10"/>
      <c r="H92" s="22"/>
      <c r="I92" s="10"/>
      <c r="J92" s="10"/>
      <c r="K92" s="10"/>
      <c r="L92" s="10"/>
      <c r="M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</row>
    <row r="93" spans="1:97">
      <c r="A93" s="10"/>
      <c r="B93" s="10"/>
      <c r="C93" s="10"/>
      <c r="D93" s="10"/>
      <c r="E93" s="10"/>
      <c r="F93" s="10"/>
      <c r="G93" s="10"/>
      <c r="H93" s="22"/>
      <c r="I93" s="10"/>
      <c r="J93" s="10"/>
      <c r="K93" s="10"/>
      <c r="L93" s="10"/>
      <c r="M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</row>
    <row r="94" spans="1:97">
      <c r="A94" s="10"/>
      <c r="B94" s="10"/>
      <c r="C94" s="10"/>
      <c r="D94" s="10"/>
      <c r="E94" s="10"/>
      <c r="F94" s="10"/>
      <c r="G94" s="10"/>
      <c r="H94" s="22"/>
      <c r="I94" s="10"/>
      <c r="J94" s="10"/>
      <c r="K94" s="10"/>
      <c r="L94" s="10"/>
      <c r="M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</row>
    <row r="95" spans="1:97">
      <c r="A95" s="10"/>
      <c r="B95" s="10"/>
      <c r="C95" s="10"/>
      <c r="D95" s="10"/>
      <c r="E95" s="10"/>
      <c r="F95" s="10"/>
      <c r="G95" s="10"/>
      <c r="H95" s="22"/>
      <c r="I95" s="10"/>
      <c r="J95" s="10"/>
      <c r="K95" s="10"/>
      <c r="L95" s="10"/>
      <c r="M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</row>
    <row r="96" spans="1:97">
      <c r="A96" s="10"/>
      <c r="B96" s="10"/>
      <c r="C96" s="10"/>
      <c r="D96" s="10"/>
      <c r="E96" s="10"/>
      <c r="F96" s="10"/>
      <c r="G96" s="10"/>
      <c r="H96" s="22"/>
      <c r="I96" s="10"/>
      <c r="J96" s="10"/>
      <c r="K96" s="10"/>
      <c r="L96" s="10"/>
      <c r="M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</row>
    <row r="97" spans="1:97">
      <c r="A97" s="10"/>
      <c r="B97" s="10"/>
      <c r="C97" s="10"/>
      <c r="D97" s="10"/>
      <c r="E97" s="10"/>
      <c r="F97" s="10"/>
      <c r="G97" s="10"/>
      <c r="H97" s="22"/>
      <c r="I97" s="10"/>
      <c r="J97" s="10"/>
      <c r="K97" s="10"/>
      <c r="L97" s="10"/>
      <c r="M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</row>
    <row r="98" spans="1:97">
      <c r="A98" s="10"/>
      <c r="B98" s="10"/>
      <c r="C98" s="10"/>
      <c r="D98" s="10"/>
      <c r="E98" s="10"/>
      <c r="F98" s="10"/>
      <c r="G98" s="10"/>
      <c r="H98" s="22"/>
      <c r="I98" s="10"/>
      <c r="J98" s="10"/>
      <c r="K98" s="10"/>
      <c r="L98" s="10"/>
      <c r="M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</row>
    <row r="99" spans="1:97">
      <c r="A99" s="10"/>
      <c r="B99" s="10"/>
      <c r="C99" s="10"/>
      <c r="D99" s="10"/>
      <c r="E99" s="10"/>
      <c r="F99" s="10"/>
      <c r="G99" s="10"/>
      <c r="H99" s="22"/>
      <c r="I99" s="10"/>
      <c r="J99" s="10"/>
      <c r="K99" s="10"/>
      <c r="L99" s="10"/>
      <c r="M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</row>
    <row r="100" spans="1:97">
      <c r="A100" s="10"/>
      <c r="B100" s="10"/>
      <c r="C100" s="10"/>
      <c r="D100" s="10"/>
      <c r="E100" s="10"/>
      <c r="F100" s="10"/>
      <c r="G100" s="10"/>
      <c r="H100" s="22"/>
      <c r="I100" s="10"/>
      <c r="J100" s="10"/>
      <c r="K100" s="10"/>
      <c r="L100" s="10"/>
      <c r="M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</row>
    <row r="101" spans="1:97">
      <c r="A101" s="10"/>
      <c r="B101" s="10"/>
      <c r="C101" s="10"/>
      <c r="D101" s="10"/>
      <c r="E101" s="10"/>
      <c r="F101" s="10"/>
      <c r="G101" s="10"/>
      <c r="H101" s="22"/>
      <c r="I101" s="10"/>
      <c r="J101" s="10"/>
      <c r="K101" s="10"/>
      <c r="L101" s="10"/>
      <c r="M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</row>
    <row r="102" spans="1:97">
      <c r="A102" s="10"/>
      <c r="B102" s="10"/>
      <c r="C102" s="10"/>
      <c r="D102" s="10"/>
      <c r="E102" s="10"/>
      <c r="F102" s="10"/>
      <c r="G102" s="10"/>
      <c r="H102" s="22"/>
      <c r="I102" s="10"/>
      <c r="J102" s="10"/>
      <c r="K102" s="10"/>
      <c r="L102" s="10"/>
      <c r="M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</row>
    <row r="103" spans="1:97">
      <c r="A103" s="10"/>
      <c r="B103" s="10"/>
      <c r="C103" s="10"/>
      <c r="D103" s="10"/>
      <c r="E103" s="10"/>
      <c r="F103" s="10"/>
      <c r="G103" s="10"/>
      <c r="H103" s="22"/>
      <c r="I103" s="10"/>
      <c r="J103" s="10"/>
      <c r="K103" s="10"/>
      <c r="L103" s="10"/>
      <c r="M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</row>
    <row r="104" spans="1:97">
      <c r="A104" s="10"/>
      <c r="B104" s="10"/>
      <c r="C104" s="10"/>
      <c r="D104" s="10"/>
      <c r="E104" s="10"/>
      <c r="F104" s="10"/>
      <c r="G104" s="10"/>
      <c r="H104" s="22"/>
      <c r="I104" s="10"/>
      <c r="J104" s="10"/>
      <c r="K104" s="10"/>
      <c r="L104" s="10"/>
      <c r="M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</row>
    <row r="105" spans="1:97">
      <c r="A105" s="10"/>
      <c r="B105" s="10"/>
      <c r="C105" s="10"/>
      <c r="D105" s="10"/>
      <c r="E105" s="10"/>
      <c r="F105" s="10"/>
      <c r="G105" s="10"/>
      <c r="H105" s="22"/>
      <c r="I105" s="10"/>
      <c r="J105" s="10"/>
      <c r="K105" s="10"/>
      <c r="L105" s="10"/>
      <c r="M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</row>
    <row r="106" spans="1:97">
      <c r="A106" s="10"/>
      <c r="B106" s="10"/>
      <c r="C106" s="10"/>
      <c r="D106" s="10"/>
      <c r="E106" s="10"/>
      <c r="F106" s="10"/>
      <c r="G106" s="10"/>
      <c r="H106" s="22"/>
      <c r="I106" s="10"/>
      <c r="J106" s="10"/>
      <c r="K106" s="10"/>
      <c r="L106" s="10"/>
      <c r="M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</row>
    <row r="107" spans="1:97">
      <c r="A107" s="10"/>
      <c r="B107" s="10"/>
      <c r="C107" s="10"/>
      <c r="D107" s="10"/>
      <c r="E107" s="10"/>
      <c r="F107" s="10"/>
      <c r="G107" s="10"/>
      <c r="H107" s="22"/>
      <c r="I107" s="10"/>
      <c r="J107" s="10"/>
      <c r="K107" s="10"/>
      <c r="L107" s="10"/>
      <c r="M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</row>
    <row r="108" spans="1:97">
      <c r="A108" s="10"/>
      <c r="B108" s="10"/>
      <c r="C108" s="10"/>
      <c r="D108" s="10"/>
      <c r="E108" s="10"/>
      <c r="F108" s="10"/>
      <c r="G108" s="10"/>
      <c r="H108" s="22"/>
      <c r="I108" s="10"/>
      <c r="J108" s="10"/>
      <c r="K108" s="10"/>
      <c r="L108" s="10"/>
      <c r="M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</row>
    <row r="109" spans="1:97">
      <c r="A109" s="10"/>
      <c r="B109" s="10"/>
      <c r="C109" s="10"/>
      <c r="D109" s="10"/>
      <c r="E109" s="10"/>
      <c r="F109" s="10"/>
      <c r="G109" s="10"/>
      <c r="H109" s="22"/>
      <c r="I109" s="10"/>
      <c r="J109" s="10"/>
      <c r="K109" s="10"/>
      <c r="L109" s="10"/>
      <c r="M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</row>
    <row r="110" spans="1:97">
      <c r="A110" s="10"/>
      <c r="B110" s="10"/>
      <c r="C110" s="10"/>
      <c r="D110" s="10"/>
      <c r="E110" s="10"/>
      <c r="F110" s="10"/>
      <c r="G110" s="10"/>
      <c r="H110" s="22"/>
      <c r="I110" s="10"/>
      <c r="J110" s="10"/>
      <c r="K110" s="10"/>
      <c r="L110" s="10"/>
      <c r="M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</row>
    <row r="111" spans="1:97">
      <c r="A111" s="10"/>
      <c r="B111" s="10"/>
      <c r="C111" s="10"/>
      <c r="D111" s="10"/>
      <c r="E111" s="10"/>
      <c r="F111" s="10"/>
      <c r="G111" s="10"/>
      <c r="H111" s="22"/>
      <c r="I111" s="10"/>
      <c r="J111" s="10"/>
      <c r="K111" s="10"/>
      <c r="L111" s="10"/>
      <c r="M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</row>
    <row r="112" spans="1:97">
      <c r="A112" s="10"/>
      <c r="B112" s="10"/>
      <c r="C112" s="10"/>
      <c r="D112" s="10"/>
      <c r="E112" s="10"/>
      <c r="F112" s="10"/>
      <c r="G112" s="10"/>
      <c r="H112" s="22"/>
      <c r="I112" s="10"/>
      <c r="J112" s="10"/>
      <c r="K112" s="10"/>
      <c r="L112" s="10"/>
      <c r="M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</row>
    <row r="113" spans="1:97">
      <c r="A113" s="10"/>
      <c r="B113" s="10"/>
      <c r="C113" s="10"/>
      <c r="D113" s="10"/>
      <c r="E113" s="10"/>
      <c r="F113" s="10"/>
      <c r="G113" s="10"/>
      <c r="H113" s="22"/>
      <c r="I113" s="10"/>
      <c r="J113" s="10"/>
      <c r="K113" s="10"/>
      <c r="L113" s="10"/>
      <c r="M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</row>
    <row r="114" spans="1:97">
      <c r="A114" s="10"/>
      <c r="B114" s="10"/>
      <c r="C114" s="10"/>
      <c r="D114" s="10"/>
      <c r="E114" s="10"/>
      <c r="F114" s="10"/>
      <c r="G114" s="10"/>
      <c r="H114" s="22"/>
      <c r="I114" s="10"/>
      <c r="J114" s="10"/>
      <c r="K114" s="10"/>
      <c r="L114" s="10"/>
      <c r="M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</row>
    <row r="115" spans="1:97">
      <c r="A115" s="10"/>
      <c r="B115" s="10"/>
      <c r="C115" s="10"/>
      <c r="D115" s="10"/>
      <c r="E115" s="10"/>
      <c r="F115" s="10"/>
      <c r="G115" s="10"/>
      <c r="H115" s="22"/>
      <c r="I115" s="10"/>
      <c r="J115" s="10"/>
      <c r="K115" s="10"/>
      <c r="L115" s="10"/>
      <c r="M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</row>
    <row r="116" spans="1:97">
      <c r="A116" s="10"/>
      <c r="B116" s="10"/>
      <c r="C116" s="10"/>
      <c r="D116" s="10"/>
      <c r="E116" s="10"/>
      <c r="F116" s="10"/>
      <c r="G116" s="10"/>
      <c r="H116" s="22"/>
      <c r="I116" s="10"/>
      <c r="J116" s="10"/>
      <c r="K116" s="10"/>
      <c r="L116" s="10"/>
      <c r="M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</row>
    <row r="117" spans="1:97">
      <c r="A117" s="10"/>
      <c r="B117" s="10"/>
      <c r="C117" s="10"/>
      <c r="D117" s="10"/>
      <c r="E117" s="10"/>
      <c r="F117" s="10"/>
      <c r="G117" s="10"/>
      <c r="H117" s="22"/>
      <c r="I117" s="10"/>
      <c r="J117" s="10"/>
      <c r="K117" s="10"/>
      <c r="L117" s="10"/>
      <c r="M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</row>
    <row r="118" spans="1:97">
      <c r="A118" s="10"/>
      <c r="B118" s="10"/>
      <c r="C118" s="10"/>
      <c r="D118" s="10"/>
      <c r="E118" s="10"/>
      <c r="F118" s="10"/>
      <c r="G118" s="10"/>
      <c r="H118" s="22"/>
      <c r="I118" s="10"/>
      <c r="J118" s="10"/>
      <c r="K118" s="10"/>
      <c r="L118" s="10"/>
      <c r="M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</row>
    <row r="119" spans="1:97">
      <c r="A119" s="10"/>
      <c r="B119" s="10"/>
      <c r="C119" s="10"/>
      <c r="D119" s="10"/>
      <c r="E119" s="10"/>
      <c r="F119" s="10"/>
      <c r="G119" s="10"/>
      <c r="H119" s="22"/>
      <c r="I119" s="10"/>
      <c r="J119" s="10"/>
      <c r="K119" s="10"/>
      <c r="L119" s="10"/>
      <c r="M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</row>
    <row r="120" spans="1:97">
      <c r="A120" s="10"/>
      <c r="B120" s="10"/>
      <c r="C120" s="10"/>
      <c r="D120" s="10"/>
      <c r="E120" s="10"/>
      <c r="F120" s="10"/>
      <c r="G120" s="10"/>
      <c r="H120" s="22"/>
      <c r="I120" s="10"/>
      <c r="J120" s="10"/>
      <c r="K120" s="10"/>
      <c r="L120" s="10"/>
      <c r="M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</row>
    <row r="121" spans="1:97">
      <c r="A121" s="10"/>
      <c r="B121" s="10"/>
      <c r="C121" s="10"/>
      <c r="D121" s="10"/>
      <c r="E121" s="10"/>
      <c r="F121" s="10"/>
      <c r="G121" s="10"/>
      <c r="H121" s="22"/>
      <c r="I121" s="10"/>
      <c r="J121" s="10"/>
      <c r="K121" s="10"/>
      <c r="L121" s="10"/>
      <c r="M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</row>
    <row r="122" spans="1:97">
      <c r="A122" s="10"/>
      <c r="B122" s="10"/>
      <c r="C122" s="10"/>
      <c r="D122" s="10"/>
      <c r="E122" s="10"/>
      <c r="F122" s="10"/>
      <c r="G122" s="10"/>
      <c r="H122" s="22"/>
      <c r="I122" s="10"/>
      <c r="J122" s="10"/>
      <c r="K122" s="10"/>
      <c r="L122" s="10"/>
      <c r="M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</row>
    <row r="123" spans="1:97">
      <c r="A123" s="10"/>
      <c r="B123" s="10"/>
      <c r="C123" s="10"/>
      <c r="D123" s="10"/>
      <c r="E123" s="10"/>
      <c r="F123" s="10"/>
      <c r="G123" s="10"/>
      <c r="H123" s="22"/>
      <c r="I123" s="10"/>
      <c r="J123" s="10"/>
      <c r="K123" s="10"/>
      <c r="L123" s="10"/>
      <c r="M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</row>
    <row r="124" spans="1:97">
      <c r="A124" s="10"/>
      <c r="B124" s="10"/>
      <c r="C124" s="10"/>
      <c r="D124" s="10"/>
      <c r="E124" s="10"/>
      <c r="F124" s="10"/>
      <c r="G124" s="10"/>
      <c r="H124" s="22"/>
      <c r="I124" s="10"/>
      <c r="J124" s="10"/>
      <c r="K124" s="10"/>
      <c r="L124" s="10"/>
      <c r="M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</row>
    <row r="125" spans="1:97">
      <c r="A125" s="10"/>
      <c r="B125" s="10"/>
      <c r="C125" s="10"/>
      <c r="D125" s="10"/>
      <c r="E125" s="10"/>
      <c r="F125" s="10"/>
      <c r="G125" s="10"/>
      <c r="H125" s="22"/>
      <c r="I125" s="10"/>
      <c r="J125" s="10"/>
      <c r="K125" s="10"/>
      <c r="L125" s="10"/>
      <c r="M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</row>
    <row r="126" spans="1:97">
      <c r="A126" s="10"/>
      <c r="B126" s="10"/>
      <c r="C126" s="10"/>
      <c r="D126" s="10"/>
      <c r="E126" s="10"/>
      <c r="F126" s="10"/>
      <c r="G126" s="10"/>
      <c r="H126" s="22"/>
      <c r="I126" s="10"/>
      <c r="J126" s="10"/>
      <c r="K126" s="10"/>
      <c r="L126" s="10"/>
      <c r="M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</row>
    <row r="127" spans="1:97">
      <c r="A127" s="10"/>
      <c r="B127" s="10"/>
      <c r="C127" s="10"/>
      <c r="D127" s="10"/>
      <c r="E127" s="10"/>
      <c r="F127" s="10"/>
      <c r="G127" s="10"/>
      <c r="H127" s="22"/>
      <c r="I127" s="10"/>
      <c r="J127" s="10"/>
      <c r="K127" s="10"/>
      <c r="L127" s="10"/>
      <c r="M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</row>
    <row r="128" spans="1:97">
      <c r="A128" s="10"/>
      <c r="B128" s="10"/>
      <c r="C128" s="10"/>
      <c r="D128" s="10"/>
      <c r="E128" s="10"/>
      <c r="F128" s="10"/>
      <c r="G128" s="10"/>
      <c r="H128" s="22"/>
      <c r="I128" s="10"/>
      <c r="J128" s="10"/>
      <c r="K128" s="10"/>
      <c r="L128" s="10"/>
      <c r="M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</row>
    <row r="129" spans="1:97">
      <c r="A129" s="10"/>
      <c r="B129" s="10"/>
      <c r="C129" s="10"/>
      <c r="D129" s="10"/>
      <c r="E129" s="10"/>
      <c r="F129" s="10"/>
      <c r="G129" s="10"/>
      <c r="H129" s="22"/>
      <c r="I129" s="10"/>
      <c r="J129" s="10"/>
      <c r="K129" s="10"/>
      <c r="L129" s="10"/>
      <c r="M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</row>
    <row r="130" spans="1:97">
      <c r="A130" s="10"/>
      <c r="B130" s="10"/>
      <c r="C130" s="10"/>
      <c r="D130" s="10"/>
      <c r="E130" s="10"/>
      <c r="F130" s="10"/>
      <c r="G130" s="10"/>
      <c r="H130" s="22"/>
      <c r="I130" s="10"/>
      <c r="J130" s="10"/>
      <c r="K130" s="10"/>
      <c r="L130" s="10"/>
      <c r="M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</row>
    <row r="131" spans="1:97">
      <c r="A131" s="10"/>
      <c r="B131" s="10"/>
      <c r="C131" s="10"/>
      <c r="D131" s="10"/>
      <c r="E131" s="10"/>
      <c r="F131" s="10"/>
      <c r="G131" s="10"/>
      <c r="H131" s="22"/>
      <c r="I131" s="10"/>
      <c r="J131" s="10"/>
      <c r="K131" s="10"/>
      <c r="L131" s="10"/>
      <c r="M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</row>
    <row r="132" spans="1:97">
      <c r="A132" s="10"/>
      <c r="B132" s="10"/>
      <c r="C132" s="10"/>
      <c r="D132" s="10"/>
      <c r="E132" s="10"/>
      <c r="F132" s="10"/>
      <c r="G132" s="10"/>
      <c r="H132" s="22"/>
      <c r="I132" s="10"/>
      <c r="J132" s="10"/>
      <c r="K132" s="10"/>
      <c r="L132" s="10"/>
      <c r="M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</row>
    <row r="133" spans="1:97">
      <c r="A133" s="10"/>
      <c r="B133" s="10"/>
      <c r="C133" s="10"/>
      <c r="D133" s="10"/>
      <c r="E133" s="10"/>
      <c r="F133" s="10"/>
      <c r="G133" s="10"/>
      <c r="H133" s="22"/>
      <c r="I133" s="10"/>
      <c r="J133" s="10"/>
      <c r="K133" s="10"/>
      <c r="L133" s="10"/>
      <c r="M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</row>
    <row r="134" spans="1:97">
      <c r="A134" s="10"/>
      <c r="B134" s="10"/>
      <c r="C134" s="10"/>
      <c r="D134" s="10"/>
      <c r="E134" s="10"/>
      <c r="F134" s="10"/>
      <c r="G134" s="10"/>
      <c r="H134" s="22"/>
      <c r="I134" s="10"/>
      <c r="J134" s="10"/>
      <c r="K134" s="10"/>
      <c r="L134" s="10"/>
      <c r="M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</row>
    <row r="135" spans="1:97">
      <c r="A135" s="10"/>
      <c r="B135" s="10"/>
      <c r="C135" s="10"/>
      <c r="D135" s="10"/>
      <c r="E135" s="10"/>
      <c r="F135" s="10"/>
      <c r="G135" s="10"/>
      <c r="H135" s="22"/>
      <c r="I135" s="10"/>
      <c r="J135" s="10"/>
      <c r="K135" s="10"/>
      <c r="L135" s="10"/>
      <c r="M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</row>
    <row r="136" spans="1:97">
      <c r="A136" s="10"/>
      <c r="B136" s="10"/>
      <c r="C136" s="10"/>
      <c r="D136" s="10"/>
      <c r="E136" s="10"/>
      <c r="F136" s="10"/>
      <c r="G136" s="10"/>
      <c r="H136" s="22"/>
      <c r="I136" s="10"/>
      <c r="J136" s="10"/>
      <c r="K136" s="10"/>
      <c r="L136" s="10"/>
      <c r="M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</row>
    <row r="137" spans="1:97">
      <c r="A137" s="10"/>
      <c r="B137" s="10"/>
      <c r="C137" s="10"/>
      <c r="D137" s="10"/>
      <c r="E137" s="10"/>
      <c r="F137" s="10"/>
      <c r="G137" s="10"/>
      <c r="H137" s="22"/>
      <c r="I137" s="10"/>
      <c r="J137" s="10"/>
      <c r="K137" s="10"/>
      <c r="L137" s="10"/>
      <c r="M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</row>
    <row r="138" spans="1:97">
      <c r="A138" s="10"/>
      <c r="B138" s="10"/>
      <c r="C138" s="10"/>
      <c r="D138" s="10"/>
      <c r="E138" s="10"/>
      <c r="F138" s="10"/>
      <c r="G138" s="10"/>
      <c r="H138" s="22"/>
      <c r="I138" s="10"/>
      <c r="J138" s="10"/>
      <c r="K138" s="10"/>
      <c r="L138" s="10"/>
      <c r="M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</row>
    <row r="139" spans="1:97">
      <c r="A139" s="10"/>
      <c r="B139" s="10"/>
      <c r="C139" s="10"/>
      <c r="D139" s="10"/>
      <c r="E139" s="10"/>
      <c r="F139" s="10"/>
      <c r="G139" s="10"/>
      <c r="H139" s="22"/>
      <c r="I139" s="10"/>
      <c r="J139" s="10"/>
      <c r="K139" s="10"/>
      <c r="L139" s="10"/>
      <c r="M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</row>
    <row r="140" spans="1:97">
      <c r="A140" s="10"/>
      <c r="B140" s="10"/>
      <c r="C140" s="10"/>
      <c r="D140" s="10"/>
      <c r="E140" s="10"/>
      <c r="F140" s="10"/>
      <c r="G140" s="10"/>
      <c r="H140" s="22"/>
      <c r="I140" s="10"/>
      <c r="J140" s="10"/>
      <c r="K140" s="10"/>
      <c r="L140" s="10"/>
      <c r="M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</row>
    <row r="141" spans="1:97">
      <c r="A141" s="10"/>
      <c r="B141" s="10"/>
      <c r="C141" s="10"/>
      <c r="D141" s="10"/>
      <c r="E141" s="10"/>
      <c r="F141" s="10"/>
      <c r="G141" s="10"/>
      <c r="H141" s="22"/>
      <c r="I141" s="10"/>
      <c r="J141" s="10"/>
      <c r="K141" s="10"/>
      <c r="L141" s="10"/>
      <c r="M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</row>
    <row r="142" spans="1:97">
      <c r="A142" s="10"/>
      <c r="B142" s="10"/>
      <c r="C142" s="10"/>
      <c r="D142" s="10"/>
      <c r="E142" s="10"/>
      <c r="F142" s="10"/>
      <c r="G142" s="10"/>
      <c r="H142" s="22"/>
      <c r="I142" s="10"/>
      <c r="J142" s="10"/>
      <c r="K142" s="10"/>
      <c r="L142" s="10"/>
      <c r="M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</row>
    <row r="143" spans="1:97">
      <c r="A143" s="10"/>
      <c r="B143" s="10"/>
      <c r="C143" s="10"/>
      <c r="D143" s="10"/>
      <c r="E143" s="10"/>
      <c r="F143" s="10"/>
      <c r="G143" s="10"/>
      <c r="H143" s="22"/>
      <c r="I143" s="10"/>
      <c r="J143" s="10"/>
      <c r="K143" s="10"/>
      <c r="L143" s="10"/>
      <c r="M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</row>
    <row r="144" spans="1:97">
      <c r="A144" s="10"/>
      <c r="B144" s="10"/>
      <c r="C144" s="10"/>
      <c r="D144" s="10"/>
      <c r="E144" s="10"/>
      <c r="F144" s="10"/>
      <c r="G144" s="10"/>
      <c r="H144" s="22"/>
      <c r="I144" s="10"/>
      <c r="J144" s="10"/>
      <c r="K144" s="10"/>
      <c r="L144" s="10"/>
      <c r="M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</row>
    <row r="145" spans="1:97">
      <c r="A145" s="10"/>
      <c r="B145" s="10"/>
      <c r="C145" s="10"/>
      <c r="D145" s="10"/>
      <c r="E145" s="10"/>
      <c r="F145" s="10"/>
      <c r="G145" s="10"/>
      <c r="H145" s="22"/>
      <c r="I145" s="10"/>
      <c r="J145" s="10"/>
      <c r="K145" s="10"/>
      <c r="L145" s="10"/>
      <c r="M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</row>
    <row r="146" spans="1:97">
      <c r="A146" s="10"/>
      <c r="B146" s="10"/>
      <c r="C146" s="10"/>
      <c r="D146" s="10"/>
      <c r="E146" s="10"/>
      <c r="F146" s="10"/>
      <c r="G146" s="10"/>
      <c r="H146" s="22"/>
      <c r="I146" s="10"/>
      <c r="J146" s="10"/>
      <c r="K146" s="10"/>
      <c r="L146" s="10"/>
      <c r="M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</row>
    <row r="147" spans="1:97">
      <c r="A147" s="10"/>
      <c r="B147" s="10"/>
      <c r="C147" s="10"/>
      <c r="D147" s="10"/>
      <c r="E147" s="10"/>
      <c r="F147" s="10"/>
      <c r="G147" s="10"/>
      <c r="H147" s="22"/>
      <c r="I147" s="10"/>
      <c r="J147" s="10"/>
      <c r="K147" s="10"/>
      <c r="L147" s="10"/>
      <c r="M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</row>
    <row r="148" spans="1:97">
      <c r="A148" s="10"/>
      <c r="B148" s="10"/>
      <c r="C148" s="10"/>
      <c r="D148" s="10"/>
      <c r="E148" s="10"/>
      <c r="F148" s="10"/>
      <c r="G148" s="10"/>
      <c r="H148" s="22"/>
      <c r="I148" s="10"/>
      <c r="J148" s="10"/>
      <c r="K148" s="10"/>
      <c r="L148" s="10"/>
      <c r="M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</row>
    <row r="149" spans="1:97">
      <c r="A149" s="10"/>
      <c r="B149" s="10"/>
      <c r="C149" s="10"/>
      <c r="D149" s="10"/>
      <c r="E149" s="10"/>
      <c r="F149" s="10"/>
      <c r="G149" s="10"/>
      <c r="H149" s="22"/>
      <c r="I149" s="10"/>
      <c r="J149" s="10"/>
      <c r="K149" s="10"/>
      <c r="L149" s="10"/>
      <c r="M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</row>
    <row r="150" spans="1:97">
      <c r="A150" s="10"/>
      <c r="B150" s="10"/>
      <c r="C150" s="10"/>
      <c r="D150" s="10"/>
      <c r="E150" s="10"/>
      <c r="F150" s="10"/>
      <c r="G150" s="10"/>
      <c r="H150" s="22"/>
      <c r="I150" s="10"/>
      <c r="J150" s="10"/>
      <c r="K150" s="10"/>
      <c r="L150" s="10"/>
      <c r="M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</row>
    <row r="151" spans="1:97">
      <c r="A151" s="10"/>
      <c r="B151" s="10"/>
      <c r="C151" s="10"/>
      <c r="D151" s="10"/>
      <c r="E151" s="10"/>
      <c r="F151" s="10"/>
      <c r="G151" s="10"/>
      <c r="H151" s="22"/>
      <c r="I151" s="10"/>
      <c r="J151" s="10"/>
      <c r="K151" s="10"/>
      <c r="L151" s="10"/>
      <c r="M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</row>
    <row r="152" spans="1:97">
      <c r="A152" s="10"/>
      <c r="B152" s="10"/>
      <c r="C152" s="10"/>
      <c r="D152" s="10"/>
      <c r="E152" s="10"/>
      <c r="F152" s="10"/>
      <c r="G152" s="10"/>
      <c r="H152" s="22"/>
      <c r="I152" s="10"/>
      <c r="J152" s="10"/>
      <c r="K152" s="10"/>
      <c r="L152" s="10"/>
      <c r="M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</row>
    <row r="153" spans="1:97">
      <c r="A153" s="10"/>
      <c r="B153" s="10"/>
      <c r="C153" s="10"/>
      <c r="D153" s="10"/>
      <c r="E153" s="10"/>
      <c r="F153" s="10"/>
      <c r="G153" s="10"/>
      <c r="H153" s="22"/>
      <c r="I153" s="10"/>
      <c r="J153" s="10"/>
      <c r="K153" s="10"/>
      <c r="L153" s="10"/>
      <c r="M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</row>
    <row r="154" spans="1:97">
      <c r="A154" s="10"/>
      <c r="B154" s="10"/>
      <c r="C154" s="10"/>
      <c r="D154" s="10"/>
      <c r="E154" s="10"/>
      <c r="F154" s="10"/>
      <c r="G154" s="10"/>
      <c r="H154" s="22"/>
      <c r="I154" s="10"/>
      <c r="J154" s="10"/>
      <c r="K154" s="10"/>
      <c r="L154" s="10"/>
      <c r="M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</row>
    <row r="155" spans="1:97">
      <c r="A155" s="10"/>
      <c r="B155" s="10"/>
      <c r="C155" s="10"/>
      <c r="D155" s="10"/>
      <c r="E155" s="10"/>
      <c r="F155" s="10"/>
      <c r="G155" s="10"/>
      <c r="H155" s="22"/>
      <c r="I155" s="10"/>
      <c r="J155" s="10"/>
      <c r="K155" s="10"/>
      <c r="L155" s="10"/>
      <c r="M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</row>
    <row r="156" spans="1:97">
      <c r="A156" s="10"/>
      <c r="B156" s="10"/>
      <c r="C156" s="10"/>
      <c r="D156" s="10"/>
      <c r="E156" s="10"/>
      <c r="F156" s="10"/>
      <c r="G156" s="10"/>
      <c r="H156" s="22"/>
      <c r="I156" s="10"/>
      <c r="J156" s="10"/>
      <c r="K156" s="10"/>
      <c r="L156" s="10"/>
      <c r="M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</row>
    <row r="157" spans="1:97">
      <c r="A157" s="10"/>
      <c r="B157" s="10"/>
      <c r="C157" s="10"/>
      <c r="D157" s="10"/>
      <c r="E157" s="10"/>
      <c r="F157" s="10"/>
      <c r="G157" s="10"/>
      <c r="H157" s="22"/>
      <c r="I157" s="10"/>
      <c r="J157" s="10"/>
      <c r="K157" s="10"/>
      <c r="L157" s="10"/>
      <c r="M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</row>
    <row r="158" spans="1:97">
      <c r="A158" s="10"/>
      <c r="B158" s="10"/>
      <c r="C158" s="10"/>
      <c r="D158" s="10"/>
      <c r="E158" s="10"/>
      <c r="F158" s="10"/>
      <c r="G158" s="10"/>
      <c r="H158" s="22"/>
      <c r="I158" s="10"/>
      <c r="J158" s="10"/>
      <c r="K158" s="10"/>
      <c r="L158" s="10"/>
      <c r="M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</row>
    <row r="159" spans="1:97">
      <c r="A159" s="10"/>
      <c r="B159" s="10"/>
      <c r="C159" s="10"/>
      <c r="D159" s="10"/>
      <c r="E159" s="10"/>
      <c r="F159" s="10"/>
      <c r="G159" s="10"/>
      <c r="H159" s="22"/>
      <c r="I159" s="10"/>
      <c r="J159" s="10"/>
      <c r="K159" s="10"/>
      <c r="L159" s="10"/>
      <c r="M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</row>
    <row r="160" spans="1:97">
      <c r="A160" s="10"/>
      <c r="B160" s="10"/>
      <c r="C160" s="10"/>
      <c r="D160" s="10"/>
      <c r="E160" s="10"/>
      <c r="F160" s="10"/>
      <c r="G160" s="10"/>
      <c r="H160" s="22"/>
      <c r="I160" s="10"/>
      <c r="J160" s="10"/>
      <c r="K160" s="10"/>
      <c r="L160" s="10"/>
      <c r="M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</row>
    <row r="161" spans="1:97">
      <c r="A161" s="10"/>
      <c r="B161" s="10"/>
      <c r="C161" s="10"/>
      <c r="D161" s="10"/>
      <c r="E161" s="10"/>
      <c r="F161" s="10"/>
      <c r="G161" s="10"/>
      <c r="H161" s="22"/>
      <c r="I161" s="10"/>
      <c r="J161" s="10"/>
      <c r="K161" s="10"/>
      <c r="L161" s="10"/>
      <c r="M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</row>
    <row r="162" spans="1:97">
      <c r="A162" s="10"/>
      <c r="B162" s="10"/>
      <c r="C162" s="10"/>
      <c r="D162" s="10"/>
      <c r="E162" s="10"/>
      <c r="F162" s="10"/>
      <c r="G162" s="10"/>
      <c r="H162" s="22"/>
      <c r="I162" s="10"/>
      <c r="J162" s="10"/>
      <c r="K162" s="10"/>
      <c r="L162" s="10"/>
      <c r="M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</row>
    <row r="163" spans="1:97">
      <c r="A163" s="10"/>
      <c r="B163" s="10"/>
      <c r="C163" s="10"/>
      <c r="D163" s="10"/>
      <c r="E163" s="10"/>
      <c r="F163" s="10"/>
      <c r="G163" s="10"/>
      <c r="H163" s="22"/>
      <c r="I163" s="10"/>
      <c r="J163" s="10"/>
      <c r="K163" s="10"/>
      <c r="L163" s="10"/>
      <c r="M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</row>
    <row r="164" spans="1:97">
      <c r="A164" s="10"/>
      <c r="B164" s="10"/>
      <c r="C164" s="10"/>
      <c r="D164" s="10"/>
      <c r="E164" s="10"/>
      <c r="F164" s="10"/>
      <c r="G164" s="10"/>
      <c r="H164" s="22"/>
      <c r="I164" s="10"/>
      <c r="J164" s="10"/>
      <c r="K164" s="10"/>
      <c r="L164" s="10"/>
      <c r="M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</row>
    <row r="165" spans="1:97">
      <c r="A165" s="10"/>
      <c r="B165" s="10"/>
      <c r="C165" s="10"/>
      <c r="D165" s="10"/>
      <c r="E165" s="10"/>
      <c r="F165" s="10"/>
      <c r="G165" s="10"/>
      <c r="H165" s="22"/>
      <c r="I165" s="10"/>
      <c r="J165" s="10"/>
      <c r="K165" s="10"/>
      <c r="L165" s="10"/>
      <c r="M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</row>
    <row r="166" spans="1:97">
      <c r="A166" s="10"/>
      <c r="B166" s="10"/>
      <c r="C166" s="10"/>
      <c r="D166" s="10"/>
      <c r="E166" s="10"/>
      <c r="F166" s="10"/>
      <c r="G166" s="10"/>
      <c r="H166" s="22"/>
      <c r="I166" s="10"/>
      <c r="J166" s="10"/>
      <c r="K166" s="10"/>
      <c r="L166" s="10"/>
      <c r="M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</row>
    <row r="167" spans="1:97">
      <c r="A167" s="10"/>
      <c r="B167" s="10"/>
      <c r="C167" s="10"/>
      <c r="D167" s="10"/>
      <c r="E167" s="10"/>
      <c r="F167" s="10"/>
      <c r="G167" s="10"/>
      <c r="H167" s="22"/>
      <c r="I167" s="10"/>
      <c r="J167" s="10"/>
      <c r="K167" s="10"/>
      <c r="L167" s="10"/>
      <c r="M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</row>
    <row r="168" spans="1:97">
      <c r="A168" s="10"/>
      <c r="B168" s="10"/>
      <c r="C168" s="10"/>
      <c r="D168" s="10"/>
      <c r="E168" s="10"/>
      <c r="F168" s="10"/>
      <c r="G168" s="10"/>
      <c r="H168" s="22"/>
      <c r="I168" s="10"/>
      <c r="J168" s="10"/>
      <c r="K168" s="10"/>
      <c r="L168" s="10"/>
      <c r="M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</row>
    <row r="169" spans="1:97">
      <c r="A169" s="10"/>
      <c r="B169" s="10"/>
      <c r="C169" s="10"/>
      <c r="D169" s="10"/>
      <c r="E169" s="10"/>
      <c r="F169" s="10"/>
      <c r="G169" s="10"/>
      <c r="H169" s="22"/>
      <c r="I169" s="10"/>
      <c r="J169" s="10"/>
      <c r="K169" s="10"/>
      <c r="L169" s="10"/>
      <c r="M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</row>
    <row r="170" spans="1:97">
      <c r="A170" s="10"/>
      <c r="B170" s="10"/>
      <c r="C170" s="10"/>
      <c r="D170" s="10"/>
      <c r="E170" s="10"/>
      <c r="F170" s="10"/>
      <c r="G170" s="10"/>
      <c r="H170" s="22"/>
      <c r="I170" s="10"/>
      <c r="J170" s="10"/>
      <c r="K170" s="10"/>
      <c r="L170" s="10"/>
      <c r="M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</row>
    <row r="171" spans="1:97">
      <c r="A171" s="10"/>
      <c r="B171" s="10"/>
      <c r="C171" s="10"/>
      <c r="D171" s="10"/>
      <c r="E171" s="10"/>
      <c r="F171" s="10"/>
      <c r="G171" s="10"/>
      <c r="H171" s="22"/>
      <c r="I171" s="10"/>
      <c r="J171" s="10"/>
      <c r="K171" s="10"/>
      <c r="L171" s="10"/>
      <c r="M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</row>
    <row r="172" spans="1:97">
      <c r="A172" s="10"/>
      <c r="B172" s="10"/>
      <c r="C172" s="10"/>
      <c r="D172" s="10"/>
      <c r="E172" s="10"/>
      <c r="F172" s="10"/>
      <c r="G172" s="10"/>
      <c r="H172" s="22"/>
      <c r="I172" s="10"/>
      <c r="J172" s="10"/>
      <c r="K172" s="10"/>
      <c r="L172" s="10"/>
      <c r="M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</row>
    <row r="173" spans="1:97">
      <c r="A173" s="10"/>
      <c r="B173" s="10"/>
      <c r="C173" s="10"/>
      <c r="D173" s="10"/>
      <c r="E173" s="10"/>
      <c r="F173" s="10"/>
      <c r="G173" s="10"/>
      <c r="H173" s="22"/>
      <c r="I173" s="10"/>
      <c r="J173" s="10"/>
      <c r="K173" s="10"/>
      <c r="L173" s="10"/>
      <c r="M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</row>
    <row r="174" spans="1:97">
      <c r="A174" s="10"/>
      <c r="B174" s="10"/>
      <c r="C174" s="10"/>
      <c r="D174" s="10"/>
      <c r="E174" s="10"/>
      <c r="F174" s="10"/>
      <c r="G174" s="10"/>
      <c r="H174" s="22"/>
      <c r="I174" s="10"/>
      <c r="J174" s="10"/>
      <c r="K174" s="10"/>
      <c r="L174" s="10"/>
      <c r="M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</row>
    <row r="175" spans="1:97">
      <c r="A175" s="10"/>
      <c r="B175" s="10"/>
      <c r="C175" s="10"/>
      <c r="D175" s="10"/>
      <c r="E175" s="10"/>
      <c r="F175" s="10"/>
      <c r="G175" s="10"/>
      <c r="H175" s="22"/>
      <c r="I175" s="10"/>
      <c r="J175" s="10"/>
      <c r="K175" s="10"/>
      <c r="L175" s="10"/>
      <c r="M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</row>
    <row r="176" spans="1:97">
      <c r="A176" s="10"/>
      <c r="B176" s="10"/>
      <c r="C176" s="10"/>
      <c r="D176" s="10"/>
      <c r="E176" s="10"/>
      <c r="F176" s="10"/>
      <c r="G176" s="10"/>
      <c r="H176" s="22"/>
      <c r="I176" s="10"/>
      <c r="J176" s="10"/>
      <c r="K176" s="10"/>
      <c r="L176" s="10"/>
      <c r="M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</row>
    <row r="177" spans="1:97">
      <c r="A177" s="10"/>
      <c r="B177" s="10"/>
      <c r="C177" s="10"/>
      <c r="D177" s="10"/>
      <c r="E177" s="10"/>
      <c r="F177" s="10"/>
      <c r="G177" s="10"/>
      <c r="H177" s="22"/>
      <c r="I177" s="10"/>
      <c r="J177" s="10"/>
      <c r="K177" s="10"/>
      <c r="L177" s="10"/>
      <c r="M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</row>
    <row r="178" spans="1:97">
      <c r="A178" s="10"/>
      <c r="B178" s="10"/>
      <c r="C178" s="10"/>
      <c r="D178" s="10"/>
      <c r="E178" s="10"/>
      <c r="F178" s="10"/>
      <c r="G178" s="10"/>
      <c r="H178" s="22"/>
      <c r="I178" s="10"/>
      <c r="J178" s="10"/>
      <c r="K178" s="10"/>
      <c r="L178" s="10"/>
      <c r="M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</row>
    <row r="179" spans="1:97">
      <c r="A179" s="10"/>
      <c r="B179" s="10"/>
      <c r="C179" s="10"/>
      <c r="D179" s="10"/>
      <c r="E179" s="10"/>
      <c r="F179" s="10"/>
      <c r="G179" s="10"/>
      <c r="H179" s="22"/>
      <c r="I179" s="10"/>
      <c r="J179" s="10"/>
      <c r="K179" s="10"/>
      <c r="L179" s="10"/>
      <c r="M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</row>
    <row r="180" spans="1:97">
      <c r="A180" s="10"/>
      <c r="B180" s="10"/>
      <c r="C180" s="10"/>
      <c r="D180" s="10"/>
      <c r="E180" s="10"/>
      <c r="F180" s="10"/>
      <c r="G180" s="10"/>
      <c r="H180" s="22"/>
      <c r="I180" s="10"/>
      <c r="J180" s="10"/>
      <c r="K180" s="10"/>
      <c r="L180" s="10"/>
      <c r="M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</row>
    <row r="181" spans="1:97">
      <c r="A181" s="10"/>
      <c r="B181" s="10"/>
      <c r="C181" s="10"/>
      <c r="D181" s="10"/>
      <c r="E181" s="10"/>
      <c r="F181" s="10"/>
      <c r="G181" s="10"/>
      <c r="H181" s="22"/>
      <c r="I181" s="10"/>
      <c r="J181" s="10"/>
      <c r="K181" s="10"/>
      <c r="L181" s="10"/>
      <c r="M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</row>
    <row r="182" spans="1:97">
      <c r="A182" s="10"/>
      <c r="B182" s="10"/>
      <c r="C182" s="10"/>
      <c r="D182" s="10"/>
      <c r="E182" s="10"/>
      <c r="F182" s="10"/>
      <c r="G182" s="10"/>
      <c r="H182" s="22"/>
      <c r="I182" s="10"/>
      <c r="J182" s="10"/>
      <c r="K182" s="10"/>
      <c r="L182" s="10"/>
      <c r="M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</row>
    <row r="183" spans="1:97">
      <c r="A183" s="10"/>
      <c r="B183" s="10"/>
      <c r="C183" s="10"/>
      <c r="D183" s="10"/>
      <c r="E183" s="10"/>
      <c r="F183" s="10"/>
      <c r="G183" s="10"/>
      <c r="H183" s="22"/>
      <c r="I183" s="10"/>
      <c r="J183" s="10"/>
      <c r="K183" s="10"/>
      <c r="L183" s="10"/>
      <c r="M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</row>
    <row r="184" spans="1:97">
      <c r="A184" s="10"/>
      <c r="B184" s="10"/>
      <c r="C184" s="10"/>
      <c r="D184" s="10"/>
      <c r="E184" s="10"/>
      <c r="F184" s="10"/>
      <c r="G184" s="10"/>
      <c r="H184" s="22"/>
      <c r="I184" s="10"/>
      <c r="J184" s="10"/>
      <c r="K184" s="10"/>
      <c r="L184" s="10"/>
      <c r="M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</row>
    <row r="185" spans="1:97">
      <c r="A185" s="10"/>
      <c r="B185" s="10"/>
      <c r="C185" s="10"/>
      <c r="D185" s="10"/>
      <c r="E185" s="10"/>
      <c r="F185" s="10"/>
      <c r="G185" s="10"/>
      <c r="H185" s="22"/>
      <c r="I185" s="10"/>
      <c r="J185" s="10"/>
      <c r="K185" s="10"/>
      <c r="L185" s="10"/>
      <c r="M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</row>
    <row r="186" spans="1:97">
      <c r="A186" s="10"/>
      <c r="B186" s="10"/>
      <c r="C186" s="10"/>
      <c r="D186" s="10"/>
      <c r="E186" s="10"/>
      <c r="F186" s="10"/>
      <c r="G186" s="10"/>
      <c r="H186" s="22"/>
      <c r="I186" s="10"/>
      <c r="J186" s="10"/>
      <c r="K186" s="10"/>
      <c r="L186" s="10"/>
      <c r="M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</row>
    <row r="187" spans="1:97">
      <c r="A187" s="10"/>
      <c r="B187" s="10"/>
      <c r="C187" s="10"/>
      <c r="D187" s="10"/>
      <c r="E187" s="10"/>
      <c r="F187" s="10"/>
      <c r="G187" s="10"/>
      <c r="H187" s="22"/>
      <c r="I187" s="10"/>
      <c r="J187" s="10"/>
      <c r="K187" s="10"/>
      <c r="L187" s="10"/>
      <c r="M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</row>
    <row r="188" spans="1:97">
      <c r="A188" s="10"/>
      <c r="B188" s="10"/>
      <c r="C188" s="10"/>
      <c r="D188" s="10"/>
      <c r="E188" s="10"/>
      <c r="F188" s="10"/>
      <c r="G188" s="10"/>
      <c r="H188" s="22"/>
      <c r="I188" s="10"/>
      <c r="J188" s="10"/>
      <c r="K188" s="10"/>
      <c r="L188" s="10"/>
      <c r="M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</row>
    <row r="189" spans="1:97">
      <c r="A189" s="10"/>
      <c r="B189" s="10"/>
      <c r="C189" s="10"/>
      <c r="D189" s="10"/>
      <c r="E189" s="10"/>
      <c r="F189" s="10"/>
      <c r="G189" s="10"/>
      <c r="H189" s="22"/>
      <c r="I189" s="10"/>
      <c r="J189" s="10"/>
      <c r="K189" s="10"/>
      <c r="L189" s="10"/>
      <c r="M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</row>
    <row r="190" spans="1:97">
      <c r="A190" s="10"/>
      <c r="B190" s="10"/>
      <c r="C190" s="10"/>
      <c r="D190" s="10"/>
      <c r="E190" s="10"/>
      <c r="F190" s="10"/>
      <c r="G190" s="10"/>
      <c r="H190" s="22"/>
      <c r="I190" s="10"/>
      <c r="J190" s="10"/>
      <c r="K190" s="10"/>
      <c r="L190" s="10"/>
      <c r="M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</row>
    <row r="191" spans="1:97">
      <c r="A191" s="10"/>
      <c r="B191" s="10"/>
      <c r="C191" s="10"/>
      <c r="D191" s="10"/>
      <c r="E191" s="10"/>
      <c r="F191" s="10"/>
      <c r="G191" s="10"/>
      <c r="H191" s="22"/>
      <c r="I191" s="10"/>
      <c r="J191" s="10"/>
      <c r="K191" s="10"/>
      <c r="L191" s="10"/>
      <c r="M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</row>
    <row r="192" spans="1:97">
      <c r="A192" s="10"/>
      <c r="B192" s="10"/>
      <c r="C192" s="10"/>
      <c r="D192" s="10"/>
      <c r="E192" s="10"/>
      <c r="F192" s="10"/>
      <c r="G192" s="10"/>
      <c r="H192" s="22"/>
      <c r="I192" s="10"/>
      <c r="J192" s="10"/>
      <c r="K192" s="10"/>
      <c r="L192" s="10"/>
      <c r="M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</row>
    <row r="193" spans="1:97">
      <c r="A193" s="10"/>
      <c r="B193" s="10"/>
      <c r="C193" s="10"/>
      <c r="D193" s="10"/>
      <c r="E193" s="10"/>
      <c r="F193" s="10"/>
      <c r="G193" s="10"/>
      <c r="H193" s="22"/>
      <c r="I193" s="10"/>
      <c r="J193" s="10"/>
      <c r="K193" s="10"/>
      <c r="L193" s="10"/>
      <c r="M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</row>
    <row r="194" spans="1:97">
      <c r="A194" s="10"/>
      <c r="B194" s="10"/>
      <c r="C194" s="10"/>
      <c r="D194" s="10"/>
      <c r="E194" s="10"/>
      <c r="F194" s="10"/>
      <c r="G194" s="10"/>
      <c r="H194" s="22"/>
      <c r="I194" s="10"/>
      <c r="J194" s="10"/>
      <c r="K194" s="10"/>
      <c r="L194" s="10"/>
      <c r="M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</row>
    <row r="195" spans="1:97">
      <c r="A195" s="10"/>
      <c r="B195" s="10"/>
      <c r="C195" s="10"/>
      <c r="D195" s="10"/>
      <c r="E195" s="10"/>
      <c r="F195" s="10"/>
      <c r="G195" s="10"/>
      <c r="H195" s="22"/>
      <c r="I195" s="10"/>
      <c r="J195" s="10"/>
      <c r="K195" s="10"/>
      <c r="L195" s="10"/>
      <c r="M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</row>
    <row r="196" spans="1:97">
      <c r="A196" s="10"/>
      <c r="B196" s="10"/>
      <c r="C196" s="10"/>
      <c r="D196" s="10"/>
      <c r="E196" s="10"/>
      <c r="F196" s="10"/>
      <c r="G196" s="10"/>
      <c r="H196" s="22"/>
      <c r="I196" s="10"/>
      <c r="J196" s="10"/>
      <c r="K196" s="10"/>
      <c r="L196" s="10"/>
      <c r="M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</row>
    <row r="197" spans="1:97">
      <c r="A197" s="10"/>
      <c r="B197" s="10"/>
      <c r="C197" s="10"/>
      <c r="D197" s="10"/>
      <c r="E197" s="10"/>
      <c r="F197" s="10"/>
      <c r="G197" s="10"/>
      <c r="H197" s="22"/>
      <c r="I197" s="10"/>
      <c r="J197" s="10"/>
      <c r="K197" s="10"/>
      <c r="L197" s="10"/>
      <c r="M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</row>
    <row r="198" spans="1:97">
      <c r="A198" s="10"/>
      <c r="B198" s="10"/>
      <c r="C198" s="10"/>
      <c r="D198" s="10"/>
      <c r="E198" s="10"/>
      <c r="F198" s="10"/>
      <c r="G198" s="10"/>
      <c r="H198" s="22"/>
      <c r="I198" s="10"/>
      <c r="J198" s="10"/>
      <c r="K198" s="10"/>
      <c r="L198" s="10"/>
      <c r="M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</row>
    <row r="199" spans="1:97">
      <c r="A199" s="10"/>
      <c r="B199" s="10"/>
      <c r="C199" s="10"/>
      <c r="D199" s="10"/>
      <c r="E199" s="10"/>
      <c r="F199" s="10"/>
      <c r="G199" s="10"/>
      <c r="H199" s="22"/>
      <c r="I199" s="10"/>
      <c r="J199" s="10"/>
      <c r="K199" s="10"/>
      <c r="L199" s="10"/>
      <c r="M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</row>
    <row r="200" spans="1:97">
      <c r="A200" s="10"/>
      <c r="B200" s="10"/>
      <c r="C200" s="10"/>
      <c r="D200" s="10"/>
      <c r="E200" s="10"/>
      <c r="F200" s="10"/>
      <c r="G200" s="10"/>
      <c r="H200" s="22"/>
      <c r="I200" s="10"/>
      <c r="J200" s="10"/>
      <c r="K200" s="10"/>
      <c r="L200" s="10"/>
      <c r="M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</row>
    <row r="201" spans="1:97">
      <c r="A201" s="10"/>
      <c r="B201" s="10"/>
      <c r="C201" s="10"/>
      <c r="D201" s="10"/>
      <c r="E201" s="10"/>
      <c r="F201" s="10"/>
      <c r="G201" s="10"/>
      <c r="H201" s="22"/>
      <c r="I201" s="10"/>
      <c r="J201" s="10"/>
      <c r="K201" s="10"/>
      <c r="L201" s="10"/>
      <c r="M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</row>
    <row r="202" spans="1:97">
      <c r="A202" s="10"/>
      <c r="B202" s="10"/>
      <c r="C202" s="10"/>
      <c r="D202" s="10"/>
      <c r="E202" s="10"/>
      <c r="F202" s="10"/>
      <c r="G202" s="10"/>
      <c r="H202" s="22"/>
      <c r="I202" s="10"/>
      <c r="J202" s="10"/>
      <c r="K202" s="10"/>
      <c r="L202" s="10"/>
      <c r="M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</row>
    <row r="203" spans="1:97">
      <c r="A203" s="10"/>
      <c r="B203" s="10"/>
      <c r="C203" s="10"/>
      <c r="D203" s="10"/>
      <c r="E203" s="10"/>
      <c r="F203" s="10"/>
      <c r="G203" s="10"/>
      <c r="H203" s="22"/>
      <c r="I203" s="10"/>
      <c r="J203" s="10"/>
      <c r="K203" s="10"/>
      <c r="L203" s="10"/>
      <c r="M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</row>
    <row r="204" spans="1:97">
      <c r="A204" s="10"/>
      <c r="B204" s="10"/>
      <c r="C204" s="10"/>
      <c r="D204" s="10"/>
      <c r="E204" s="10"/>
      <c r="F204" s="10"/>
      <c r="G204" s="10"/>
      <c r="H204" s="22"/>
      <c r="I204" s="10"/>
      <c r="J204" s="10"/>
      <c r="K204" s="10"/>
      <c r="L204" s="10"/>
      <c r="M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</row>
    <row r="205" spans="1:97">
      <c r="A205" s="10"/>
      <c r="B205" s="10"/>
      <c r="C205" s="10"/>
      <c r="D205" s="10"/>
      <c r="E205" s="10"/>
      <c r="F205" s="10"/>
      <c r="G205" s="10"/>
      <c r="H205" s="22"/>
      <c r="I205" s="10"/>
      <c r="J205" s="10"/>
      <c r="K205" s="10"/>
      <c r="L205" s="10"/>
      <c r="M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</row>
    <row r="206" spans="1:97">
      <c r="A206" s="10"/>
      <c r="B206" s="10"/>
      <c r="C206" s="10"/>
      <c r="D206" s="10"/>
      <c r="E206" s="10"/>
      <c r="F206" s="10"/>
      <c r="G206" s="10"/>
      <c r="H206" s="22"/>
      <c r="I206" s="10"/>
      <c r="J206" s="10"/>
      <c r="K206" s="10"/>
      <c r="L206" s="10"/>
      <c r="M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</row>
    <row r="207" spans="1:97">
      <c r="A207" s="10"/>
      <c r="B207" s="10"/>
      <c r="C207" s="10"/>
      <c r="D207" s="10"/>
      <c r="E207" s="10"/>
      <c r="F207" s="10"/>
      <c r="G207" s="10"/>
      <c r="H207" s="22"/>
      <c r="I207" s="10"/>
      <c r="J207" s="10"/>
      <c r="K207" s="10"/>
      <c r="L207" s="10"/>
      <c r="M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</row>
    <row r="208" spans="1:97">
      <c r="A208" s="10"/>
      <c r="B208" s="10"/>
      <c r="C208" s="10"/>
      <c r="D208" s="10"/>
      <c r="E208" s="10"/>
      <c r="F208" s="10"/>
      <c r="G208" s="10"/>
      <c r="H208" s="22"/>
      <c r="I208" s="10"/>
      <c r="J208" s="10"/>
      <c r="K208" s="10"/>
      <c r="L208" s="10"/>
      <c r="M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</row>
    <row r="209" spans="1:97">
      <c r="A209" s="10"/>
      <c r="B209" s="10"/>
      <c r="C209" s="10"/>
      <c r="D209" s="10"/>
      <c r="E209" s="10"/>
      <c r="F209" s="10"/>
      <c r="G209" s="10"/>
      <c r="H209" s="22"/>
      <c r="I209" s="10"/>
      <c r="J209" s="10"/>
      <c r="K209" s="10"/>
      <c r="L209" s="10"/>
      <c r="M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</row>
    <row r="210" spans="1:97">
      <c r="A210" s="10"/>
      <c r="B210" s="10"/>
      <c r="C210" s="10"/>
      <c r="D210" s="10"/>
      <c r="E210" s="10"/>
      <c r="F210" s="10"/>
      <c r="G210" s="10"/>
      <c r="H210" s="22"/>
      <c r="I210" s="10"/>
      <c r="J210" s="10"/>
      <c r="K210" s="10"/>
      <c r="L210" s="10"/>
      <c r="M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</row>
    <row r="211" spans="1:97">
      <c r="A211" s="10"/>
      <c r="B211" s="10"/>
      <c r="C211" s="10"/>
      <c r="D211" s="10"/>
      <c r="E211" s="10"/>
      <c r="F211" s="10"/>
      <c r="G211" s="10"/>
      <c r="H211" s="22"/>
      <c r="I211" s="10"/>
      <c r="J211" s="10"/>
      <c r="K211" s="10"/>
      <c r="L211" s="10"/>
      <c r="M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</row>
    <row r="212" spans="1:97">
      <c r="A212" s="10"/>
      <c r="B212" s="10"/>
      <c r="C212" s="10"/>
      <c r="D212" s="10"/>
      <c r="E212" s="10"/>
      <c r="F212" s="10"/>
      <c r="G212" s="10"/>
      <c r="H212" s="22"/>
      <c r="I212" s="10"/>
      <c r="J212" s="10"/>
      <c r="K212" s="10"/>
      <c r="L212" s="10"/>
      <c r="M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</row>
    <row r="213" spans="1:97">
      <c r="A213" s="10"/>
      <c r="B213" s="10"/>
      <c r="C213" s="10"/>
      <c r="D213" s="10"/>
      <c r="E213" s="10"/>
      <c r="F213" s="10"/>
      <c r="G213" s="10"/>
      <c r="H213" s="22"/>
      <c r="I213" s="10"/>
      <c r="J213" s="10"/>
      <c r="K213" s="10"/>
      <c r="L213" s="10"/>
      <c r="M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</row>
    <row r="214" spans="1:97">
      <c r="A214" s="10"/>
      <c r="B214" s="10"/>
      <c r="C214" s="10"/>
      <c r="D214" s="10"/>
      <c r="E214" s="10"/>
      <c r="F214" s="10"/>
      <c r="G214" s="10"/>
      <c r="H214" s="22"/>
      <c r="I214" s="10"/>
      <c r="J214" s="10"/>
      <c r="K214" s="10"/>
      <c r="L214" s="10"/>
      <c r="M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</row>
    <row r="215" spans="1:97">
      <c r="A215" s="10"/>
      <c r="B215" s="10"/>
      <c r="C215" s="10"/>
      <c r="D215" s="10"/>
      <c r="E215" s="10"/>
      <c r="F215" s="10"/>
      <c r="G215" s="10"/>
      <c r="H215" s="22"/>
      <c r="I215" s="10"/>
      <c r="J215" s="10"/>
      <c r="K215" s="10"/>
      <c r="L215" s="10"/>
      <c r="M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</row>
    <row r="216" spans="1:97">
      <c r="A216" s="10"/>
      <c r="B216" s="10"/>
      <c r="C216" s="10"/>
      <c r="D216" s="10"/>
      <c r="E216" s="10"/>
      <c r="F216" s="10"/>
      <c r="G216" s="10"/>
      <c r="H216" s="22"/>
      <c r="I216" s="10"/>
      <c r="J216" s="10"/>
      <c r="K216" s="10"/>
      <c r="L216" s="10"/>
      <c r="M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</row>
    <row r="217" spans="1:97">
      <c r="A217" s="10"/>
      <c r="B217" s="10"/>
      <c r="C217" s="10"/>
      <c r="D217" s="10"/>
      <c r="E217" s="10"/>
      <c r="F217" s="10"/>
      <c r="G217" s="10"/>
      <c r="H217" s="22"/>
      <c r="I217" s="10"/>
      <c r="J217" s="10"/>
      <c r="K217" s="10"/>
      <c r="L217" s="10"/>
      <c r="M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</row>
    <row r="218" spans="1:97">
      <c r="A218" s="10"/>
      <c r="B218" s="10"/>
      <c r="C218" s="10"/>
      <c r="D218" s="10"/>
      <c r="E218" s="10"/>
      <c r="F218" s="10"/>
      <c r="G218" s="10"/>
      <c r="H218" s="22"/>
      <c r="I218" s="10"/>
      <c r="J218" s="10"/>
      <c r="K218" s="10"/>
      <c r="L218" s="10"/>
      <c r="M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</row>
    <row r="219" spans="1:97">
      <c r="A219" s="10"/>
      <c r="B219" s="10"/>
      <c r="C219" s="10"/>
      <c r="D219" s="10"/>
      <c r="E219" s="10"/>
      <c r="F219" s="10"/>
      <c r="G219" s="10"/>
      <c r="H219" s="22"/>
      <c r="I219" s="10"/>
      <c r="J219" s="10"/>
      <c r="K219" s="10"/>
      <c r="L219" s="10"/>
      <c r="M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</row>
    <row r="220" spans="1:97">
      <c r="A220" s="10"/>
      <c r="B220" s="10"/>
      <c r="C220" s="10"/>
      <c r="D220" s="10"/>
      <c r="E220" s="10"/>
      <c r="F220" s="10"/>
      <c r="G220" s="10"/>
      <c r="H220" s="22"/>
      <c r="I220" s="10"/>
      <c r="J220" s="10"/>
      <c r="K220" s="10"/>
      <c r="L220" s="10"/>
      <c r="M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</row>
    <row r="221" spans="1:97">
      <c r="A221" s="10"/>
      <c r="B221" s="10"/>
      <c r="C221" s="10"/>
      <c r="D221" s="10"/>
      <c r="E221" s="10"/>
      <c r="F221" s="10"/>
      <c r="G221" s="10"/>
      <c r="H221" s="22"/>
      <c r="I221" s="10"/>
      <c r="J221" s="10"/>
      <c r="K221" s="10"/>
      <c r="L221" s="10"/>
      <c r="M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</row>
    <row r="222" spans="1:97">
      <c r="A222" s="10"/>
      <c r="B222" s="10"/>
      <c r="C222" s="10"/>
      <c r="D222" s="10"/>
      <c r="E222" s="10"/>
      <c r="F222" s="10"/>
      <c r="G222" s="10"/>
      <c r="H222" s="22"/>
      <c r="I222" s="10"/>
      <c r="J222" s="10"/>
      <c r="K222" s="10"/>
      <c r="L222" s="10"/>
      <c r="M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</row>
    <row r="223" spans="1:97">
      <c r="A223" s="10"/>
      <c r="B223" s="10"/>
      <c r="C223" s="10"/>
      <c r="D223" s="10"/>
      <c r="E223" s="10"/>
      <c r="F223" s="10"/>
      <c r="G223" s="10"/>
      <c r="H223" s="22"/>
      <c r="I223" s="10"/>
      <c r="J223" s="10"/>
      <c r="K223" s="10"/>
      <c r="L223" s="10"/>
      <c r="M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</row>
    <row r="224" spans="1:97">
      <c r="A224" s="10"/>
      <c r="B224" s="10"/>
      <c r="C224" s="10"/>
      <c r="D224" s="10"/>
      <c r="E224" s="10"/>
      <c r="F224" s="10"/>
      <c r="G224" s="10"/>
      <c r="H224" s="22"/>
      <c r="I224" s="10"/>
      <c r="J224" s="10"/>
      <c r="K224" s="10"/>
      <c r="L224" s="10"/>
      <c r="M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</row>
    <row r="225" spans="1:97">
      <c r="A225" s="10"/>
      <c r="B225" s="10"/>
      <c r="C225" s="10"/>
      <c r="D225" s="10"/>
      <c r="E225" s="10"/>
      <c r="F225" s="10"/>
      <c r="G225" s="10"/>
      <c r="H225" s="22"/>
      <c r="I225" s="10"/>
      <c r="J225" s="10"/>
      <c r="K225" s="10"/>
      <c r="L225" s="10"/>
      <c r="M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</row>
    <row r="226" spans="1:97">
      <c r="A226" s="10"/>
      <c r="B226" s="10"/>
      <c r="C226" s="10"/>
      <c r="D226" s="10"/>
      <c r="E226" s="10"/>
      <c r="F226" s="10"/>
      <c r="G226" s="10"/>
      <c r="H226" s="22"/>
      <c r="I226" s="10"/>
      <c r="J226" s="10"/>
      <c r="K226" s="10"/>
      <c r="L226" s="10"/>
      <c r="M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</row>
    <row r="227" spans="1:97">
      <c r="A227" s="10"/>
      <c r="B227" s="10"/>
      <c r="C227" s="10"/>
      <c r="D227" s="10"/>
      <c r="E227" s="10"/>
      <c r="F227" s="10"/>
      <c r="G227" s="10"/>
      <c r="H227" s="22"/>
      <c r="I227" s="10"/>
      <c r="J227" s="10"/>
      <c r="K227" s="10"/>
      <c r="L227" s="10"/>
      <c r="M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</row>
    <row r="228" spans="1:97">
      <c r="A228" s="10"/>
      <c r="B228" s="10"/>
      <c r="C228" s="10"/>
      <c r="D228" s="10"/>
      <c r="E228" s="10"/>
      <c r="F228" s="10"/>
      <c r="G228" s="10"/>
      <c r="H228" s="22"/>
      <c r="I228" s="10"/>
      <c r="J228" s="10"/>
      <c r="K228" s="10"/>
      <c r="L228" s="10"/>
      <c r="M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</row>
    <row r="229" spans="1:97">
      <c r="A229" s="10"/>
      <c r="B229" s="10"/>
      <c r="C229" s="10"/>
      <c r="D229" s="10"/>
      <c r="E229" s="10"/>
      <c r="F229" s="10"/>
      <c r="G229" s="10"/>
      <c r="H229" s="22"/>
      <c r="I229" s="10"/>
      <c r="J229" s="10"/>
      <c r="K229" s="10"/>
      <c r="L229" s="10"/>
      <c r="M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</row>
    <row r="230" spans="1:97">
      <c r="A230" s="10"/>
      <c r="B230" s="10"/>
      <c r="C230" s="10"/>
      <c r="D230" s="10"/>
      <c r="E230" s="10"/>
      <c r="F230" s="10"/>
      <c r="G230" s="10"/>
      <c r="H230" s="22"/>
      <c r="I230" s="10"/>
      <c r="J230" s="10"/>
      <c r="K230" s="10"/>
      <c r="L230" s="10"/>
      <c r="M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</row>
    <row r="231" spans="1:97">
      <c r="A231" s="10"/>
      <c r="B231" s="10"/>
      <c r="C231" s="10"/>
      <c r="D231" s="10"/>
      <c r="E231" s="10"/>
      <c r="F231" s="10"/>
      <c r="G231" s="10"/>
      <c r="H231" s="22"/>
      <c r="I231" s="10"/>
      <c r="J231" s="10"/>
      <c r="K231" s="10"/>
      <c r="L231" s="10"/>
      <c r="M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</row>
    <row r="232" spans="1:97">
      <c r="A232" s="10"/>
      <c r="B232" s="10"/>
      <c r="C232" s="10"/>
      <c r="D232" s="10"/>
      <c r="E232" s="10"/>
      <c r="F232" s="10"/>
      <c r="G232" s="10"/>
      <c r="H232" s="22"/>
      <c r="I232" s="10"/>
      <c r="J232" s="10"/>
      <c r="K232" s="10"/>
      <c r="L232" s="10"/>
      <c r="M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</row>
    <row r="233" spans="1:97">
      <c r="A233" s="10"/>
      <c r="B233" s="10"/>
      <c r="C233" s="10"/>
      <c r="D233" s="10"/>
      <c r="E233" s="10"/>
      <c r="F233" s="10"/>
      <c r="G233" s="10"/>
      <c r="H233" s="22"/>
      <c r="I233" s="10"/>
      <c r="J233" s="10"/>
      <c r="K233" s="10"/>
      <c r="L233" s="10"/>
      <c r="M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</row>
    <row r="234" spans="1:97">
      <c r="A234" s="10"/>
      <c r="B234" s="10"/>
      <c r="C234" s="10"/>
      <c r="D234" s="10"/>
      <c r="E234" s="10"/>
      <c r="F234" s="10"/>
      <c r="G234" s="10"/>
      <c r="H234" s="22"/>
      <c r="I234" s="10"/>
      <c r="J234" s="10"/>
      <c r="K234" s="10"/>
      <c r="L234" s="10"/>
      <c r="M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</row>
    <row r="235" spans="1:97">
      <c r="A235" s="10"/>
      <c r="B235" s="10"/>
      <c r="C235" s="10"/>
      <c r="D235" s="10"/>
      <c r="E235" s="10"/>
      <c r="F235" s="10"/>
      <c r="G235" s="10"/>
      <c r="H235" s="22"/>
      <c r="I235" s="10"/>
      <c r="J235" s="10"/>
      <c r="K235" s="10"/>
      <c r="L235" s="10"/>
      <c r="M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</row>
    <row r="236" spans="1:97">
      <c r="A236" s="10"/>
      <c r="B236" s="10"/>
      <c r="C236" s="10"/>
      <c r="D236" s="10"/>
      <c r="E236" s="10"/>
      <c r="F236" s="10"/>
      <c r="G236" s="10"/>
      <c r="H236" s="22"/>
      <c r="I236" s="10"/>
      <c r="J236" s="10"/>
      <c r="K236" s="10"/>
      <c r="L236" s="10"/>
      <c r="M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</row>
    <row r="237" spans="1:97">
      <c r="A237" s="10"/>
      <c r="B237" s="10"/>
      <c r="C237" s="10"/>
      <c r="D237" s="10"/>
      <c r="E237" s="10"/>
      <c r="F237" s="10"/>
      <c r="G237" s="10"/>
      <c r="H237" s="22"/>
      <c r="I237" s="10"/>
      <c r="J237" s="10"/>
      <c r="K237" s="10"/>
      <c r="L237" s="10"/>
      <c r="M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</row>
    <row r="238" spans="1:97">
      <c r="A238" s="10"/>
      <c r="B238" s="10"/>
      <c r="C238" s="10"/>
      <c r="D238" s="10"/>
      <c r="E238" s="10"/>
      <c r="F238" s="10"/>
      <c r="G238" s="10"/>
      <c r="H238" s="22"/>
      <c r="I238" s="10"/>
      <c r="J238" s="10"/>
      <c r="K238" s="10"/>
      <c r="L238" s="10"/>
      <c r="M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</row>
    <row r="239" spans="1:97">
      <c r="A239" s="10"/>
      <c r="B239" s="10"/>
      <c r="C239" s="10"/>
      <c r="D239" s="10"/>
      <c r="E239" s="10"/>
      <c r="F239" s="10"/>
      <c r="G239" s="10"/>
      <c r="H239" s="22"/>
      <c r="I239" s="10"/>
      <c r="J239" s="10"/>
      <c r="K239" s="10"/>
      <c r="L239" s="10"/>
      <c r="M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</row>
    <row r="240" spans="1:97">
      <c r="A240" s="10"/>
      <c r="B240" s="10"/>
      <c r="C240" s="10"/>
      <c r="D240" s="10"/>
      <c r="E240" s="10"/>
      <c r="F240" s="10"/>
      <c r="G240" s="10"/>
      <c r="H240" s="22"/>
      <c r="I240" s="10"/>
      <c r="J240" s="10"/>
      <c r="K240" s="10"/>
      <c r="L240" s="10"/>
      <c r="M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</row>
    <row r="241" spans="1:97">
      <c r="A241" s="10"/>
      <c r="B241" s="10"/>
      <c r="C241" s="10"/>
      <c r="D241" s="10"/>
      <c r="E241" s="10"/>
      <c r="F241" s="10"/>
      <c r="G241" s="10"/>
      <c r="H241" s="22"/>
      <c r="I241" s="10"/>
      <c r="J241" s="10"/>
      <c r="K241" s="10"/>
      <c r="L241" s="10"/>
      <c r="M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</row>
    <row r="242" spans="1:97">
      <c r="A242" s="10"/>
      <c r="B242" s="10"/>
      <c r="C242" s="10"/>
      <c r="D242" s="10"/>
      <c r="E242" s="10"/>
      <c r="F242" s="10"/>
      <c r="G242" s="10"/>
      <c r="H242" s="22"/>
      <c r="I242" s="10"/>
      <c r="J242" s="10"/>
      <c r="K242" s="10"/>
      <c r="L242" s="10"/>
      <c r="M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</row>
    <row r="243" spans="1:97">
      <c r="A243" s="10"/>
      <c r="B243" s="10"/>
      <c r="C243" s="10"/>
      <c r="D243" s="10"/>
      <c r="E243" s="10"/>
      <c r="F243" s="10"/>
      <c r="G243" s="10"/>
      <c r="H243" s="22"/>
      <c r="I243" s="10"/>
      <c r="J243" s="10"/>
      <c r="K243" s="10"/>
      <c r="L243" s="10"/>
      <c r="M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</row>
    <row r="244" spans="1:97">
      <c r="A244" s="10"/>
      <c r="B244" s="10"/>
      <c r="C244" s="10"/>
      <c r="D244" s="10"/>
      <c r="E244" s="10"/>
      <c r="F244" s="10"/>
      <c r="G244" s="10"/>
      <c r="H244" s="22"/>
      <c r="I244" s="10"/>
      <c r="J244" s="10"/>
      <c r="K244" s="10"/>
      <c r="L244" s="10"/>
      <c r="M244" s="10"/>
      <c r="CI244" s="10"/>
      <c r="CJ244" s="10"/>
      <c r="CK244" s="10"/>
      <c r="CL244" s="10"/>
      <c r="CM244" s="10"/>
      <c r="CN244" s="10"/>
      <c r="CO244" s="10"/>
      <c r="CP244" s="10"/>
      <c r="CQ244" s="10"/>
      <c r="CR244" s="10"/>
      <c r="CS244" s="10"/>
    </row>
    <row r="245" spans="1:97">
      <c r="A245" s="10"/>
      <c r="B245" s="10"/>
      <c r="C245" s="10"/>
      <c r="D245" s="10"/>
      <c r="E245" s="10"/>
      <c r="F245" s="10"/>
      <c r="G245" s="10"/>
      <c r="H245" s="22"/>
      <c r="I245" s="10"/>
      <c r="J245" s="10"/>
      <c r="K245" s="10"/>
      <c r="L245" s="10"/>
      <c r="M245" s="10"/>
      <c r="CI245" s="10"/>
      <c r="CJ245" s="10"/>
      <c r="CK245" s="10"/>
      <c r="CL245" s="10"/>
      <c r="CM245" s="10"/>
      <c r="CN245" s="10"/>
      <c r="CO245" s="10"/>
      <c r="CP245" s="10"/>
      <c r="CQ245" s="10"/>
      <c r="CR245" s="10"/>
      <c r="CS245" s="10"/>
    </row>
    <row r="246" spans="1:97">
      <c r="A246" s="10"/>
      <c r="B246" s="10"/>
      <c r="C246" s="10"/>
      <c r="D246" s="10"/>
      <c r="E246" s="10"/>
      <c r="F246" s="10"/>
      <c r="G246" s="10"/>
      <c r="H246" s="22"/>
      <c r="I246" s="10"/>
      <c r="J246" s="10"/>
      <c r="K246" s="10"/>
      <c r="L246" s="10"/>
      <c r="M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</row>
    <row r="247" spans="1:97">
      <c r="A247" s="10"/>
      <c r="B247" s="10"/>
      <c r="C247" s="10"/>
      <c r="D247" s="10"/>
      <c r="E247" s="10"/>
      <c r="F247" s="10"/>
      <c r="G247" s="10"/>
      <c r="H247" s="22"/>
      <c r="I247" s="10"/>
      <c r="J247" s="10"/>
      <c r="K247" s="10"/>
      <c r="L247" s="10"/>
      <c r="M247" s="10"/>
      <c r="CI247" s="10"/>
      <c r="CJ247" s="10"/>
      <c r="CK247" s="10"/>
      <c r="CL247" s="10"/>
      <c r="CM247" s="10"/>
      <c r="CN247" s="10"/>
      <c r="CO247" s="10"/>
      <c r="CP247" s="10"/>
      <c r="CQ247" s="10"/>
      <c r="CR247" s="10"/>
      <c r="CS247" s="10"/>
    </row>
    <row r="248" spans="1:97">
      <c r="A248" s="10"/>
      <c r="B248" s="10"/>
      <c r="C248" s="10"/>
      <c r="D248" s="10"/>
      <c r="E248" s="10"/>
      <c r="F248" s="10"/>
      <c r="G248" s="10"/>
      <c r="H248" s="22"/>
      <c r="I248" s="10"/>
      <c r="J248" s="10"/>
      <c r="K248" s="10"/>
      <c r="L248" s="10"/>
      <c r="M248" s="10"/>
      <c r="CI248" s="10"/>
      <c r="CJ248" s="10"/>
      <c r="CK248" s="10"/>
      <c r="CL248" s="10"/>
      <c r="CM248" s="10"/>
      <c r="CN248" s="10"/>
      <c r="CO248" s="10"/>
      <c r="CP248" s="10"/>
      <c r="CQ248" s="10"/>
      <c r="CR248" s="10"/>
      <c r="CS248" s="10"/>
    </row>
    <row r="249" spans="1:97">
      <c r="A249" s="10"/>
      <c r="B249" s="10"/>
      <c r="C249" s="10"/>
      <c r="D249" s="10"/>
      <c r="E249" s="10"/>
      <c r="F249" s="10"/>
      <c r="G249" s="10"/>
      <c r="H249" s="22"/>
      <c r="I249" s="10"/>
      <c r="J249" s="10"/>
      <c r="K249" s="10"/>
      <c r="L249" s="10"/>
      <c r="M249" s="10"/>
      <c r="CI249" s="10"/>
      <c r="CJ249" s="10"/>
      <c r="CK249" s="10"/>
      <c r="CL249" s="10"/>
      <c r="CM249" s="10"/>
      <c r="CN249" s="10"/>
      <c r="CO249" s="10"/>
      <c r="CP249" s="10"/>
      <c r="CQ249" s="10"/>
      <c r="CR249" s="10"/>
      <c r="CS249" s="10"/>
    </row>
    <row r="250" spans="1:97">
      <c r="A250" s="10"/>
      <c r="B250" s="10"/>
      <c r="C250" s="10"/>
      <c r="D250" s="10"/>
      <c r="E250" s="10"/>
      <c r="F250" s="10"/>
      <c r="G250" s="10"/>
      <c r="H250" s="22"/>
      <c r="I250" s="10"/>
      <c r="J250" s="10"/>
      <c r="K250" s="10"/>
      <c r="L250" s="10"/>
      <c r="M250" s="10"/>
      <c r="CI250" s="10"/>
      <c r="CJ250" s="10"/>
      <c r="CK250" s="10"/>
      <c r="CL250" s="10"/>
      <c r="CM250" s="10"/>
      <c r="CN250" s="10"/>
      <c r="CO250" s="10"/>
      <c r="CP250" s="10"/>
      <c r="CQ250" s="10"/>
      <c r="CR250" s="10"/>
      <c r="CS250" s="10"/>
    </row>
    <row r="251" spans="1:97">
      <c r="A251" s="10"/>
      <c r="B251" s="10"/>
      <c r="C251" s="10"/>
      <c r="D251" s="10"/>
      <c r="E251" s="10"/>
      <c r="F251" s="10"/>
      <c r="G251" s="10"/>
      <c r="H251" s="22"/>
      <c r="I251" s="10"/>
      <c r="J251" s="10"/>
      <c r="K251" s="10"/>
      <c r="L251" s="10"/>
      <c r="M251" s="10"/>
      <c r="CI251" s="10"/>
      <c r="CJ251" s="10"/>
      <c r="CK251" s="10"/>
      <c r="CL251" s="10"/>
      <c r="CM251" s="10"/>
      <c r="CN251" s="10"/>
      <c r="CO251" s="10"/>
      <c r="CP251" s="10"/>
      <c r="CQ251" s="10"/>
      <c r="CR251" s="10"/>
      <c r="CS251" s="10"/>
    </row>
    <row r="252" spans="1:97">
      <c r="A252" s="10"/>
      <c r="B252" s="10"/>
      <c r="C252" s="10"/>
      <c r="D252" s="10"/>
      <c r="E252" s="10"/>
      <c r="F252" s="10"/>
      <c r="G252" s="10"/>
      <c r="H252" s="22"/>
      <c r="I252" s="10"/>
      <c r="J252" s="10"/>
      <c r="K252" s="10"/>
      <c r="L252" s="10"/>
      <c r="M252" s="10"/>
      <c r="CI252" s="10"/>
      <c r="CJ252" s="10"/>
      <c r="CK252" s="10"/>
      <c r="CL252" s="10"/>
      <c r="CM252" s="10"/>
      <c r="CN252" s="10"/>
      <c r="CO252" s="10"/>
      <c r="CP252" s="10"/>
      <c r="CQ252" s="10"/>
      <c r="CR252" s="10"/>
      <c r="CS252" s="10"/>
    </row>
    <row r="253" spans="1:97">
      <c r="A253" s="10"/>
      <c r="B253" s="10"/>
      <c r="C253" s="10"/>
      <c r="D253" s="10"/>
      <c r="E253" s="10"/>
      <c r="F253" s="10"/>
      <c r="G253" s="10"/>
      <c r="H253" s="22"/>
      <c r="I253" s="10"/>
      <c r="J253" s="10"/>
      <c r="K253" s="10"/>
      <c r="L253" s="10"/>
      <c r="M253" s="10"/>
      <c r="CI253" s="10"/>
      <c r="CJ253" s="10"/>
      <c r="CK253" s="10"/>
      <c r="CL253" s="10"/>
      <c r="CM253" s="10"/>
      <c r="CN253" s="10"/>
      <c r="CO253" s="10"/>
      <c r="CP253" s="10"/>
      <c r="CQ253" s="10"/>
      <c r="CR253" s="10"/>
      <c r="CS253" s="10"/>
    </row>
    <row r="254" spans="1:97">
      <c r="A254" s="10"/>
      <c r="B254" s="10"/>
      <c r="C254" s="10"/>
      <c r="D254" s="10"/>
      <c r="E254" s="10"/>
      <c r="F254" s="10"/>
      <c r="G254" s="10"/>
      <c r="H254" s="22"/>
      <c r="I254" s="10"/>
      <c r="J254" s="10"/>
      <c r="K254" s="10"/>
      <c r="L254" s="10"/>
      <c r="M254" s="10"/>
      <c r="CI254" s="10"/>
      <c r="CJ254" s="10"/>
      <c r="CK254" s="10"/>
      <c r="CL254" s="10"/>
      <c r="CM254" s="10"/>
      <c r="CN254" s="10"/>
      <c r="CO254" s="10"/>
      <c r="CP254" s="10"/>
      <c r="CQ254" s="10"/>
      <c r="CR254" s="10"/>
      <c r="CS254" s="10"/>
    </row>
    <row r="255" spans="1:97">
      <c r="A255" s="10"/>
      <c r="B255" s="10"/>
      <c r="C255" s="10"/>
      <c r="D255" s="10"/>
      <c r="E255" s="10"/>
      <c r="F255" s="10"/>
      <c r="G255" s="10"/>
      <c r="H255" s="22"/>
      <c r="I255" s="10"/>
      <c r="J255" s="10"/>
      <c r="K255" s="10"/>
      <c r="L255" s="10"/>
      <c r="M255" s="10"/>
      <c r="CI255" s="10"/>
      <c r="CJ255" s="10"/>
      <c r="CK255" s="10"/>
      <c r="CL255" s="10"/>
      <c r="CM255" s="10"/>
      <c r="CN255" s="10"/>
      <c r="CO255" s="10"/>
      <c r="CP255" s="10"/>
      <c r="CQ255" s="10"/>
      <c r="CR255" s="10"/>
      <c r="CS255" s="10"/>
    </row>
    <row r="256" spans="1:97">
      <c r="A256" s="10"/>
      <c r="B256" s="10"/>
      <c r="C256" s="10"/>
      <c r="D256" s="10"/>
      <c r="E256" s="10"/>
      <c r="F256" s="10"/>
      <c r="G256" s="10"/>
      <c r="H256" s="22"/>
      <c r="I256" s="10"/>
      <c r="J256" s="10"/>
      <c r="K256" s="10"/>
      <c r="L256" s="10"/>
      <c r="M256" s="10"/>
      <c r="CI256" s="10"/>
      <c r="CJ256" s="10"/>
      <c r="CK256" s="10"/>
      <c r="CL256" s="10"/>
      <c r="CM256" s="10"/>
      <c r="CN256" s="10"/>
      <c r="CO256" s="10"/>
      <c r="CP256" s="10"/>
      <c r="CQ256" s="10"/>
      <c r="CR256" s="10"/>
      <c r="CS256" s="10"/>
    </row>
    <row r="257" spans="1:97">
      <c r="A257" s="10"/>
      <c r="B257" s="10"/>
      <c r="C257" s="10"/>
      <c r="D257" s="10"/>
      <c r="E257" s="10"/>
      <c r="F257" s="10"/>
      <c r="G257" s="10"/>
      <c r="H257" s="22"/>
      <c r="I257" s="10"/>
      <c r="J257" s="10"/>
      <c r="K257" s="10"/>
      <c r="L257" s="10"/>
      <c r="M257" s="10"/>
      <c r="CI257" s="10"/>
      <c r="CJ257" s="10"/>
      <c r="CK257" s="10"/>
      <c r="CL257" s="10"/>
      <c r="CM257" s="10"/>
      <c r="CN257" s="10"/>
      <c r="CO257" s="10"/>
      <c r="CP257" s="10"/>
      <c r="CQ257" s="10"/>
      <c r="CR257" s="10"/>
      <c r="CS257" s="10"/>
    </row>
    <row r="258" spans="1:97">
      <c r="A258" s="10"/>
      <c r="B258" s="10"/>
      <c r="C258" s="10"/>
      <c r="D258" s="10"/>
      <c r="E258" s="10"/>
      <c r="F258" s="10"/>
      <c r="G258" s="10"/>
      <c r="H258" s="22"/>
      <c r="I258" s="10"/>
      <c r="J258" s="10"/>
      <c r="K258" s="10"/>
      <c r="L258" s="10"/>
      <c r="M258" s="10"/>
      <c r="CI258" s="10"/>
      <c r="CJ258" s="10"/>
      <c r="CK258" s="10"/>
      <c r="CL258" s="10"/>
      <c r="CM258" s="10"/>
      <c r="CN258" s="10"/>
      <c r="CO258" s="10"/>
      <c r="CP258" s="10"/>
      <c r="CQ258" s="10"/>
      <c r="CR258" s="10"/>
      <c r="CS258" s="10"/>
    </row>
    <row r="259" spans="1:97">
      <c r="A259" s="10"/>
      <c r="B259" s="10"/>
      <c r="C259" s="10"/>
      <c r="D259" s="10"/>
      <c r="E259" s="10"/>
      <c r="F259" s="10"/>
      <c r="G259" s="10"/>
      <c r="H259" s="22"/>
      <c r="I259" s="10"/>
      <c r="J259" s="10"/>
      <c r="K259" s="10"/>
      <c r="L259" s="10"/>
      <c r="M259" s="10"/>
      <c r="CI259" s="10"/>
      <c r="CJ259" s="10"/>
      <c r="CK259" s="10"/>
      <c r="CL259" s="10"/>
      <c r="CM259" s="10"/>
      <c r="CN259" s="10"/>
      <c r="CO259" s="10"/>
      <c r="CP259" s="10"/>
      <c r="CQ259" s="10"/>
      <c r="CR259" s="10"/>
      <c r="CS259" s="10"/>
    </row>
    <row r="260" spans="1:97">
      <c r="A260" s="10"/>
      <c r="B260" s="10"/>
      <c r="C260" s="10"/>
      <c r="D260" s="10"/>
      <c r="E260" s="10"/>
      <c r="F260" s="10"/>
      <c r="G260" s="10"/>
      <c r="H260" s="22"/>
      <c r="I260" s="10"/>
      <c r="J260" s="10"/>
      <c r="K260" s="10"/>
      <c r="L260" s="10"/>
      <c r="M260" s="10"/>
      <c r="CI260" s="10"/>
      <c r="CJ260" s="10"/>
      <c r="CK260" s="10"/>
      <c r="CL260" s="10"/>
      <c r="CM260" s="10"/>
      <c r="CN260" s="10"/>
      <c r="CO260" s="10"/>
      <c r="CP260" s="10"/>
      <c r="CQ260" s="10"/>
      <c r="CR260" s="10"/>
      <c r="CS260" s="10"/>
    </row>
    <row r="261" spans="1:97">
      <c r="A261" s="10"/>
      <c r="B261" s="10"/>
      <c r="C261" s="10"/>
      <c r="D261" s="10"/>
      <c r="E261" s="10"/>
      <c r="F261" s="10"/>
      <c r="G261" s="10"/>
      <c r="H261" s="22"/>
      <c r="I261" s="10"/>
      <c r="J261" s="10"/>
      <c r="K261" s="10"/>
      <c r="L261" s="10"/>
      <c r="M261" s="10"/>
      <c r="CI261" s="10"/>
      <c r="CJ261" s="10"/>
      <c r="CK261" s="10"/>
      <c r="CL261" s="10"/>
      <c r="CM261" s="10"/>
      <c r="CN261" s="10"/>
      <c r="CO261" s="10"/>
      <c r="CP261" s="10"/>
      <c r="CQ261" s="10"/>
      <c r="CR261" s="10"/>
      <c r="CS261" s="10"/>
    </row>
    <row r="262" spans="1:97">
      <c r="A262" s="10"/>
      <c r="B262" s="10"/>
      <c r="C262" s="10"/>
      <c r="D262" s="10"/>
      <c r="E262" s="10"/>
      <c r="F262" s="10"/>
      <c r="G262" s="10"/>
      <c r="H262" s="22"/>
      <c r="I262" s="10"/>
      <c r="J262" s="10"/>
      <c r="K262" s="10"/>
      <c r="L262" s="10"/>
      <c r="M262" s="10"/>
      <c r="CI262" s="10"/>
      <c r="CJ262" s="10"/>
      <c r="CK262" s="10"/>
      <c r="CL262" s="10"/>
      <c r="CM262" s="10"/>
      <c r="CN262" s="10"/>
      <c r="CO262" s="10"/>
      <c r="CP262" s="10"/>
      <c r="CQ262" s="10"/>
      <c r="CR262" s="10"/>
      <c r="CS262" s="10"/>
    </row>
    <row r="263" spans="1:97">
      <c r="A263" s="10"/>
      <c r="B263" s="10"/>
      <c r="C263" s="10"/>
      <c r="D263" s="10"/>
      <c r="E263" s="10"/>
      <c r="F263" s="10"/>
      <c r="G263" s="10"/>
      <c r="H263" s="22"/>
      <c r="I263" s="10"/>
      <c r="J263" s="10"/>
      <c r="K263" s="10"/>
      <c r="L263" s="10"/>
      <c r="M263" s="10"/>
      <c r="CI263" s="10"/>
      <c r="CJ263" s="10"/>
      <c r="CK263" s="10"/>
      <c r="CL263" s="10"/>
      <c r="CM263" s="10"/>
      <c r="CN263" s="10"/>
      <c r="CO263" s="10"/>
      <c r="CP263" s="10"/>
      <c r="CQ263" s="10"/>
      <c r="CR263" s="10"/>
      <c r="CS263" s="10"/>
    </row>
    <row r="264" spans="1:97">
      <c r="A264" s="10"/>
      <c r="B264" s="10"/>
      <c r="C264" s="10"/>
      <c r="D264" s="10"/>
      <c r="E264" s="10"/>
      <c r="F264" s="10"/>
      <c r="G264" s="10"/>
      <c r="H264" s="22"/>
      <c r="I264" s="10"/>
      <c r="J264" s="10"/>
      <c r="K264" s="10"/>
      <c r="L264" s="10"/>
      <c r="M264" s="10"/>
      <c r="CI264" s="10"/>
      <c r="CJ264" s="10"/>
      <c r="CK264" s="10"/>
      <c r="CL264" s="10"/>
      <c r="CM264" s="10"/>
      <c r="CN264" s="10"/>
      <c r="CO264" s="10"/>
      <c r="CP264" s="10"/>
      <c r="CQ264" s="10"/>
      <c r="CR264" s="10"/>
      <c r="CS264" s="10"/>
    </row>
    <row r="265" spans="1:97">
      <c r="A265" s="10"/>
      <c r="B265" s="10"/>
      <c r="C265" s="10"/>
      <c r="D265" s="10"/>
      <c r="E265" s="10"/>
      <c r="F265" s="10"/>
      <c r="G265" s="10"/>
      <c r="H265" s="22"/>
      <c r="I265" s="10"/>
      <c r="J265" s="10"/>
      <c r="K265" s="10"/>
      <c r="L265" s="10"/>
      <c r="M265" s="10"/>
      <c r="CI265" s="10"/>
      <c r="CJ265" s="10"/>
      <c r="CK265" s="10"/>
      <c r="CL265" s="10"/>
      <c r="CM265" s="10"/>
      <c r="CN265" s="10"/>
      <c r="CO265" s="10"/>
      <c r="CP265" s="10"/>
      <c r="CQ265" s="10"/>
      <c r="CR265" s="10"/>
      <c r="CS265" s="10"/>
    </row>
    <row r="266" spans="1:97">
      <c r="A266" s="10"/>
      <c r="B266" s="10"/>
      <c r="C266" s="10"/>
      <c r="D266" s="10"/>
      <c r="E266" s="10"/>
      <c r="F266" s="10"/>
      <c r="G266" s="10"/>
      <c r="H266" s="22"/>
      <c r="I266" s="10"/>
      <c r="J266" s="10"/>
      <c r="K266" s="10"/>
      <c r="L266" s="10"/>
      <c r="M266" s="10"/>
      <c r="CI266" s="10"/>
      <c r="CJ266" s="10"/>
      <c r="CK266" s="10"/>
      <c r="CL266" s="10"/>
      <c r="CM266" s="10"/>
      <c r="CN266" s="10"/>
      <c r="CO266" s="10"/>
      <c r="CP266" s="10"/>
      <c r="CQ266" s="10"/>
      <c r="CR266" s="10"/>
      <c r="CS266" s="10"/>
    </row>
    <row r="267" spans="1:97">
      <c r="A267" s="10"/>
      <c r="B267" s="10"/>
      <c r="C267" s="10"/>
      <c r="D267" s="10"/>
      <c r="E267" s="10"/>
      <c r="F267" s="10"/>
      <c r="G267" s="10"/>
      <c r="H267" s="22"/>
      <c r="I267" s="10"/>
      <c r="J267" s="10"/>
      <c r="K267" s="10"/>
      <c r="L267" s="10"/>
      <c r="M267" s="10"/>
      <c r="CI267" s="10"/>
      <c r="CJ267" s="10"/>
      <c r="CK267" s="10"/>
      <c r="CL267" s="10"/>
      <c r="CM267" s="10"/>
      <c r="CN267" s="10"/>
      <c r="CO267" s="10"/>
      <c r="CP267" s="10"/>
      <c r="CQ267" s="10"/>
      <c r="CR267" s="10"/>
      <c r="CS267" s="10"/>
    </row>
    <row r="268" spans="1:97">
      <c r="A268" s="10"/>
      <c r="B268" s="10"/>
      <c r="C268" s="10"/>
      <c r="D268" s="10"/>
      <c r="E268" s="10"/>
      <c r="F268" s="10"/>
      <c r="G268" s="10"/>
      <c r="H268" s="22"/>
      <c r="I268" s="10"/>
      <c r="J268" s="10"/>
      <c r="K268" s="10"/>
      <c r="L268" s="10"/>
      <c r="M268" s="10"/>
      <c r="CI268" s="10"/>
      <c r="CJ268" s="10"/>
      <c r="CK268" s="10"/>
      <c r="CL268" s="10"/>
      <c r="CM268" s="10"/>
      <c r="CN268" s="10"/>
      <c r="CO268" s="10"/>
      <c r="CP268" s="10"/>
      <c r="CQ268" s="10"/>
      <c r="CR268" s="10"/>
      <c r="CS268" s="10"/>
    </row>
    <row r="269" spans="1:97">
      <c r="A269" s="10"/>
      <c r="B269" s="10"/>
      <c r="C269" s="10"/>
      <c r="D269" s="10"/>
      <c r="E269" s="10"/>
      <c r="F269" s="10"/>
      <c r="G269" s="10"/>
      <c r="H269" s="22"/>
      <c r="I269" s="10"/>
      <c r="J269" s="10"/>
      <c r="K269" s="10"/>
      <c r="L269" s="10"/>
      <c r="M269" s="10"/>
      <c r="CI269" s="10"/>
      <c r="CJ269" s="10"/>
      <c r="CK269" s="10"/>
      <c r="CL269" s="10"/>
      <c r="CM269" s="10"/>
      <c r="CN269" s="10"/>
      <c r="CO269" s="10"/>
      <c r="CP269" s="10"/>
      <c r="CQ269" s="10"/>
      <c r="CR269" s="10"/>
      <c r="CS269" s="10"/>
    </row>
    <row r="270" spans="1:97">
      <c r="A270" s="10"/>
      <c r="B270" s="10"/>
      <c r="C270" s="10"/>
      <c r="D270" s="10"/>
      <c r="E270" s="10"/>
      <c r="F270" s="10"/>
      <c r="G270" s="10"/>
      <c r="H270" s="22"/>
      <c r="I270" s="10"/>
      <c r="J270" s="10"/>
      <c r="K270" s="10"/>
      <c r="L270" s="10"/>
      <c r="M270" s="10"/>
      <c r="CI270" s="10"/>
      <c r="CJ270" s="10"/>
      <c r="CK270" s="10"/>
      <c r="CL270" s="10"/>
      <c r="CM270" s="10"/>
      <c r="CN270" s="10"/>
      <c r="CO270" s="10"/>
      <c r="CP270" s="10"/>
      <c r="CQ270" s="10"/>
      <c r="CR270" s="10"/>
      <c r="CS270" s="10"/>
    </row>
    <row r="271" spans="1:97">
      <c r="A271" s="10"/>
      <c r="B271" s="10"/>
      <c r="C271" s="10"/>
      <c r="D271" s="10"/>
      <c r="E271" s="10"/>
      <c r="F271" s="10"/>
      <c r="G271" s="10"/>
      <c r="H271" s="22"/>
      <c r="I271" s="10"/>
      <c r="J271" s="10"/>
      <c r="K271" s="10"/>
      <c r="L271" s="10"/>
      <c r="M271" s="10"/>
      <c r="CI271" s="10"/>
      <c r="CJ271" s="10"/>
      <c r="CK271" s="10"/>
      <c r="CL271" s="10"/>
      <c r="CM271" s="10"/>
      <c r="CN271" s="10"/>
      <c r="CO271" s="10"/>
      <c r="CP271" s="10"/>
      <c r="CQ271" s="10"/>
      <c r="CR271" s="10"/>
      <c r="CS271" s="10"/>
    </row>
    <row r="272" spans="1:97">
      <c r="A272" s="10"/>
      <c r="B272" s="10"/>
      <c r="C272" s="10"/>
      <c r="D272" s="10"/>
      <c r="E272" s="10"/>
      <c r="F272" s="10"/>
      <c r="G272" s="10"/>
      <c r="H272" s="22"/>
      <c r="I272" s="10"/>
      <c r="J272" s="10"/>
      <c r="K272" s="10"/>
      <c r="L272" s="10"/>
      <c r="M272" s="10"/>
      <c r="CI272" s="10"/>
      <c r="CJ272" s="10"/>
      <c r="CK272" s="10"/>
      <c r="CL272" s="10"/>
      <c r="CM272" s="10"/>
      <c r="CN272" s="10"/>
      <c r="CO272" s="10"/>
      <c r="CP272" s="10"/>
      <c r="CQ272" s="10"/>
      <c r="CR272" s="10"/>
      <c r="CS272" s="10"/>
    </row>
    <row r="273" spans="1:97">
      <c r="A273" s="10"/>
      <c r="B273" s="10"/>
      <c r="C273" s="10"/>
      <c r="D273" s="10"/>
      <c r="E273" s="10"/>
      <c r="F273" s="10"/>
      <c r="G273" s="10"/>
      <c r="H273" s="22"/>
      <c r="I273" s="10"/>
      <c r="J273" s="10"/>
      <c r="K273" s="10"/>
      <c r="L273" s="10"/>
      <c r="M273" s="10"/>
      <c r="CI273" s="10"/>
      <c r="CJ273" s="10"/>
      <c r="CK273" s="10"/>
      <c r="CL273" s="10"/>
      <c r="CM273" s="10"/>
      <c r="CN273" s="10"/>
      <c r="CO273" s="10"/>
      <c r="CP273" s="10"/>
      <c r="CQ273" s="10"/>
      <c r="CR273" s="10"/>
      <c r="CS273" s="10"/>
    </row>
    <row r="274" spans="1:97">
      <c r="A274" s="10"/>
      <c r="B274" s="10"/>
      <c r="C274" s="10"/>
      <c r="D274" s="10"/>
      <c r="E274" s="10"/>
      <c r="F274" s="10"/>
      <c r="G274" s="10"/>
      <c r="H274" s="22"/>
      <c r="I274" s="10"/>
      <c r="J274" s="10"/>
      <c r="K274" s="10"/>
      <c r="L274" s="10"/>
      <c r="M274" s="10"/>
      <c r="CI274" s="10"/>
      <c r="CJ274" s="10"/>
      <c r="CK274" s="10"/>
      <c r="CL274" s="10"/>
      <c r="CM274" s="10"/>
      <c r="CN274" s="10"/>
      <c r="CO274" s="10"/>
      <c r="CP274" s="10"/>
      <c r="CQ274" s="10"/>
      <c r="CR274" s="10"/>
      <c r="CS274" s="10"/>
    </row>
    <row r="275" spans="1:97">
      <c r="A275" s="10"/>
      <c r="B275" s="10"/>
      <c r="C275" s="10"/>
      <c r="D275" s="10"/>
      <c r="E275" s="10"/>
      <c r="F275" s="10"/>
      <c r="G275" s="10"/>
      <c r="H275" s="22"/>
      <c r="I275" s="10"/>
      <c r="J275" s="10"/>
      <c r="K275" s="10"/>
      <c r="L275" s="10"/>
      <c r="M275" s="10"/>
      <c r="CI275" s="10"/>
      <c r="CJ275" s="10"/>
      <c r="CK275" s="10"/>
      <c r="CL275" s="10"/>
      <c r="CM275" s="10"/>
      <c r="CN275" s="10"/>
      <c r="CO275" s="10"/>
      <c r="CP275" s="10"/>
      <c r="CQ275" s="10"/>
      <c r="CR275" s="10"/>
      <c r="CS275" s="10"/>
    </row>
    <row r="276" spans="1:97">
      <c r="A276" s="10"/>
      <c r="B276" s="10"/>
      <c r="C276" s="10"/>
      <c r="D276" s="10"/>
      <c r="E276" s="10"/>
      <c r="F276" s="10"/>
      <c r="G276" s="10"/>
      <c r="H276" s="22"/>
      <c r="I276" s="10"/>
      <c r="J276" s="10"/>
      <c r="K276" s="10"/>
      <c r="L276" s="10"/>
      <c r="M276" s="10"/>
      <c r="CI276" s="10"/>
      <c r="CJ276" s="10"/>
      <c r="CK276" s="10"/>
      <c r="CL276" s="10"/>
      <c r="CM276" s="10"/>
      <c r="CN276" s="10"/>
      <c r="CO276" s="10"/>
      <c r="CP276" s="10"/>
      <c r="CQ276" s="10"/>
      <c r="CR276" s="10"/>
      <c r="CS276" s="10"/>
    </row>
    <row r="277" spans="1:97">
      <c r="A277" s="10"/>
      <c r="B277" s="10"/>
      <c r="C277" s="10"/>
      <c r="D277" s="10"/>
      <c r="E277" s="10"/>
      <c r="F277" s="10"/>
      <c r="G277" s="10"/>
      <c r="H277" s="22"/>
      <c r="I277" s="10"/>
      <c r="J277" s="10"/>
      <c r="K277" s="10"/>
      <c r="L277" s="10"/>
      <c r="M277" s="10"/>
      <c r="CI277" s="10"/>
      <c r="CJ277" s="10"/>
      <c r="CK277" s="10"/>
      <c r="CL277" s="10"/>
      <c r="CM277" s="10"/>
      <c r="CN277" s="10"/>
      <c r="CO277" s="10"/>
      <c r="CP277" s="10"/>
      <c r="CQ277" s="10"/>
      <c r="CR277" s="10"/>
      <c r="CS277" s="10"/>
    </row>
    <row r="278" spans="1:97">
      <c r="A278" s="10"/>
      <c r="B278" s="10"/>
      <c r="C278" s="10"/>
      <c r="D278" s="10"/>
      <c r="E278" s="10"/>
      <c r="F278" s="10"/>
      <c r="G278" s="10"/>
      <c r="H278" s="22"/>
      <c r="I278" s="10"/>
      <c r="J278" s="10"/>
      <c r="K278" s="10"/>
      <c r="L278" s="10"/>
      <c r="M278" s="10"/>
      <c r="CI278" s="10"/>
      <c r="CJ278" s="10"/>
      <c r="CK278" s="10"/>
      <c r="CL278" s="10"/>
      <c r="CM278" s="10"/>
      <c r="CN278" s="10"/>
      <c r="CO278" s="10"/>
      <c r="CP278" s="10"/>
      <c r="CQ278" s="10"/>
      <c r="CR278" s="10"/>
      <c r="CS278" s="10"/>
    </row>
    <row r="279" spans="1:97">
      <c r="A279" s="10"/>
      <c r="B279" s="10"/>
      <c r="C279" s="10"/>
      <c r="D279" s="10"/>
      <c r="E279" s="10"/>
      <c r="F279" s="10"/>
      <c r="G279" s="10"/>
      <c r="H279" s="22"/>
      <c r="I279" s="10"/>
      <c r="J279" s="10"/>
      <c r="K279" s="10"/>
      <c r="L279" s="10"/>
      <c r="M279" s="10"/>
      <c r="CI279" s="10"/>
      <c r="CJ279" s="10"/>
      <c r="CK279" s="10"/>
      <c r="CL279" s="10"/>
      <c r="CM279" s="10"/>
      <c r="CN279" s="10"/>
      <c r="CO279" s="10"/>
      <c r="CP279" s="10"/>
      <c r="CQ279" s="10"/>
      <c r="CR279" s="10"/>
      <c r="CS279" s="10"/>
    </row>
    <row r="280" spans="1:97">
      <c r="A280" s="10"/>
      <c r="B280" s="10"/>
      <c r="C280" s="10"/>
      <c r="D280" s="10"/>
      <c r="E280" s="10"/>
      <c r="F280" s="10"/>
      <c r="G280" s="10"/>
      <c r="H280" s="22"/>
      <c r="I280" s="10"/>
      <c r="J280" s="10"/>
      <c r="K280" s="10"/>
      <c r="L280" s="10"/>
      <c r="M280" s="10"/>
      <c r="CI280" s="10"/>
      <c r="CJ280" s="10"/>
      <c r="CK280" s="10"/>
      <c r="CL280" s="10"/>
      <c r="CM280" s="10"/>
      <c r="CN280" s="10"/>
      <c r="CO280" s="10"/>
      <c r="CP280" s="10"/>
      <c r="CQ280" s="10"/>
      <c r="CR280" s="10"/>
      <c r="CS280" s="10"/>
    </row>
    <row r="281" spans="1:97">
      <c r="A281" s="10"/>
      <c r="B281" s="10"/>
      <c r="C281" s="10"/>
      <c r="D281" s="10"/>
      <c r="E281" s="10"/>
      <c r="F281" s="10"/>
      <c r="G281" s="10"/>
      <c r="H281" s="22"/>
      <c r="I281" s="10"/>
      <c r="J281" s="10"/>
      <c r="K281" s="10"/>
      <c r="L281" s="10"/>
      <c r="M281" s="10"/>
      <c r="CI281" s="10"/>
      <c r="CJ281" s="10"/>
      <c r="CK281" s="10"/>
      <c r="CL281" s="10"/>
      <c r="CM281" s="10"/>
      <c r="CN281" s="10"/>
      <c r="CO281" s="10"/>
      <c r="CP281" s="10"/>
      <c r="CQ281" s="10"/>
      <c r="CR281" s="10"/>
      <c r="CS281" s="10"/>
    </row>
    <row r="282" spans="1:97">
      <c r="A282" s="10"/>
      <c r="B282" s="10"/>
      <c r="C282" s="10"/>
      <c r="D282" s="10"/>
      <c r="E282" s="10"/>
      <c r="F282" s="10"/>
      <c r="G282" s="10"/>
      <c r="H282" s="22"/>
      <c r="I282" s="10"/>
      <c r="J282" s="10"/>
      <c r="K282" s="10"/>
      <c r="L282" s="10"/>
      <c r="M282" s="10"/>
      <c r="CI282" s="10"/>
      <c r="CJ282" s="10"/>
      <c r="CK282" s="10"/>
      <c r="CL282" s="10"/>
      <c r="CM282" s="10"/>
      <c r="CN282" s="10"/>
      <c r="CO282" s="10"/>
      <c r="CP282" s="10"/>
      <c r="CQ282" s="10"/>
      <c r="CR282" s="10"/>
      <c r="CS282" s="10"/>
    </row>
    <row r="283" spans="1:97">
      <c r="A283" s="10"/>
      <c r="B283" s="10"/>
      <c r="C283" s="10"/>
      <c r="D283" s="10"/>
      <c r="E283" s="10"/>
      <c r="F283" s="10"/>
      <c r="G283" s="10"/>
      <c r="H283" s="22"/>
      <c r="I283" s="10"/>
      <c r="J283" s="10"/>
      <c r="K283" s="10"/>
      <c r="L283" s="10"/>
      <c r="M283" s="10"/>
      <c r="CI283" s="10"/>
      <c r="CJ283" s="10"/>
      <c r="CK283" s="10"/>
      <c r="CL283" s="10"/>
      <c r="CM283" s="10"/>
      <c r="CN283" s="10"/>
      <c r="CO283" s="10"/>
      <c r="CP283" s="10"/>
      <c r="CQ283" s="10"/>
      <c r="CR283" s="10"/>
      <c r="CS283" s="10"/>
    </row>
    <row r="284" spans="1:97">
      <c r="A284" s="10"/>
      <c r="B284" s="10"/>
      <c r="C284" s="10"/>
      <c r="D284" s="10"/>
      <c r="E284" s="10"/>
      <c r="F284" s="10"/>
      <c r="G284" s="10"/>
      <c r="H284" s="22"/>
      <c r="I284" s="10"/>
      <c r="J284" s="10"/>
      <c r="K284" s="10"/>
      <c r="L284" s="10"/>
      <c r="M284" s="10"/>
      <c r="CI284" s="10"/>
      <c r="CJ284" s="10"/>
      <c r="CK284" s="10"/>
      <c r="CL284" s="10"/>
      <c r="CM284" s="10"/>
      <c r="CN284" s="10"/>
      <c r="CO284" s="10"/>
      <c r="CP284" s="10"/>
      <c r="CQ284" s="10"/>
      <c r="CR284" s="10"/>
      <c r="CS284" s="10"/>
    </row>
    <row r="285" spans="1:97">
      <c r="A285" s="10"/>
      <c r="B285" s="10"/>
      <c r="C285" s="10"/>
      <c r="D285" s="10"/>
      <c r="E285" s="10"/>
      <c r="F285" s="10"/>
      <c r="G285" s="10"/>
      <c r="H285" s="22"/>
      <c r="I285" s="10"/>
      <c r="J285" s="10"/>
      <c r="K285" s="10"/>
      <c r="L285" s="10"/>
      <c r="M285" s="10"/>
      <c r="CI285" s="10"/>
      <c r="CJ285" s="10"/>
      <c r="CK285" s="10"/>
      <c r="CL285" s="10"/>
      <c r="CM285" s="10"/>
      <c r="CN285" s="10"/>
      <c r="CO285" s="10"/>
      <c r="CP285" s="10"/>
      <c r="CQ285" s="10"/>
      <c r="CR285" s="10"/>
      <c r="CS285" s="10"/>
    </row>
    <row r="286" spans="1:97">
      <c r="A286" s="10"/>
      <c r="B286" s="10"/>
      <c r="C286" s="10"/>
      <c r="D286" s="10"/>
      <c r="E286" s="10"/>
      <c r="F286" s="10"/>
      <c r="G286" s="10"/>
      <c r="H286" s="22"/>
      <c r="I286" s="10"/>
      <c r="J286" s="10"/>
      <c r="K286" s="10"/>
      <c r="L286" s="10"/>
      <c r="M286" s="10"/>
      <c r="CI286" s="10"/>
      <c r="CJ286" s="10"/>
      <c r="CK286" s="10"/>
      <c r="CL286" s="10"/>
      <c r="CM286" s="10"/>
      <c r="CN286" s="10"/>
      <c r="CO286" s="10"/>
      <c r="CP286" s="10"/>
      <c r="CQ286" s="10"/>
      <c r="CR286" s="10"/>
      <c r="CS286" s="10"/>
    </row>
    <row r="287" spans="1:97">
      <c r="A287" s="10"/>
      <c r="B287" s="10"/>
      <c r="C287" s="10"/>
      <c r="D287" s="10"/>
      <c r="E287" s="10"/>
      <c r="F287" s="10"/>
      <c r="G287" s="10"/>
      <c r="H287" s="22"/>
      <c r="I287" s="10"/>
      <c r="J287" s="10"/>
      <c r="K287" s="10"/>
      <c r="L287" s="10"/>
      <c r="M287" s="10"/>
      <c r="CI287" s="10"/>
      <c r="CJ287" s="10"/>
      <c r="CK287" s="10"/>
      <c r="CL287" s="10"/>
      <c r="CM287" s="10"/>
      <c r="CN287" s="10"/>
      <c r="CO287" s="10"/>
      <c r="CP287" s="10"/>
      <c r="CQ287" s="10"/>
      <c r="CR287" s="10"/>
      <c r="CS287" s="10"/>
    </row>
    <row r="288" spans="1:97">
      <c r="A288" s="10"/>
      <c r="B288" s="10"/>
      <c r="C288" s="10"/>
      <c r="D288" s="10"/>
      <c r="E288" s="10"/>
      <c r="F288" s="10"/>
      <c r="G288" s="10"/>
      <c r="H288" s="22"/>
      <c r="I288" s="10"/>
      <c r="J288" s="10"/>
      <c r="K288" s="10"/>
      <c r="L288" s="10"/>
      <c r="M288" s="10"/>
      <c r="CI288" s="10"/>
      <c r="CJ288" s="10"/>
      <c r="CK288" s="10"/>
      <c r="CL288" s="10"/>
      <c r="CM288" s="10"/>
      <c r="CN288" s="10"/>
      <c r="CO288" s="10"/>
      <c r="CP288" s="10"/>
      <c r="CQ288" s="10"/>
      <c r="CR288" s="10"/>
      <c r="CS288" s="10"/>
    </row>
    <row r="289" spans="1:97">
      <c r="A289" s="10"/>
      <c r="B289" s="10"/>
      <c r="C289" s="10"/>
      <c r="D289" s="10"/>
      <c r="E289" s="10"/>
      <c r="F289" s="10"/>
      <c r="G289" s="10"/>
      <c r="H289" s="22"/>
      <c r="I289" s="10"/>
      <c r="J289" s="10"/>
      <c r="K289" s="10"/>
      <c r="L289" s="10"/>
      <c r="M289" s="10"/>
      <c r="CI289" s="10"/>
      <c r="CJ289" s="10"/>
      <c r="CK289" s="10"/>
      <c r="CL289" s="10"/>
      <c r="CM289" s="10"/>
      <c r="CN289" s="10"/>
      <c r="CO289" s="10"/>
      <c r="CP289" s="10"/>
      <c r="CQ289" s="10"/>
      <c r="CR289" s="10"/>
      <c r="CS289" s="10"/>
    </row>
    <row r="290" spans="1:97">
      <c r="A290" s="10"/>
      <c r="B290" s="10"/>
      <c r="C290" s="10"/>
      <c r="D290" s="10"/>
      <c r="E290" s="10"/>
      <c r="F290" s="10"/>
      <c r="G290" s="10"/>
      <c r="H290" s="22"/>
      <c r="I290" s="10"/>
      <c r="J290" s="10"/>
      <c r="K290" s="10"/>
      <c r="L290" s="10"/>
      <c r="M290" s="10"/>
      <c r="CI290" s="10"/>
      <c r="CJ290" s="10"/>
      <c r="CK290" s="10"/>
      <c r="CL290" s="10"/>
      <c r="CM290" s="10"/>
      <c r="CN290" s="10"/>
      <c r="CO290" s="10"/>
      <c r="CP290" s="10"/>
      <c r="CQ290" s="10"/>
      <c r="CR290" s="10"/>
      <c r="CS290" s="10"/>
    </row>
    <row r="291" spans="1:97">
      <c r="A291" s="10"/>
      <c r="B291" s="10"/>
      <c r="C291" s="10"/>
      <c r="D291" s="10"/>
      <c r="E291" s="10"/>
      <c r="F291" s="10"/>
      <c r="G291" s="10"/>
      <c r="H291" s="22"/>
      <c r="I291" s="10"/>
      <c r="J291" s="10"/>
      <c r="K291" s="10"/>
      <c r="L291" s="10"/>
      <c r="M291" s="10"/>
      <c r="CI291" s="10"/>
      <c r="CJ291" s="10"/>
      <c r="CK291" s="10"/>
      <c r="CL291" s="10"/>
      <c r="CM291" s="10"/>
      <c r="CN291" s="10"/>
      <c r="CO291" s="10"/>
      <c r="CP291" s="10"/>
      <c r="CQ291" s="10"/>
      <c r="CR291" s="10"/>
      <c r="CS291" s="10"/>
    </row>
    <row r="292" spans="1:97">
      <c r="A292" s="10"/>
      <c r="B292" s="10"/>
      <c r="C292" s="10"/>
      <c r="D292" s="10"/>
      <c r="E292" s="10"/>
      <c r="F292" s="10"/>
      <c r="G292" s="10"/>
      <c r="H292" s="22"/>
      <c r="I292" s="10"/>
      <c r="J292" s="10"/>
      <c r="K292" s="10"/>
      <c r="L292" s="10"/>
      <c r="M292" s="10"/>
      <c r="CI292" s="10"/>
      <c r="CJ292" s="10"/>
      <c r="CK292" s="10"/>
      <c r="CL292" s="10"/>
      <c r="CM292" s="10"/>
      <c r="CN292" s="10"/>
      <c r="CO292" s="10"/>
      <c r="CP292" s="10"/>
      <c r="CQ292" s="10"/>
      <c r="CR292" s="10"/>
      <c r="CS292" s="10"/>
    </row>
    <row r="293" spans="1:97">
      <c r="A293" s="10"/>
      <c r="B293" s="10"/>
      <c r="C293" s="10"/>
      <c r="D293" s="10"/>
      <c r="E293" s="10"/>
      <c r="F293" s="10"/>
      <c r="G293" s="10"/>
      <c r="H293" s="22"/>
      <c r="I293" s="10"/>
      <c r="J293" s="10"/>
      <c r="K293" s="10"/>
      <c r="L293" s="10"/>
      <c r="M293" s="10"/>
      <c r="CI293" s="10"/>
      <c r="CJ293" s="10"/>
      <c r="CK293" s="10"/>
      <c r="CL293" s="10"/>
      <c r="CM293" s="10"/>
      <c r="CN293" s="10"/>
      <c r="CO293" s="10"/>
      <c r="CP293" s="10"/>
      <c r="CQ293" s="10"/>
      <c r="CR293" s="10"/>
      <c r="CS293" s="10"/>
    </row>
    <row r="294" spans="1:97">
      <c r="A294" s="10"/>
      <c r="B294" s="10"/>
      <c r="C294" s="10"/>
      <c r="D294" s="10"/>
      <c r="E294" s="10"/>
      <c r="F294" s="10"/>
      <c r="G294" s="10"/>
      <c r="H294" s="22"/>
      <c r="I294" s="10"/>
      <c r="J294" s="10"/>
      <c r="K294" s="10"/>
      <c r="L294" s="10"/>
      <c r="M294" s="10"/>
      <c r="CI294" s="10"/>
      <c r="CJ294" s="10"/>
      <c r="CK294" s="10"/>
      <c r="CL294" s="10"/>
      <c r="CM294" s="10"/>
      <c r="CN294" s="10"/>
      <c r="CO294" s="10"/>
      <c r="CP294" s="10"/>
      <c r="CQ294" s="10"/>
      <c r="CR294" s="10"/>
      <c r="CS294" s="10"/>
    </row>
    <row r="295" spans="1:97">
      <c r="A295" s="10"/>
      <c r="B295" s="10"/>
      <c r="C295" s="10"/>
      <c r="D295" s="10"/>
      <c r="E295" s="10"/>
      <c r="F295" s="10"/>
      <c r="G295" s="10"/>
      <c r="H295" s="22"/>
      <c r="I295" s="10"/>
      <c r="J295" s="10"/>
      <c r="K295" s="10"/>
      <c r="L295" s="10"/>
      <c r="M295" s="10"/>
      <c r="CI295" s="10"/>
      <c r="CJ295" s="10"/>
      <c r="CK295" s="10"/>
      <c r="CL295" s="10"/>
      <c r="CM295" s="10"/>
      <c r="CN295" s="10"/>
      <c r="CO295" s="10"/>
      <c r="CP295" s="10"/>
      <c r="CQ295" s="10"/>
      <c r="CR295" s="10"/>
      <c r="CS295" s="10"/>
    </row>
    <row r="296" spans="1:97">
      <c r="A296" s="10"/>
      <c r="B296" s="10"/>
      <c r="C296" s="10"/>
      <c r="D296" s="10"/>
      <c r="E296" s="10"/>
      <c r="F296" s="10"/>
      <c r="G296" s="10"/>
      <c r="H296" s="22"/>
      <c r="I296" s="10"/>
      <c r="J296" s="10"/>
      <c r="K296" s="10"/>
      <c r="L296" s="10"/>
      <c r="M296" s="10"/>
      <c r="CI296" s="10"/>
      <c r="CJ296" s="10"/>
      <c r="CK296" s="10"/>
      <c r="CL296" s="10"/>
      <c r="CM296" s="10"/>
      <c r="CN296" s="10"/>
      <c r="CO296" s="10"/>
      <c r="CP296" s="10"/>
      <c r="CQ296" s="10"/>
      <c r="CR296" s="10"/>
      <c r="CS296" s="10"/>
    </row>
    <row r="297" spans="1:97">
      <c r="A297" s="10"/>
      <c r="B297" s="10"/>
      <c r="C297" s="10"/>
      <c r="D297" s="10"/>
      <c r="E297" s="10"/>
      <c r="F297" s="10"/>
      <c r="G297" s="10"/>
      <c r="H297" s="22"/>
      <c r="I297" s="10"/>
      <c r="J297" s="10"/>
      <c r="K297" s="10"/>
      <c r="L297" s="10"/>
      <c r="M297" s="10"/>
      <c r="CI297" s="10"/>
      <c r="CJ297" s="10"/>
      <c r="CK297" s="10"/>
      <c r="CL297" s="10"/>
      <c r="CM297" s="10"/>
      <c r="CN297" s="10"/>
      <c r="CO297" s="10"/>
      <c r="CP297" s="10"/>
      <c r="CQ297" s="10"/>
      <c r="CR297" s="10"/>
      <c r="CS297" s="10"/>
    </row>
    <row r="298" spans="1:97">
      <c r="A298" s="10"/>
      <c r="B298" s="10"/>
      <c r="C298" s="10"/>
      <c r="D298" s="10"/>
      <c r="E298" s="10"/>
      <c r="F298" s="10"/>
      <c r="G298" s="10"/>
      <c r="H298" s="22"/>
      <c r="I298" s="10"/>
      <c r="J298" s="10"/>
      <c r="K298" s="10"/>
      <c r="L298" s="10"/>
      <c r="M298" s="10"/>
      <c r="CI298" s="10"/>
      <c r="CJ298" s="10"/>
      <c r="CK298" s="10"/>
      <c r="CL298" s="10"/>
      <c r="CM298" s="10"/>
      <c r="CN298" s="10"/>
      <c r="CO298" s="10"/>
      <c r="CP298" s="10"/>
      <c r="CQ298" s="10"/>
      <c r="CR298" s="10"/>
      <c r="CS298" s="10"/>
    </row>
    <row r="299" spans="1:97">
      <c r="A299" s="10"/>
      <c r="B299" s="10"/>
      <c r="C299" s="10"/>
      <c r="D299" s="10"/>
      <c r="E299" s="10"/>
      <c r="F299" s="10"/>
      <c r="G299" s="10"/>
      <c r="H299" s="22"/>
      <c r="I299" s="10"/>
      <c r="J299" s="10"/>
      <c r="K299" s="10"/>
      <c r="L299" s="10"/>
      <c r="M299" s="10"/>
      <c r="CI299" s="10"/>
      <c r="CJ299" s="10"/>
      <c r="CK299" s="10"/>
      <c r="CL299" s="10"/>
      <c r="CM299" s="10"/>
      <c r="CN299" s="10"/>
      <c r="CO299" s="10"/>
      <c r="CP299" s="10"/>
      <c r="CQ299" s="10"/>
      <c r="CR299" s="10"/>
      <c r="CS299" s="10"/>
    </row>
    <row r="300" spans="1:97">
      <c r="A300" s="10"/>
      <c r="B300" s="10"/>
      <c r="C300" s="10"/>
      <c r="D300" s="10"/>
      <c r="E300" s="10"/>
      <c r="F300" s="10"/>
      <c r="G300" s="10"/>
      <c r="H300" s="22"/>
      <c r="I300" s="10"/>
      <c r="J300" s="10"/>
      <c r="K300" s="10"/>
      <c r="L300" s="10"/>
      <c r="M300" s="10"/>
      <c r="CI300" s="10"/>
      <c r="CJ300" s="10"/>
      <c r="CK300" s="10"/>
      <c r="CL300" s="10"/>
      <c r="CM300" s="10"/>
      <c r="CN300" s="10"/>
      <c r="CO300" s="10"/>
      <c r="CP300" s="10"/>
      <c r="CQ300" s="10"/>
      <c r="CR300" s="10"/>
      <c r="CS300" s="10"/>
    </row>
    <row r="301" spans="1:97">
      <c r="A301" s="10"/>
      <c r="B301" s="10"/>
      <c r="C301" s="10"/>
      <c r="D301" s="10"/>
      <c r="E301" s="10"/>
      <c r="F301" s="10"/>
      <c r="G301" s="10"/>
      <c r="H301" s="22"/>
      <c r="I301" s="10"/>
      <c r="J301" s="10"/>
      <c r="K301" s="10"/>
      <c r="L301" s="10"/>
      <c r="M301" s="10"/>
      <c r="CI301" s="10"/>
      <c r="CJ301" s="10"/>
      <c r="CK301" s="10"/>
      <c r="CL301" s="10"/>
      <c r="CM301" s="10"/>
      <c r="CN301" s="10"/>
      <c r="CO301" s="10"/>
      <c r="CP301" s="10"/>
      <c r="CQ301" s="10"/>
      <c r="CR301" s="10"/>
      <c r="CS301" s="10"/>
    </row>
    <row r="302" spans="1:97">
      <c r="A302" s="10"/>
      <c r="B302" s="10"/>
      <c r="C302" s="10"/>
      <c r="D302" s="10"/>
      <c r="E302" s="10"/>
      <c r="F302" s="10"/>
      <c r="G302" s="10"/>
      <c r="H302" s="22"/>
      <c r="I302" s="10"/>
      <c r="J302" s="10"/>
      <c r="K302" s="10"/>
      <c r="L302" s="10"/>
      <c r="M302" s="10"/>
      <c r="CI302" s="10"/>
      <c r="CJ302" s="10"/>
      <c r="CK302" s="10"/>
      <c r="CL302" s="10"/>
      <c r="CM302" s="10"/>
      <c r="CN302" s="10"/>
      <c r="CO302" s="10"/>
      <c r="CP302" s="10"/>
      <c r="CQ302" s="10"/>
      <c r="CR302" s="10"/>
      <c r="CS302" s="10"/>
    </row>
    <row r="303" spans="1:97">
      <c r="A303" s="10"/>
      <c r="B303" s="10"/>
      <c r="C303" s="10"/>
      <c r="D303" s="10"/>
      <c r="E303" s="10"/>
      <c r="F303" s="10"/>
      <c r="G303" s="10"/>
      <c r="H303" s="22"/>
      <c r="I303" s="10"/>
      <c r="J303" s="10"/>
      <c r="K303" s="10"/>
      <c r="L303" s="10"/>
      <c r="M303" s="10"/>
      <c r="CI303" s="10"/>
      <c r="CJ303" s="10"/>
      <c r="CK303" s="10"/>
      <c r="CL303" s="10"/>
      <c r="CM303" s="10"/>
      <c r="CN303" s="10"/>
      <c r="CO303" s="10"/>
      <c r="CP303" s="10"/>
      <c r="CQ303" s="10"/>
      <c r="CR303" s="10"/>
      <c r="CS303" s="10"/>
    </row>
    <row r="304" spans="1:97">
      <c r="A304" s="10"/>
      <c r="B304" s="10"/>
      <c r="C304" s="10"/>
      <c r="D304" s="10"/>
      <c r="E304" s="10"/>
      <c r="F304" s="10"/>
      <c r="G304" s="10"/>
      <c r="H304" s="22"/>
      <c r="I304" s="10"/>
      <c r="J304" s="10"/>
      <c r="K304" s="10"/>
      <c r="L304" s="10"/>
      <c r="M304" s="10"/>
      <c r="CI304" s="10"/>
      <c r="CJ304" s="10"/>
      <c r="CK304" s="10"/>
      <c r="CL304" s="10"/>
      <c r="CM304" s="10"/>
      <c r="CN304" s="10"/>
      <c r="CO304" s="10"/>
      <c r="CP304" s="10"/>
      <c r="CQ304" s="10"/>
      <c r="CR304" s="10"/>
      <c r="CS304" s="10"/>
    </row>
    <row r="305" spans="1:97">
      <c r="A305" s="10"/>
      <c r="B305" s="10"/>
      <c r="C305" s="10"/>
      <c r="D305" s="10"/>
      <c r="E305" s="10"/>
      <c r="F305" s="10"/>
      <c r="G305" s="10"/>
      <c r="H305" s="22"/>
      <c r="I305" s="10"/>
      <c r="J305" s="10"/>
      <c r="K305" s="10"/>
      <c r="L305" s="10"/>
      <c r="M305" s="10"/>
      <c r="CI305" s="10"/>
      <c r="CJ305" s="10"/>
      <c r="CK305" s="10"/>
      <c r="CL305" s="10"/>
      <c r="CM305" s="10"/>
      <c r="CN305" s="10"/>
      <c r="CO305" s="10"/>
      <c r="CP305" s="10"/>
      <c r="CQ305" s="10"/>
      <c r="CR305" s="10"/>
      <c r="CS305" s="10"/>
    </row>
    <row r="306" spans="1:97">
      <c r="A306" s="10"/>
      <c r="B306" s="10"/>
      <c r="C306" s="10"/>
      <c r="D306" s="10"/>
      <c r="E306" s="10"/>
      <c r="F306" s="10"/>
      <c r="G306" s="10"/>
      <c r="H306" s="22"/>
      <c r="I306" s="10"/>
      <c r="J306" s="10"/>
      <c r="K306" s="10"/>
      <c r="L306" s="10"/>
      <c r="M306" s="10"/>
      <c r="CI306" s="10"/>
      <c r="CJ306" s="10"/>
      <c r="CK306" s="10"/>
      <c r="CL306" s="10"/>
      <c r="CM306" s="10"/>
      <c r="CN306" s="10"/>
      <c r="CO306" s="10"/>
      <c r="CP306" s="10"/>
      <c r="CQ306" s="10"/>
      <c r="CR306" s="10"/>
      <c r="CS306" s="10"/>
    </row>
    <row r="307" spans="1:97">
      <c r="A307" s="10"/>
      <c r="B307" s="10"/>
      <c r="C307" s="10"/>
      <c r="D307" s="10"/>
      <c r="E307" s="10"/>
      <c r="F307" s="10"/>
      <c r="G307" s="10"/>
      <c r="H307" s="22"/>
      <c r="I307" s="10"/>
      <c r="J307" s="10"/>
      <c r="K307" s="10"/>
      <c r="L307" s="10"/>
      <c r="M307" s="10"/>
      <c r="CI307" s="10"/>
      <c r="CJ307" s="10"/>
      <c r="CK307" s="10"/>
      <c r="CL307" s="10"/>
      <c r="CM307" s="10"/>
      <c r="CN307" s="10"/>
      <c r="CO307" s="10"/>
      <c r="CP307" s="10"/>
      <c r="CQ307" s="10"/>
      <c r="CR307" s="10"/>
      <c r="CS307" s="10"/>
    </row>
    <row r="308" spans="1:97">
      <c r="A308" s="10"/>
      <c r="B308" s="10"/>
      <c r="C308" s="10"/>
      <c r="D308" s="10"/>
      <c r="E308" s="10"/>
      <c r="F308" s="10"/>
      <c r="G308" s="10"/>
      <c r="H308" s="22"/>
      <c r="I308" s="10"/>
      <c r="J308" s="10"/>
      <c r="K308" s="10"/>
      <c r="L308" s="10"/>
      <c r="M308" s="10"/>
      <c r="CI308" s="10"/>
      <c r="CJ308" s="10"/>
      <c r="CK308" s="10"/>
      <c r="CL308" s="10"/>
      <c r="CM308" s="10"/>
      <c r="CN308" s="10"/>
      <c r="CO308" s="10"/>
      <c r="CP308" s="10"/>
      <c r="CQ308" s="10"/>
      <c r="CR308" s="10"/>
      <c r="CS308" s="10"/>
    </row>
    <row r="309" spans="1:97">
      <c r="A309" s="10"/>
      <c r="B309" s="10"/>
      <c r="C309" s="10"/>
      <c r="D309" s="10"/>
      <c r="E309" s="10"/>
      <c r="F309" s="10"/>
      <c r="G309" s="10"/>
      <c r="H309" s="22"/>
      <c r="I309" s="10"/>
      <c r="J309" s="10"/>
      <c r="K309" s="10"/>
      <c r="L309" s="10"/>
      <c r="M309" s="10"/>
      <c r="CI309" s="10"/>
      <c r="CJ309" s="10"/>
      <c r="CK309" s="10"/>
      <c r="CL309" s="10"/>
      <c r="CM309" s="10"/>
      <c r="CN309" s="10"/>
      <c r="CO309" s="10"/>
      <c r="CP309" s="10"/>
      <c r="CQ309" s="10"/>
      <c r="CR309" s="10"/>
      <c r="CS309" s="10"/>
    </row>
    <row r="310" spans="1:97">
      <c r="A310" s="10"/>
      <c r="B310" s="10"/>
      <c r="C310" s="10"/>
      <c r="D310" s="10"/>
      <c r="E310" s="10"/>
      <c r="F310" s="10"/>
      <c r="G310" s="10"/>
      <c r="H310" s="22"/>
      <c r="I310" s="10"/>
      <c r="J310" s="10"/>
      <c r="K310" s="10"/>
      <c r="L310" s="10"/>
      <c r="M310" s="10"/>
      <c r="CI310" s="10"/>
      <c r="CJ310" s="10"/>
      <c r="CK310" s="10"/>
      <c r="CL310" s="10"/>
      <c r="CM310" s="10"/>
      <c r="CN310" s="10"/>
      <c r="CO310" s="10"/>
      <c r="CP310" s="10"/>
      <c r="CQ310" s="10"/>
      <c r="CR310" s="10"/>
      <c r="CS310" s="10"/>
    </row>
    <row r="311" spans="1:97">
      <c r="A311" s="10"/>
      <c r="B311" s="10"/>
      <c r="C311" s="10"/>
      <c r="D311" s="10"/>
      <c r="E311" s="10"/>
      <c r="F311" s="10"/>
      <c r="G311" s="10"/>
      <c r="H311" s="22"/>
      <c r="I311" s="10"/>
      <c r="J311" s="10"/>
      <c r="K311" s="10"/>
      <c r="L311" s="10"/>
      <c r="M311" s="10"/>
      <c r="CI311" s="10"/>
      <c r="CJ311" s="10"/>
      <c r="CK311" s="10"/>
      <c r="CL311" s="10"/>
      <c r="CM311" s="10"/>
      <c r="CN311" s="10"/>
      <c r="CO311" s="10"/>
      <c r="CP311" s="10"/>
      <c r="CQ311" s="10"/>
      <c r="CR311" s="10"/>
      <c r="CS311" s="10"/>
    </row>
    <row r="312" spans="1:97">
      <c r="A312" s="10"/>
      <c r="B312" s="10"/>
      <c r="C312" s="10"/>
      <c r="D312" s="10"/>
      <c r="E312" s="10"/>
      <c r="F312" s="10"/>
      <c r="G312" s="10"/>
      <c r="H312" s="22"/>
      <c r="I312" s="10"/>
      <c r="J312" s="10"/>
      <c r="K312" s="10"/>
      <c r="L312" s="10"/>
      <c r="M312" s="10"/>
      <c r="CI312" s="10"/>
      <c r="CJ312" s="10"/>
      <c r="CK312" s="10"/>
      <c r="CL312" s="10"/>
      <c r="CM312" s="10"/>
      <c r="CN312" s="10"/>
      <c r="CO312" s="10"/>
      <c r="CP312" s="10"/>
      <c r="CQ312" s="10"/>
      <c r="CR312" s="10"/>
      <c r="CS312" s="10"/>
    </row>
    <row r="313" spans="1:97">
      <c r="A313" s="10"/>
      <c r="B313" s="10"/>
      <c r="C313" s="10"/>
      <c r="D313" s="10"/>
      <c r="E313" s="10"/>
      <c r="F313" s="10"/>
      <c r="G313" s="10"/>
      <c r="H313" s="22"/>
      <c r="I313" s="10"/>
      <c r="J313" s="10"/>
      <c r="K313" s="10"/>
      <c r="L313" s="10"/>
      <c r="M313" s="10"/>
      <c r="CI313" s="10"/>
      <c r="CJ313" s="10"/>
      <c r="CK313" s="10"/>
      <c r="CL313" s="10"/>
      <c r="CM313" s="10"/>
      <c r="CN313" s="10"/>
      <c r="CO313" s="10"/>
      <c r="CP313" s="10"/>
      <c r="CQ313" s="10"/>
      <c r="CR313" s="10"/>
      <c r="CS313" s="10"/>
    </row>
    <row r="314" spans="1:97">
      <c r="A314" s="10"/>
      <c r="B314" s="10"/>
      <c r="C314" s="10"/>
      <c r="D314" s="10"/>
      <c r="E314" s="10"/>
      <c r="F314" s="10"/>
      <c r="G314" s="10"/>
      <c r="H314" s="22"/>
      <c r="I314" s="10"/>
      <c r="J314" s="10"/>
      <c r="K314" s="10"/>
      <c r="L314" s="10"/>
      <c r="M314" s="10"/>
      <c r="CI314" s="10"/>
      <c r="CJ314" s="10"/>
      <c r="CK314" s="10"/>
      <c r="CL314" s="10"/>
      <c r="CM314" s="10"/>
      <c r="CN314" s="10"/>
      <c r="CO314" s="10"/>
      <c r="CP314" s="10"/>
      <c r="CQ314" s="10"/>
      <c r="CR314" s="10"/>
      <c r="CS314" s="10"/>
    </row>
    <row r="315" spans="1:97">
      <c r="A315" s="10"/>
      <c r="B315" s="10"/>
      <c r="C315" s="10"/>
      <c r="D315" s="10"/>
      <c r="E315" s="10"/>
      <c r="F315" s="10"/>
      <c r="G315" s="10"/>
      <c r="H315" s="22"/>
      <c r="I315" s="10"/>
      <c r="J315" s="10"/>
      <c r="K315" s="10"/>
      <c r="L315" s="10"/>
      <c r="M315" s="10"/>
      <c r="CI315" s="10"/>
      <c r="CJ315" s="10"/>
      <c r="CK315" s="10"/>
      <c r="CL315" s="10"/>
      <c r="CM315" s="10"/>
      <c r="CN315" s="10"/>
      <c r="CO315" s="10"/>
      <c r="CP315" s="10"/>
      <c r="CQ315" s="10"/>
      <c r="CR315" s="10"/>
      <c r="CS315" s="10"/>
    </row>
    <row r="316" spans="1:97">
      <c r="A316" s="10"/>
      <c r="B316" s="10"/>
      <c r="C316" s="10"/>
      <c r="D316" s="10"/>
      <c r="E316" s="10"/>
      <c r="F316" s="10"/>
      <c r="G316" s="10"/>
      <c r="H316" s="22"/>
      <c r="I316" s="10"/>
      <c r="J316" s="10"/>
      <c r="K316" s="10"/>
      <c r="L316" s="10"/>
      <c r="M316" s="10"/>
      <c r="CI316" s="10"/>
      <c r="CJ316" s="10"/>
      <c r="CK316" s="10"/>
      <c r="CL316" s="10"/>
      <c r="CM316" s="10"/>
      <c r="CN316" s="10"/>
      <c r="CO316" s="10"/>
      <c r="CP316" s="10"/>
      <c r="CQ316" s="10"/>
      <c r="CR316" s="10"/>
      <c r="CS316" s="10"/>
    </row>
    <row r="317" spans="1:97">
      <c r="A317" s="10"/>
      <c r="B317" s="10"/>
      <c r="C317" s="10"/>
      <c r="D317" s="10"/>
      <c r="E317" s="10"/>
      <c r="F317" s="10"/>
      <c r="G317" s="10"/>
      <c r="H317" s="22"/>
      <c r="I317" s="10"/>
      <c r="J317" s="10"/>
      <c r="K317" s="10"/>
      <c r="L317" s="10"/>
      <c r="M317" s="10"/>
      <c r="CI317" s="10"/>
      <c r="CJ317" s="10"/>
      <c r="CK317" s="10"/>
      <c r="CL317" s="10"/>
      <c r="CM317" s="10"/>
      <c r="CN317" s="10"/>
      <c r="CO317" s="10"/>
      <c r="CP317" s="10"/>
      <c r="CQ317" s="10"/>
      <c r="CR317" s="10"/>
      <c r="CS317" s="10"/>
    </row>
    <row r="318" spans="1:97">
      <c r="A318" s="10"/>
      <c r="B318" s="10"/>
      <c r="C318" s="10"/>
      <c r="D318" s="10"/>
      <c r="E318" s="10"/>
      <c r="F318" s="10"/>
      <c r="G318" s="10"/>
      <c r="H318" s="22"/>
      <c r="I318" s="10"/>
      <c r="J318" s="10"/>
      <c r="K318" s="10"/>
      <c r="L318" s="10"/>
      <c r="M318" s="10"/>
      <c r="CI318" s="10"/>
      <c r="CJ318" s="10"/>
      <c r="CK318" s="10"/>
      <c r="CL318" s="10"/>
      <c r="CM318" s="10"/>
      <c r="CN318" s="10"/>
      <c r="CO318" s="10"/>
      <c r="CP318" s="10"/>
      <c r="CQ318" s="10"/>
      <c r="CR318" s="10"/>
      <c r="CS318" s="10"/>
    </row>
    <row r="319" spans="1:97">
      <c r="A319" s="10"/>
      <c r="B319" s="10"/>
      <c r="C319" s="10"/>
      <c r="D319" s="10"/>
      <c r="E319" s="10"/>
      <c r="F319" s="10"/>
      <c r="G319" s="10"/>
      <c r="H319" s="22"/>
      <c r="I319" s="10"/>
      <c r="J319" s="10"/>
      <c r="K319" s="10"/>
      <c r="L319" s="10"/>
      <c r="M319" s="10"/>
      <c r="CI319" s="10"/>
      <c r="CJ319" s="10"/>
      <c r="CK319" s="10"/>
      <c r="CL319" s="10"/>
      <c r="CM319" s="10"/>
      <c r="CN319" s="10"/>
      <c r="CO319" s="10"/>
      <c r="CP319" s="10"/>
      <c r="CQ319" s="10"/>
      <c r="CR319" s="10"/>
      <c r="CS319" s="10"/>
    </row>
    <row r="320" spans="1:97">
      <c r="A320" s="10"/>
      <c r="B320" s="10"/>
      <c r="C320" s="10"/>
      <c r="D320" s="10"/>
      <c r="E320" s="10"/>
      <c r="F320" s="10"/>
      <c r="G320" s="10"/>
      <c r="H320" s="22"/>
      <c r="I320" s="10"/>
      <c r="J320" s="10"/>
      <c r="K320" s="10"/>
      <c r="L320" s="10"/>
      <c r="M320" s="10"/>
      <c r="CI320" s="10"/>
      <c r="CJ320" s="10"/>
      <c r="CK320" s="10"/>
      <c r="CL320" s="10"/>
      <c r="CM320" s="10"/>
      <c r="CN320" s="10"/>
      <c r="CO320" s="10"/>
      <c r="CP320" s="10"/>
      <c r="CQ320" s="10"/>
      <c r="CR320" s="10"/>
      <c r="CS320" s="10"/>
    </row>
    <row r="321" spans="1:97">
      <c r="A321" s="10"/>
      <c r="B321" s="10"/>
      <c r="C321" s="10"/>
      <c r="D321" s="10"/>
      <c r="E321" s="10"/>
      <c r="F321" s="10"/>
      <c r="G321" s="10"/>
      <c r="H321" s="22"/>
      <c r="I321" s="10"/>
      <c r="J321" s="10"/>
      <c r="K321" s="10"/>
      <c r="L321" s="10"/>
      <c r="M321" s="10"/>
      <c r="CI321" s="10"/>
      <c r="CJ321" s="10"/>
      <c r="CK321" s="10"/>
      <c r="CL321" s="10"/>
      <c r="CM321" s="10"/>
      <c r="CN321" s="10"/>
      <c r="CO321" s="10"/>
      <c r="CP321" s="10"/>
      <c r="CQ321" s="10"/>
      <c r="CR321" s="10"/>
      <c r="CS321" s="10"/>
    </row>
    <row r="322" spans="1:97">
      <c r="A322" s="10"/>
      <c r="B322" s="10"/>
      <c r="C322" s="10"/>
      <c r="D322" s="10"/>
      <c r="E322" s="10"/>
      <c r="F322" s="10"/>
      <c r="G322" s="10"/>
      <c r="H322" s="22"/>
      <c r="I322" s="10"/>
      <c r="J322" s="10"/>
      <c r="K322" s="10"/>
      <c r="L322" s="10"/>
      <c r="M322" s="10"/>
      <c r="CI322" s="10"/>
      <c r="CJ322" s="10"/>
      <c r="CK322" s="10"/>
      <c r="CL322" s="10"/>
      <c r="CM322" s="10"/>
      <c r="CN322" s="10"/>
      <c r="CO322" s="10"/>
      <c r="CP322" s="10"/>
      <c r="CQ322" s="10"/>
      <c r="CR322" s="10"/>
      <c r="CS322" s="10"/>
    </row>
    <row r="323" spans="1:97">
      <c r="A323" s="10"/>
      <c r="B323" s="10"/>
      <c r="C323" s="10"/>
      <c r="D323" s="10"/>
      <c r="E323" s="10"/>
      <c r="F323" s="10"/>
      <c r="G323" s="10"/>
      <c r="H323" s="22"/>
      <c r="I323" s="10"/>
      <c r="J323" s="10"/>
      <c r="K323" s="10"/>
      <c r="L323" s="10"/>
      <c r="M323" s="10"/>
      <c r="CI323" s="10"/>
      <c r="CJ323" s="10"/>
      <c r="CK323" s="10"/>
      <c r="CL323" s="10"/>
      <c r="CM323" s="10"/>
      <c r="CN323" s="10"/>
      <c r="CO323" s="10"/>
      <c r="CP323" s="10"/>
      <c r="CQ323" s="10"/>
      <c r="CR323" s="10"/>
      <c r="CS323" s="10"/>
    </row>
    <row r="324" spans="1:97">
      <c r="A324" s="10"/>
      <c r="B324" s="10"/>
      <c r="C324" s="10"/>
      <c r="D324" s="10"/>
      <c r="E324" s="10"/>
      <c r="F324" s="10"/>
      <c r="G324" s="10"/>
      <c r="H324" s="22"/>
      <c r="I324" s="10"/>
      <c r="J324" s="10"/>
      <c r="K324" s="10"/>
      <c r="L324" s="10"/>
      <c r="M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</row>
    <row r="325" spans="1:97">
      <c r="A325" s="10"/>
      <c r="B325" s="10"/>
      <c r="C325" s="10"/>
      <c r="D325" s="10"/>
      <c r="E325" s="10"/>
      <c r="F325" s="10"/>
      <c r="G325" s="10"/>
      <c r="H325" s="22"/>
      <c r="I325" s="10"/>
      <c r="J325" s="10"/>
      <c r="K325" s="10"/>
      <c r="L325" s="10"/>
      <c r="M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</row>
    <row r="326" spans="1:97">
      <c r="A326" s="10"/>
      <c r="B326" s="10"/>
      <c r="C326" s="10"/>
      <c r="D326" s="10"/>
      <c r="E326" s="10"/>
      <c r="F326" s="10"/>
      <c r="G326" s="10"/>
      <c r="H326" s="22"/>
      <c r="I326" s="10"/>
      <c r="J326" s="10"/>
      <c r="K326" s="10"/>
      <c r="L326" s="10"/>
      <c r="M326" s="10"/>
      <c r="CI326" s="10"/>
      <c r="CJ326" s="10"/>
      <c r="CK326" s="10"/>
      <c r="CL326" s="10"/>
      <c r="CM326" s="10"/>
      <c r="CN326" s="10"/>
      <c r="CO326" s="10"/>
      <c r="CP326" s="10"/>
      <c r="CQ326" s="10"/>
      <c r="CR326" s="10"/>
      <c r="CS326" s="10"/>
    </row>
    <row r="327" spans="1:97">
      <c r="A327" s="10"/>
      <c r="B327" s="10"/>
      <c r="C327" s="10"/>
      <c r="D327" s="10"/>
      <c r="E327" s="10"/>
      <c r="F327" s="10"/>
      <c r="G327" s="10"/>
      <c r="H327" s="22"/>
      <c r="I327" s="10"/>
      <c r="J327" s="10"/>
      <c r="K327" s="10"/>
      <c r="L327" s="10"/>
      <c r="M327" s="10"/>
      <c r="CI327" s="10"/>
      <c r="CJ327" s="10"/>
      <c r="CK327" s="10"/>
      <c r="CL327" s="10"/>
      <c r="CM327" s="10"/>
      <c r="CN327" s="10"/>
      <c r="CO327" s="10"/>
      <c r="CP327" s="10"/>
      <c r="CQ327" s="10"/>
      <c r="CR327" s="10"/>
      <c r="CS327" s="10"/>
    </row>
    <row r="328" spans="1:97">
      <c r="A328" s="10"/>
      <c r="B328" s="10"/>
      <c r="C328" s="10"/>
      <c r="D328" s="10"/>
      <c r="E328" s="10"/>
      <c r="F328" s="10"/>
      <c r="G328" s="10"/>
      <c r="H328" s="22"/>
      <c r="I328" s="10"/>
      <c r="J328" s="10"/>
      <c r="K328" s="10"/>
      <c r="L328" s="10"/>
      <c r="M328" s="10"/>
      <c r="CI328" s="10"/>
      <c r="CJ328" s="10"/>
      <c r="CK328" s="10"/>
      <c r="CL328" s="10"/>
      <c r="CM328" s="10"/>
      <c r="CN328" s="10"/>
      <c r="CO328" s="10"/>
      <c r="CP328" s="10"/>
      <c r="CQ328" s="10"/>
      <c r="CR328" s="10"/>
      <c r="CS328" s="10"/>
    </row>
    <row r="329" spans="1:97">
      <c r="A329" s="10"/>
      <c r="B329" s="10"/>
      <c r="C329" s="10"/>
      <c r="D329" s="10"/>
      <c r="E329" s="10"/>
      <c r="F329" s="10"/>
      <c r="G329" s="10"/>
      <c r="H329" s="22"/>
      <c r="I329" s="10"/>
      <c r="J329" s="10"/>
      <c r="K329" s="10"/>
      <c r="L329" s="10"/>
      <c r="M329" s="10"/>
      <c r="CI329" s="10"/>
      <c r="CJ329" s="10"/>
      <c r="CK329" s="10"/>
      <c r="CL329" s="10"/>
      <c r="CM329" s="10"/>
      <c r="CN329" s="10"/>
      <c r="CO329" s="10"/>
      <c r="CP329" s="10"/>
      <c r="CQ329" s="10"/>
      <c r="CR329" s="10"/>
      <c r="CS329" s="10"/>
    </row>
    <row r="330" spans="1:97">
      <c r="A330" s="10"/>
      <c r="B330" s="10"/>
      <c r="C330" s="10"/>
      <c r="D330" s="10"/>
      <c r="E330" s="10"/>
      <c r="F330" s="10"/>
      <c r="G330" s="10"/>
      <c r="H330" s="22"/>
      <c r="I330" s="10"/>
      <c r="J330" s="10"/>
      <c r="K330" s="10"/>
      <c r="L330" s="10"/>
      <c r="M330" s="10"/>
      <c r="CI330" s="10"/>
      <c r="CJ330" s="10"/>
      <c r="CK330" s="10"/>
      <c r="CL330" s="10"/>
      <c r="CM330" s="10"/>
      <c r="CN330" s="10"/>
      <c r="CO330" s="10"/>
      <c r="CP330" s="10"/>
      <c r="CQ330" s="10"/>
      <c r="CR330" s="10"/>
      <c r="CS330" s="10"/>
    </row>
    <row r="331" spans="1:97">
      <c r="A331" s="10"/>
      <c r="B331" s="10"/>
      <c r="C331" s="10"/>
      <c r="D331" s="10"/>
      <c r="E331" s="10"/>
      <c r="F331" s="10"/>
      <c r="G331" s="10"/>
      <c r="H331" s="22"/>
      <c r="I331" s="10"/>
      <c r="J331" s="10"/>
      <c r="K331" s="10"/>
      <c r="L331" s="10"/>
      <c r="M331" s="10"/>
      <c r="CI331" s="10"/>
      <c r="CJ331" s="10"/>
      <c r="CK331" s="10"/>
      <c r="CL331" s="10"/>
      <c r="CM331" s="10"/>
      <c r="CN331" s="10"/>
      <c r="CO331" s="10"/>
      <c r="CP331" s="10"/>
      <c r="CQ331" s="10"/>
      <c r="CR331" s="10"/>
      <c r="CS331" s="10"/>
    </row>
    <row r="332" spans="1:97">
      <c r="A332" s="10"/>
      <c r="B332" s="10"/>
      <c r="C332" s="10"/>
      <c r="D332" s="10"/>
      <c r="E332" s="10"/>
      <c r="F332" s="10"/>
      <c r="G332" s="10"/>
      <c r="H332" s="22"/>
      <c r="I332" s="10"/>
      <c r="J332" s="10"/>
      <c r="K332" s="10"/>
      <c r="L332" s="10"/>
      <c r="M332" s="10"/>
      <c r="CI332" s="10"/>
      <c r="CJ332" s="10"/>
      <c r="CK332" s="10"/>
      <c r="CL332" s="10"/>
      <c r="CM332" s="10"/>
      <c r="CN332" s="10"/>
      <c r="CO332" s="10"/>
      <c r="CP332" s="10"/>
      <c r="CQ332" s="10"/>
      <c r="CR332" s="10"/>
      <c r="CS332" s="10"/>
    </row>
    <row r="333" spans="1:97">
      <c r="A333" s="10"/>
      <c r="B333" s="10"/>
      <c r="C333" s="10"/>
      <c r="D333" s="10"/>
      <c r="E333" s="10"/>
      <c r="F333" s="10"/>
      <c r="G333" s="10"/>
      <c r="H333" s="22"/>
      <c r="I333" s="10"/>
      <c r="J333" s="10"/>
      <c r="K333" s="10"/>
      <c r="L333" s="10"/>
      <c r="M333" s="10"/>
      <c r="CI333" s="10"/>
      <c r="CJ333" s="10"/>
      <c r="CK333" s="10"/>
      <c r="CL333" s="10"/>
      <c r="CM333" s="10"/>
      <c r="CN333" s="10"/>
      <c r="CO333" s="10"/>
      <c r="CP333" s="10"/>
      <c r="CQ333" s="10"/>
      <c r="CR333" s="10"/>
      <c r="CS333" s="10"/>
    </row>
    <row r="334" spans="1:97">
      <c r="A334" s="10"/>
      <c r="B334" s="10"/>
      <c r="C334" s="10"/>
      <c r="D334" s="10"/>
      <c r="E334" s="10"/>
      <c r="F334" s="10"/>
      <c r="G334" s="10"/>
      <c r="H334" s="22"/>
      <c r="I334" s="10"/>
      <c r="J334" s="10"/>
      <c r="K334" s="10"/>
      <c r="L334" s="10"/>
      <c r="M334" s="10"/>
      <c r="CI334" s="10"/>
      <c r="CJ334" s="10"/>
      <c r="CK334" s="10"/>
      <c r="CL334" s="10"/>
      <c r="CM334" s="10"/>
      <c r="CN334" s="10"/>
      <c r="CO334" s="10"/>
      <c r="CP334" s="10"/>
      <c r="CQ334" s="10"/>
      <c r="CR334" s="10"/>
      <c r="CS334" s="10"/>
    </row>
    <row r="335" spans="1:97">
      <c r="A335" s="10"/>
      <c r="B335" s="10"/>
      <c r="C335" s="10"/>
      <c r="D335" s="10"/>
      <c r="E335" s="10"/>
      <c r="F335" s="10"/>
      <c r="G335" s="10"/>
      <c r="H335" s="22"/>
      <c r="I335" s="10"/>
      <c r="J335" s="10"/>
      <c r="K335" s="10"/>
      <c r="L335" s="10"/>
      <c r="M335" s="10"/>
      <c r="CI335" s="10"/>
      <c r="CJ335" s="10"/>
      <c r="CK335" s="10"/>
      <c r="CL335" s="10"/>
      <c r="CM335" s="10"/>
      <c r="CN335" s="10"/>
      <c r="CO335" s="10"/>
      <c r="CP335" s="10"/>
      <c r="CQ335" s="10"/>
      <c r="CR335" s="10"/>
      <c r="CS335" s="10"/>
    </row>
    <row r="336" spans="1:97">
      <c r="A336" s="10"/>
      <c r="B336" s="10"/>
      <c r="C336" s="10"/>
      <c r="D336" s="10"/>
      <c r="E336" s="10"/>
      <c r="F336" s="10"/>
      <c r="G336" s="10"/>
      <c r="H336" s="22"/>
      <c r="I336" s="10"/>
      <c r="J336" s="10"/>
      <c r="K336" s="10"/>
      <c r="L336" s="10"/>
      <c r="M336" s="10"/>
      <c r="CI336" s="10"/>
      <c r="CJ336" s="10"/>
      <c r="CK336" s="10"/>
      <c r="CL336" s="10"/>
      <c r="CM336" s="10"/>
      <c r="CN336" s="10"/>
      <c r="CO336" s="10"/>
      <c r="CP336" s="10"/>
      <c r="CQ336" s="10"/>
      <c r="CR336" s="10"/>
      <c r="CS336" s="10"/>
    </row>
    <row r="337" spans="1:97">
      <c r="A337" s="10"/>
      <c r="B337" s="10"/>
      <c r="C337" s="10"/>
      <c r="D337" s="10"/>
      <c r="E337" s="10"/>
      <c r="F337" s="10"/>
      <c r="G337" s="10"/>
      <c r="H337" s="22"/>
      <c r="I337" s="10"/>
      <c r="J337" s="10"/>
      <c r="K337" s="10"/>
      <c r="L337" s="10"/>
      <c r="M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</row>
    <row r="338" spans="1:97">
      <c r="A338" s="10"/>
      <c r="B338" s="10"/>
      <c r="C338" s="10"/>
      <c r="D338" s="10"/>
      <c r="E338" s="10"/>
      <c r="F338" s="10"/>
      <c r="G338" s="10"/>
      <c r="H338" s="22"/>
      <c r="I338" s="10"/>
      <c r="J338" s="10"/>
      <c r="K338" s="10"/>
      <c r="L338" s="10"/>
      <c r="M338" s="10"/>
      <c r="CI338" s="10"/>
      <c r="CJ338" s="10"/>
      <c r="CK338" s="10"/>
      <c r="CL338" s="10"/>
      <c r="CM338" s="10"/>
      <c r="CN338" s="10"/>
      <c r="CO338" s="10"/>
      <c r="CP338" s="10"/>
      <c r="CQ338" s="10"/>
      <c r="CR338" s="10"/>
      <c r="CS338" s="10"/>
    </row>
    <row r="339" spans="1:97">
      <c r="A339" s="10"/>
      <c r="B339" s="10"/>
      <c r="C339" s="10"/>
      <c r="D339" s="10"/>
      <c r="E339" s="10"/>
      <c r="F339" s="10"/>
      <c r="G339" s="10"/>
      <c r="H339" s="22"/>
      <c r="I339" s="10"/>
      <c r="J339" s="10"/>
      <c r="K339" s="10"/>
      <c r="L339" s="10"/>
      <c r="M339" s="10"/>
      <c r="CI339" s="10"/>
      <c r="CJ339" s="10"/>
      <c r="CK339" s="10"/>
      <c r="CL339" s="10"/>
      <c r="CM339" s="10"/>
      <c r="CN339" s="10"/>
      <c r="CO339" s="10"/>
      <c r="CP339" s="10"/>
      <c r="CQ339" s="10"/>
      <c r="CR339" s="10"/>
      <c r="CS339" s="10"/>
    </row>
    <row r="340" spans="1:97">
      <c r="A340" s="10"/>
      <c r="B340" s="10"/>
      <c r="C340" s="10"/>
      <c r="D340" s="10"/>
      <c r="E340" s="10"/>
      <c r="F340" s="10"/>
      <c r="G340" s="10"/>
      <c r="H340" s="22"/>
      <c r="I340" s="10"/>
      <c r="J340" s="10"/>
      <c r="K340" s="10"/>
      <c r="L340" s="10"/>
      <c r="M340" s="10"/>
      <c r="CI340" s="10"/>
      <c r="CJ340" s="10"/>
      <c r="CK340" s="10"/>
      <c r="CL340" s="10"/>
      <c r="CM340" s="10"/>
      <c r="CN340" s="10"/>
      <c r="CO340" s="10"/>
      <c r="CP340" s="10"/>
      <c r="CQ340" s="10"/>
      <c r="CR340" s="10"/>
      <c r="CS340" s="10"/>
    </row>
    <row r="341" spans="1:97">
      <c r="A341" s="10"/>
      <c r="B341" s="10"/>
      <c r="C341" s="10"/>
      <c r="D341" s="10"/>
      <c r="E341" s="10"/>
      <c r="F341" s="10"/>
      <c r="G341" s="10"/>
      <c r="H341" s="22"/>
      <c r="I341" s="10"/>
      <c r="J341" s="10"/>
      <c r="K341" s="10"/>
      <c r="L341" s="10"/>
      <c r="M341" s="10"/>
      <c r="CI341" s="10"/>
      <c r="CJ341" s="10"/>
      <c r="CK341" s="10"/>
      <c r="CL341" s="10"/>
      <c r="CM341" s="10"/>
      <c r="CN341" s="10"/>
      <c r="CO341" s="10"/>
      <c r="CP341" s="10"/>
      <c r="CQ341" s="10"/>
      <c r="CR341" s="10"/>
      <c r="CS341" s="10"/>
    </row>
    <row r="342" spans="1:97">
      <c r="A342" s="10"/>
      <c r="B342" s="10"/>
      <c r="C342" s="10"/>
      <c r="D342" s="10"/>
      <c r="E342" s="10"/>
      <c r="F342" s="10"/>
      <c r="G342" s="10"/>
      <c r="H342" s="22"/>
      <c r="I342" s="10"/>
      <c r="J342" s="10"/>
      <c r="K342" s="10"/>
      <c r="L342" s="10"/>
      <c r="M342" s="10"/>
      <c r="CI342" s="10"/>
      <c r="CJ342" s="10"/>
      <c r="CK342" s="10"/>
      <c r="CL342" s="10"/>
      <c r="CM342" s="10"/>
      <c r="CN342" s="10"/>
      <c r="CO342" s="10"/>
      <c r="CP342" s="10"/>
      <c r="CQ342" s="10"/>
      <c r="CR342" s="10"/>
      <c r="CS342" s="10"/>
    </row>
    <row r="343" spans="1:97">
      <c r="A343" s="10"/>
      <c r="B343" s="10"/>
      <c r="C343" s="10"/>
      <c r="D343" s="10"/>
      <c r="E343" s="10"/>
      <c r="F343" s="10"/>
      <c r="G343" s="10"/>
      <c r="H343" s="22"/>
      <c r="I343" s="10"/>
      <c r="J343" s="10"/>
      <c r="K343" s="10"/>
      <c r="L343" s="10"/>
      <c r="M343" s="10"/>
      <c r="CI343" s="10"/>
      <c r="CJ343" s="10"/>
      <c r="CK343" s="10"/>
      <c r="CL343" s="10"/>
      <c r="CM343" s="10"/>
      <c r="CN343" s="10"/>
      <c r="CO343" s="10"/>
      <c r="CP343" s="10"/>
      <c r="CQ343" s="10"/>
      <c r="CR343" s="10"/>
      <c r="CS343" s="10"/>
    </row>
    <row r="344" spans="1:97">
      <c r="A344" s="10"/>
      <c r="B344" s="10"/>
      <c r="C344" s="10"/>
      <c r="D344" s="10"/>
      <c r="E344" s="10"/>
      <c r="F344" s="10"/>
      <c r="G344" s="10"/>
      <c r="H344" s="22"/>
      <c r="I344" s="10"/>
      <c r="J344" s="10"/>
      <c r="K344" s="10"/>
      <c r="L344" s="10"/>
      <c r="M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</row>
    <row r="345" spans="1:97">
      <c r="A345" s="10"/>
      <c r="B345" s="10"/>
      <c r="C345" s="10"/>
      <c r="D345" s="10"/>
      <c r="E345" s="10"/>
      <c r="F345" s="10"/>
      <c r="G345" s="10"/>
      <c r="H345" s="22"/>
      <c r="I345" s="10"/>
      <c r="J345" s="10"/>
      <c r="K345" s="10"/>
      <c r="L345" s="10"/>
      <c r="M345" s="10"/>
      <c r="CI345" s="10"/>
      <c r="CJ345" s="10"/>
      <c r="CK345" s="10"/>
      <c r="CL345" s="10"/>
      <c r="CM345" s="10"/>
      <c r="CN345" s="10"/>
      <c r="CO345" s="10"/>
      <c r="CP345" s="10"/>
      <c r="CQ345" s="10"/>
      <c r="CR345" s="10"/>
      <c r="CS345" s="10"/>
    </row>
    <row r="346" spans="1:97">
      <c r="A346" s="10"/>
      <c r="B346" s="10"/>
      <c r="C346" s="10"/>
      <c r="D346" s="10"/>
      <c r="E346" s="10"/>
      <c r="F346" s="10"/>
      <c r="G346" s="10"/>
      <c r="H346" s="22"/>
      <c r="I346" s="10"/>
      <c r="J346" s="10"/>
      <c r="K346" s="10"/>
      <c r="L346" s="10"/>
      <c r="M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</row>
    <row r="347" spans="1:97">
      <c r="A347" s="10"/>
      <c r="B347" s="10"/>
      <c r="C347" s="10"/>
      <c r="D347" s="10"/>
      <c r="E347" s="10"/>
      <c r="F347" s="10"/>
      <c r="G347" s="10"/>
      <c r="H347" s="22"/>
      <c r="I347" s="10"/>
      <c r="J347" s="10"/>
      <c r="K347" s="10"/>
      <c r="L347" s="10"/>
      <c r="M347" s="10"/>
      <c r="CI347" s="10"/>
      <c r="CJ347" s="10"/>
      <c r="CK347" s="10"/>
      <c r="CL347" s="10"/>
      <c r="CM347" s="10"/>
      <c r="CN347" s="10"/>
      <c r="CO347" s="10"/>
      <c r="CP347" s="10"/>
      <c r="CQ347" s="10"/>
      <c r="CR347" s="10"/>
      <c r="CS347" s="10"/>
    </row>
    <row r="348" spans="1:97">
      <c r="A348" s="10"/>
      <c r="B348" s="10"/>
      <c r="C348" s="10"/>
      <c r="D348" s="10"/>
      <c r="E348" s="10"/>
      <c r="F348" s="10"/>
      <c r="G348" s="10"/>
      <c r="H348" s="22"/>
      <c r="I348" s="10"/>
      <c r="J348" s="10"/>
      <c r="K348" s="10"/>
      <c r="L348" s="10"/>
      <c r="M348" s="10"/>
      <c r="CI348" s="10"/>
      <c r="CJ348" s="10"/>
      <c r="CK348" s="10"/>
      <c r="CL348" s="10"/>
      <c r="CM348" s="10"/>
      <c r="CN348" s="10"/>
      <c r="CO348" s="10"/>
      <c r="CP348" s="10"/>
      <c r="CQ348" s="10"/>
      <c r="CR348" s="10"/>
      <c r="CS348" s="10"/>
    </row>
    <row r="349" spans="1:97">
      <c r="A349" s="10"/>
      <c r="B349" s="10"/>
      <c r="C349" s="10"/>
      <c r="D349" s="10"/>
      <c r="E349" s="10"/>
      <c r="F349" s="10"/>
      <c r="G349" s="10"/>
      <c r="H349" s="22"/>
      <c r="I349" s="10"/>
      <c r="J349" s="10"/>
      <c r="K349" s="10"/>
      <c r="L349" s="10"/>
      <c r="M349" s="10"/>
      <c r="CI349" s="10"/>
      <c r="CJ349" s="10"/>
      <c r="CK349" s="10"/>
      <c r="CL349" s="10"/>
      <c r="CM349" s="10"/>
      <c r="CN349" s="10"/>
      <c r="CO349" s="10"/>
      <c r="CP349" s="10"/>
      <c r="CQ349" s="10"/>
      <c r="CR349" s="10"/>
      <c r="CS349" s="10"/>
    </row>
    <row r="350" spans="1:97">
      <c r="A350" s="10"/>
      <c r="B350" s="10"/>
      <c r="C350" s="10"/>
      <c r="D350" s="10"/>
      <c r="E350" s="10"/>
      <c r="F350" s="10"/>
      <c r="G350" s="10"/>
      <c r="H350" s="22"/>
      <c r="I350" s="10"/>
      <c r="J350" s="10"/>
      <c r="K350" s="10"/>
      <c r="L350" s="10"/>
      <c r="M350" s="10"/>
      <c r="CI350" s="10"/>
      <c r="CJ350" s="10"/>
      <c r="CK350" s="10"/>
      <c r="CL350" s="10"/>
      <c r="CM350" s="10"/>
      <c r="CN350" s="10"/>
      <c r="CO350" s="10"/>
      <c r="CP350" s="10"/>
      <c r="CQ350" s="10"/>
      <c r="CR350" s="10"/>
      <c r="CS350" s="10"/>
    </row>
    <row r="351" spans="1:97">
      <c r="A351" s="10"/>
      <c r="B351" s="10"/>
      <c r="C351" s="10"/>
      <c r="D351" s="10"/>
      <c r="E351" s="10"/>
      <c r="F351" s="10"/>
      <c r="G351" s="10"/>
      <c r="H351" s="22"/>
      <c r="I351" s="10"/>
      <c r="J351" s="10"/>
      <c r="K351" s="10"/>
      <c r="L351" s="10"/>
      <c r="M351" s="10"/>
      <c r="CI351" s="10"/>
      <c r="CJ351" s="10"/>
      <c r="CK351" s="10"/>
      <c r="CL351" s="10"/>
      <c r="CM351" s="10"/>
      <c r="CN351" s="10"/>
      <c r="CO351" s="10"/>
      <c r="CP351" s="10"/>
      <c r="CQ351" s="10"/>
      <c r="CR351" s="10"/>
      <c r="CS351" s="10"/>
    </row>
    <row r="352" spans="1:97">
      <c r="A352" s="10"/>
      <c r="B352" s="10"/>
      <c r="C352" s="10"/>
      <c r="D352" s="10"/>
      <c r="E352" s="10"/>
      <c r="F352" s="10"/>
      <c r="G352" s="10"/>
      <c r="H352" s="22"/>
      <c r="I352" s="10"/>
      <c r="J352" s="10"/>
      <c r="K352" s="10"/>
      <c r="L352" s="10"/>
      <c r="M352" s="10"/>
      <c r="CI352" s="10"/>
      <c r="CJ352" s="10"/>
      <c r="CK352" s="10"/>
      <c r="CL352" s="10"/>
      <c r="CM352" s="10"/>
      <c r="CN352" s="10"/>
      <c r="CO352" s="10"/>
      <c r="CP352" s="10"/>
      <c r="CQ352" s="10"/>
      <c r="CR352" s="10"/>
      <c r="CS352" s="10"/>
    </row>
    <row r="353" spans="1:97">
      <c r="A353" s="10"/>
      <c r="B353" s="10"/>
      <c r="C353" s="10"/>
      <c r="D353" s="10"/>
      <c r="E353" s="10"/>
      <c r="F353" s="10"/>
      <c r="G353" s="10"/>
      <c r="H353" s="22"/>
      <c r="I353" s="10"/>
      <c r="J353" s="10"/>
      <c r="K353" s="10"/>
      <c r="L353" s="10"/>
      <c r="M353" s="10"/>
      <c r="CI353" s="10"/>
      <c r="CJ353" s="10"/>
      <c r="CK353" s="10"/>
      <c r="CL353" s="10"/>
      <c r="CM353" s="10"/>
      <c r="CN353" s="10"/>
      <c r="CO353" s="10"/>
      <c r="CP353" s="10"/>
      <c r="CQ353" s="10"/>
      <c r="CR353" s="10"/>
      <c r="CS353" s="10"/>
    </row>
    <row r="354" spans="1:97">
      <c r="A354" s="10"/>
      <c r="B354" s="10"/>
      <c r="C354" s="10"/>
      <c r="D354" s="10"/>
      <c r="E354" s="10"/>
      <c r="F354" s="10"/>
      <c r="G354" s="10"/>
      <c r="H354" s="22"/>
      <c r="I354" s="10"/>
      <c r="J354" s="10"/>
      <c r="K354" s="10"/>
      <c r="L354" s="10"/>
      <c r="M354" s="10"/>
      <c r="CI354" s="10"/>
      <c r="CJ354" s="10"/>
      <c r="CK354" s="10"/>
      <c r="CL354" s="10"/>
      <c r="CM354" s="10"/>
      <c r="CN354" s="10"/>
      <c r="CO354" s="10"/>
      <c r="CP354" s="10"/>
      <c r="CQ354" s="10"/>
      <c r="CR354" s="10"/>
      <c r="CS354" s="10"/>
    </row>
    <row r="355" spans="1:97">
      <c r="A355" s="10"/>
      <c r="B355" s="10"/>
      <c r="C355" s="10"/>
      <c r="D355" s="10"/>
      <c r="E355" s="10"/>
      <c r="F355" s="10"/>
      <c r="G355" s="10"/>
      <c r="H355" s="22"/>
      <c r="I355" s="10"/>
      <c r="J355" s="10"/>
      <c r="K355" s="10"/>
      <c r="L355" s="10"/>
      <c r="M355" s="10"/>
      <c r="CI355" s="10"/>
      <c r="CJ355" s="10"/>
      <c r="CK355" s="10"/>
      <c r="CL355" s="10"/>
      <c r="CM355" s="10"/>
      <c r="CN355" s="10"/>
      <c r="CO355" s="10"/>
      <c r="CP355" s="10"/>
      <c r="CQ355" s="10"/>
      <c r="CR355" s="10"/>
      <c r="CS355" s="10"/>
    </row>
    <row r="356" spans="1:97">
      <c r="A356" s="10"/>
      <c r="B356" s="10"/>
      <c r="C356" s="10"/>
      <c r="D356" s="10"/>
      <c r="E356" s="10"/>
      <c r="F356" s="10"/>
      <c r="G356" s="10"/>
      <c r="H356" s="22"/>
      <c r="I356" s="10"/>
      <c r="J356" s="10"/>
      <c r="K356" s="10"/>
      <c r="L356" s="10"/>
      <c r="M356" s="10"/>
      <c r="CI356" s="10"/>
      <c r="CJ356" s="10"/>
      <c r="CK356" s="10"/>
      <c r="CL356" s="10"/>
      <c r="CM356" s="10"/>
      <c r="CN356" s="10"/>
      <c r="CO356" s="10"/>
      <c r="CP356" s="10"/>
      <c r="CQ356" s="10"/>
      <c r="CR356" s="10"/>
      <c r="CS356" s="10"/>
    </row>
    <row r="357" spans="1:97">
      <c r="A357" s="10"/>
      <c r="B357" s="10"/>
      <c r="C357" s="10"/>
      <c r="D357" s="10"/>
      <c r="E357" s="10"/>
      <c r="F357" s="10"/>
      <c r="G357" s="10"/>
      <c r="H357" s="22"/>
      <c r="I357" s="10"/>
      <c r="J357" s="10"/>
      <c r="K357" s="10"/>
      <c r="L357" s="10"/>
      <c r="M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</row>
    <row r="358" spans="1:97">
      <c r="A358" s="10"/>
      <c r="B358" s="10"/>
      <c r="C358" s="10"/>
      <c r="D358" s="10"/>
      <c r="E358" s="10"/>
      <c r="F358" s="10"/>
      <c r="G358" s="10"/>
      <c r="H358" s="22"/>
      <c r="I358" s="10"/>
      <c r="J358" s="10"/>
      <c r="K358" s="10"/>
      <c r="L358" s="10"/>
      <c r="M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</row>
    <row r="359" spans="1:97">
      <c r="A359" s="10"/>
      <c r="B359" s="10"/>
      <c r="C359" s="10"/>
      <c r="D359" s="10"/>
      <c r="E359" s="10"/>
      <c r="F359" s="10"/>
      <c r="G359" s="10"/>
      <c r="H359" s="22"/>
      <c r="I359" s="10"/>
      <c r="J359" s="10"/>
      <c r="K359" s="10"/>
      <c r="L359" s="10"/>
      <c r="M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</row>
    <row r="360" spans="1:97">
      <c r="A360" s="10"/>
      <c r="B360" s="10"/>
      <c r="C360" s="10"/>
      <c r="D360" s="10"/>
      <c r="E360" s="10"/>
      <c r="F360" s="10"/>
      <c r="G360" s="10"/>
      <c r="H360" s="22"/>
      <c r="I360" s="10"/>
      <c r="J360" s="10"/>
      <c r="K360" s="10"/>
      <c r="L360" s="10"/>
      <c r="M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</row>
    <row r="361" spans="1:97">
      <c r="A361" s="10"/>
      <c r="B361" s="10"/>
      <c r="C361" s="10"/>
      <c r="D361" s="10"/>
      <c r="E361" s="10"/>
      <c r="F361" s="10"/>
      <c r="G361" s="10"/>
      <c r="H361" s="22"/>
      <c r="I361" s="10"/>
      <c r="J361" s="10"/>
      <c r="K361" s="10"/>
      <c r="L361" s="10"/>
      <c r="M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</row>
    <row r="362" spans="1:97">
      <c r="A362" s="10"/>
      <c r="B362" s="10"/>
      <c r="C362" s="10"/>
      <c r="D362" s="10"/>
      <c r="E362" s="10"/>
      <c r="F362" s="10"/>
      <c r="G362" s="10"/>
      <c r="H362" s="22"/>
      <c r="I362" s="10"/>
      <c r="J362" s="10"/>
      <c r="K362" s="10"/>
      <c r="L362" s="10"/>
      <c r="M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</row>
    <row r="363" spans="1:97">
      <c r="A363" s="10"/>
      <c r="B363" s="10"/>
      <c r="C363" s="10"/>
      <c r="D363" s="10"/>
      <c r="E363" s="10"/>
      <c r="F363" s="10"/>
      <c r="G363" s="10"/>
      <c r="H363" s="22"/>
      <c r="I363" s="10"/>
      <c r="J363" s="10"/>
      <c r="K363" s="10"/>
      <c r="L363" s="10"/>
      <c r="M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</row>
    <row r="364" spans="1:97">
      <c r="A364" s="10"/>
      <c r="B364" s="10"/>
      <c r="C364" s="10"/>
      <c r="D364" s="10"/>
      <c r="E364" s="10"/>
      <c r="F364" s="10"/>
      <c r="G364" s="10"/>
      <c r="H364" s="22"/>
      <c r="I364" s="10"/>
      <c r="J364" s="10"/>
      <c r="K364" s="10"/>
      <c r="L364" s="10"/>
      <c r="M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</row>
    <row r="365" spans="1:97">
      <c r="A365" s="10"/>
      <c r="B365" s="10"/>
      <c r="C365" s="10"/>
      <c r="D365" s="10"/>
      <c r="E365" s="10"/>
      <c r="F365" s="10"/>
      <c r="G365" s="10"/>
      <c r="H365" s="22"/>
      <c r="I365" s="10"/>
      <c r="J365" s="10"/>
      <c r="K365" s="10"/>
      <c r="L365" s="10"/>
      <c r="M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</row>
    <row r="366" spans="1:97">
      <c r="A366" s="10"/>
      <c r="B366" s="10"/>
      <c r="C366" s="10"/>
      <c r="D366" s="10"/>
      <c r="E366" s="10"/>
      <c r="F366" s="10"/>
      <c r="G366" s="10"/>
      <c r="H366" s="22"/>
      <c r="I366" s="10"/>
      <c r="J366" s="10"/>
      <c r="K366" s="10"/>
      <c r="L366" s="10"/>
      <c r="M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</row>
    <row r="367" spans="1:97">
      <c r="A367" s="10"/>
      <c r="B367" s="10"/>
      <c r="C367" s="10"/>
      <c r="D367" s="10"/>
      <c r="E367" s="10"/>
      <c r="F367" s="10"/>
      <c r="G367" s="10"/>
      <c r="H367" s="22"/>
      <c r="I367" s="10"/>
      <c r="J367" s="10"/>
      <c r="K367" s="10"/>
      <c r="L367" s="10"/>
      <c r="M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</row>
    <row r="368" spans="1:97">
      <c r="A368" s="10"/>
      <c r="B368" s="10"/>
      <c r="C368" s="10"/>
      <c r="D368" s="10"/>
      <c r="E368" s="10"/>
      <c r="F368" s="10"/>
      <c r="G368" s="10"/>
      <c r="H368" s="22"/>
      <c r="I368" s="10"/>
      <c r="J368" s="10"/>
      <c r="K368" s="10"/>
      <c r="L368" s="10"/>
      <c r="M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</row>
    <row r="369" spans="1:97">
      <c r="A369" s="10"/>
      <c r="B369" s="10"/>
      <c r="C369" s="10"/>
      <c r="D369" s="10"/>
      <c r="E369" s="10"/>
      <c r="F369" s="10"/>
      <c r="G369" s="10"/>
      <c r="H369" s="22"/>
      <c r="I369" s="10"/>
      <c r="J369" s="10"/>
      <c r="K369" s="10"/>
      <c r="L369" s="10"/>
      <c r="M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</row>
    <row r="370" spans="1:97">
      <c r="A370" s="10"/>
      <c r="B370" s="10"/>
      <c r="C370" s="10"/>
      <c r="D370" s="10"/>
      <c r="E370" s="10"/>
      <c r="F370" s="10"/>
      <c r="G370" s="10"/>
      <c r="H370" s="22"/>
      <c r="I370" s="10"/>
      <c r="J370" s="10"/>
      <c r="K370" s="10"/>
      <c r="L370" s="10"/>
      <c r="M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</row>
    <row r="371" spans="1:97">
      <c r="A371" s="10"/>
      <c r="B371" s="10"/>
      <c r="C371" s="10"/>
      <c r="D371" s="10"/>
      <c r="E371" s="10"/>
      <c r="F371" s="10"/>
      <c r="G371" s="10"/>
      <c r="H371" s="22"/>
      <c r="I371" s="10"/>
      <c r="J371" s="10"/>
      <c r="K371" s="10"/>
      <c r="L371" s="10"/>
      <c r="M371" s="10"/>
      <c r="CI371" s="10"/>
      <c r="CJ371" s="10"/>
      <c r="CK371" s="10"/>
      <c r="CL371" s="10"/>
      <c r="CM371" s="10"/>
      <c r="CN371" s="10"/>
      <c r="CO371" s="10"/>
      <c r="CP371" s="10"/>
      <c r="CQ371" s="10"/>
      <c r="CR371" s="10"/>
      <c r="CS371" s="10"/>
    </row>
    <row r="372" spans="1:97">
      <c r="A372" s="10"/>
      <c r="B372" s="10"/>
      <c r="C372" s="10"/>
      <c r="D372" s="10"/>
      <c r="E372" s="10"/>
      <c r="F372" s="10"/>
      <c r="G372" s="10"/>
      <c r="H372" s="22"/>
      <c r="I372" s="10"/>
      <c r="J372" s="10"/>
      <c r="K372" s="10"/>
      <c r="L372" s="10"/>
      <c r="M372" s="10"/>
      <c r="CI372" s="10"/>
      <c r="CJ372" s="10"/>
      <c r="CK372" s="10"/>
      <c r="CL372" s="10"/>
      <c r="CM372" s="10"/>
      <c r="CN372" s="10"/>
      <c r="CO372" s="10"/>
      <c r="CP372" s="10"/>
      <c r="CQ372" s="10"/>
      <c r="CR372" s="10"/>
      <c r="CS372" s="10"/>
    </row>
    <row r="373" spans="1:97">
      <c r="A373" s="10"/>
      <c r="B373" s="10"/>
      <c r="C373" s="10"/>
      <c r="D373" s="10"/>
      <c r="E373" s="10"/>
      <c r="F373" s="10"/>
      <c r="G373" s="10"/>
      <c r="H373" s="22"/>
      <c r="I373" s="10"/>
      <c r="J373" s="10"/>
      <c r="K373" s="10"/>
      <c r="L373" s="10"/>
      <c r="M373" s="10"/>
      <c r="CI373" s="10"/>
      <c r="CJ373" s="10"/>
      <c r="CK373" s="10"/>
      <c r="CL373" s="10"/>
      <c r="CM373" s="10"/>
      <c r="CN373" s="10"/>
      <c r="CO373" s="10"/>
      <c r="CP373" s="10"/>
      <c r="CQ373" s="10"/>
      <c r="CR373" s="10"/>
      <c r="CS373" s="10"/>
    </row>
    <row r="374" spans="1:97">
      <c r="A374" s="10"/>
      <c r="B374" s="10"/>
      <c r="C374" s="10"/>
      <c r="D374" s="10"/>
      <c r="E374" s="10"/>
      <c r="F374" s="10"/>
      <c r="G374" s="10"/>
      <c r="H374" s="22"/>
      <c r="I374" s="10"/>
      <c r="J374" s="10"/>
      <c r="K374" s="10"/>
      <c r="L374" s="10"/>
      <c r="M374" s="10"/>
      <c r="CI374" s="10"/>
      <c r="CJ374" s="10"/>
      <c r="CK374" s="10"/>
      <c r="CL374" s="10"/>
      <c r="CM374" s="10"/>
      <c r="CN374" s="10"/>
      <c r="CO374" s="10"/>
      <c r="CP374" s="10"/>
      <c r="CQ374" s="10"/>
      <c r="CR374" s="10"/>
      <c r="CS374" s="10"/>
    </row>
    <row r="375" spans="1:97">
      <c r="A375" s="10"/>
      <c r="B375" s="10"/>
      <c r="C375" s="10"/>
      <c r="D375" s="10"/>
      <c r="E375" s="10"/>
      <c r="F375" s="10"/>
      <c r="G375" s="10"/>
      <c r="H375" s="22"/>
      <c r="I375" s="10"/>
      <c r="J375" s="10"/>
      <c r="K375" s="10"/>
      <c r="L375" s="10"/>
      <c r="M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</row>
    <row r="376" spans="1:97">
      <c r="A376" s="10"/>
      <c r="B376" s="10"/>
      <c r="C376" s="10"/>
      <c r="D376" s="10"/>
      <c r="E376" s="10"/>
      <c r="F376" s="10"/>
      <c r="G376" s="10"/>
      <c r="H376" s="22"/>
      <c r="I376" s="10"/>
      <c r="J376" s="10"/>
      <c r="K376" s="10"/>
      <c r="L376" s="10"/>
      <c r="M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</row>
    <row r="377" spans="1:97">
      <c r="A377" s="10"/>
      <c r="B377" s="10"/>
      <c r="C377" s="10"/>
      <c r="D377" s="10"/>
      <c r="E377" s="10"/>
      <c r="F377" s="10"/>
      <c r="G377" s="10"/>
      <c r="H377" s="22"/>
      <c r="I377" s="10"/>
      <c r="J377" s="10"/>
      <c r="K377" s="10"/>
      <c r="L377" s="10"/>
      <c r="M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</row>
    <row r="378" spans="1:97">
      <c r="A378" s="10"/>
      <c r="B378" s="10"/>
      <c r="C378" s="10"/>
      <c r="D378" s="10"/>
      <c r="E378" s="10"/>
      <c r="F378" s="10"/>
      <c r="G378" s="10"/>
      <c r="H378" s="22"/>
      <c r="I378" s="10"/>
      <c r="J378" s="10"/>
      <c r="K378" s="10"/>
      <c r="L378" s="10"/>
      <c r="M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</row>
    <row r="379" spans="1:97">
      <c r="A379" s="10"/>
      <c r="B379" s="10"/>
      <c r="C379" s="10"/>
      <c r="D379" s="10"/>
      <c r="E379" s="10"/>
      <c r="F379" s="10"/>
      <c r="G379" s="10"/>
      <c r="H379" s="22"/>
      <c r="I379" s="10"/>
      <c r="J379" s="10"/>
      <c r="K379" s="10"/>
      <c r="L379" s="10"/>
      <c r="M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</row>
    <row r="380" spans="1:97">
      <c r="A380" s="10"/>
      <c r="B380" s="10"/>
      <c r="C380" s="10"/>
      <c r="D380" s="10"/>
      <c r="E380" s="10"/>
      <c r="F380" s="10"/>
      <c r="G380" s="10"/>
      <c r="H380" s="22"/>
      <c r="I380" s="10"/>
      <c r="J380" s="10"/>
      <c r="K380" s="10"/>
      <c r="L380" s="10"/>
      <c r="M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</row>
    <row r="381" spans="1:97">
      <c r="A381" s="10"/>
      <c r="B381" s="10"/>
      <c r="C381" s="10"/>
      <c r="D381" s="10"/>
      <c r="E381" s="10"/>
      <c r="F381" s="10"/>
      <c r="G381" s="10"/>
      <c r="H381" s="22"/>
      <c r="I381" s="10"/>
      <c r="J381" s="10"/>
      <c r="K381" s="10"/>
      <c r="L381" s="10"/>
      <c r="M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</row>
    <row r="382" spans="1:97">
      <c r="A382" s="10"/>
      <c r="B382" s="10"/>
      <c r="C382" s="10"/>
      <c r="D382" s="10"/>
      <c r="E382" s="10"/>
      <c r="F382" s="10"/>
      <c r="G382" s="10"/>
      <c r="H382" s="22"/>
      <c r="I382" s="10"/>
      <c r="J382" s="10"/>
      <c r="K382" s="10"/>
      <c r="L382" s="10"/>
      <c r="M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</row>
    <row r="383" spans="1:97">
      <c r="A383" s="10"/>
      <c r="B383" s="10"/>
      <c r="C383" s="10"/>
      <c r="D383" s="10"/>
      <c r="E383" s="10"/>
      <c r="F383" s="10"/>
      <c r="G383" s="10"/>
      <c r="H383" s="22"/>
      <c r="I383" s="10"/>
      <c r="J383" s="10"/>
      <c r="K383" s="10"/>
      <c r="L383" s="10"/>
      <c r="M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</row>
    <row r="384" spans="1:97">
      <c r="A384" s="10"/>
      <c r="B384" s="10"/>
      <c r="C384" s="10"/>
      <c r="D384" s="10"/>
      <c r="E384" s="10"/>
      <c r="F384" s="10"/>
      <c r="G384" s="10"/>
      <c r="H384" s="22"/>
      <c r="I384" s="10"/>
      <c r="J384" s="10"/>
      <c r="K384" s="10"/>
      <c r="L384" s="10"/>
      <c r="M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</row>
    <row r="385" spans="1:97">
      <c r="A385" s="10"/>
      <c r="B385" s="10"/>
      <c r="C385" s="10"/>
      <c r="D385" s="10"/>
      <c r="E385" s="10"/>
      <c r="F385" s="10"/>
      <c r="G385" s="10"/>
      <c r="H385" s="22"/>
      <c r="I385" s="10"/>
      <c r="J385" s="10"/>
      <c r="K385" s="10"/>
      <c r="L385" s="10"/>
      <c r="M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</row>
    <row r="386" spans="1:97">
      <c r="A386" s="10"/>
      <c r="B386" s="10"/>
      <c r="C386" s="10"/>
      <c r="D386" s="10"/>
      <c r="E386" s="10"/>
      <c r="F386" s="10"/>
      <c r="G386" s="10"/>
      <c r="H386" s="22"/>
      <c r="I386" s="10"/>
      <c r="J386" s="10"/>
      <c r="K386" s="10"/>
      <c r="L386" s="10"/>
      <c r="M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</row>
    <row r="387" spans="1:97">
      <c r="A387" s="10"/>
      <c r="B387" s="10"/>
      <c r="C387" s="10"/>
      <c r="D387" s="10"/>
      <c r="E387" s="10"/>
      <c r="F387" s="10"/>
      <c r="G387" s="10"/>
      <c r="H387" s="22"/>
      <c r="I387" s="10"/>
      <c r="J387" s="10"/>
      <c r="K387" s="10"/>
      <c r="L387" s="10"/>
      <c r="M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</row>
    <row r="388" spans="1:97">
      <c r="A388" s="10"/>
      <c r="B388" s="10"/>
      <c r="C388" s="10"/>
      <c r="D388" s="10"/>
      <c r="E388" s="10"/>
      <c r="F388" s="10"/>
      <c r="G388" s="10"/>
      <c r="H388" s="22"/>
      <c r="I388" s="10"/>
      <c r="J388" s="10"/>
      <c r="K388" s="10"/>
      <c r="L388" s="10"/>
      <c r="M388" s="10"/>
      <c r="CI388" s="10"/>
      <c r="CJ388" s="10"/>
      <c r="CK388" s="10"/>
      <c r="CL388" s="10"/>
      <c r="CM388" s="10"/>
      <c r="CN388" s="10"/>
      <c r="CO388" s="10"/>
      <c r="CP388" s="10"/>
      <c r="CQ388" s="10"/>
      <c r="CR388" s="10"/>
      <c r="CS388" s="10"/>
    </row>
    <row r="389" spans="1:97">
      <c r="A389" s="10"/>
      <c r="B389" s="10"/>
      <c r="C389" s="10"/>
      <c r="D389" s="10"/>
      <c r="E389" s="10"/>
      <c r="F389" s="10"/>
      <c r="G389" s="10"/>
      <c r="H389" s="22"/>
      <c r="I389" s="10"/>
      <c r="J389" s="10"/>
      <c r="K389" s="10"/>
      <c r="L389" s="10"/>
      <c r="M389" s="10"/>
      <c r="CI389" s="10"/>
      <c r="CJ389" s="10"/>
      <c r="CK389" s="10"/>
      <c r="CL389" s="10"/>
      <c r="CM389" s="10"/>
      <c r="CN389" s="10"/>
      <c r="CO389" s="10"/>
      <c r="CP389" s="10"/>
      <c r="CQ389" s="10"/>
      <c r="CR389" s="10"/>
      <c r="CS389" s="10"/>
    </row>
    <row r="390" spans="1:97">
      <c r="A390" s="10"/>
      <c r="B390" s="10"/>
      <c r="C390" s="10"/>
      <c r="D390" s="10"/>
      <c r="E390" s="10"/>
      <c r="F390" s="10"/>
      <c r="G390" s="10"/>
      <c r="H390" s="22"/>
      <c r="I390" s="10"/>
      <c r="J390" s="10"/>
      <c r="K390" s="10"/>
      <c r="L390" s="10"/>
      <c r="M390" s="10"/>
      <c r="CI390" s="10"/>
      <c r="CJ390" s="10"/>
      <c r="CK390" s="10"/>
      <c r="CL390" s="10"/>
      <c r="CM390" s="10"/>
      <c r="CN390" s="10"/>
      <c r="CO390" s="10"/>
      <c r="CP390" s="10"/>
      <c r="CQ390" s="10"/>
      <c r="CR390" s="10"/>
      <c r="CS390" s="10"/>
    </row>
    <row r="391" spans="1:97">
      <c r="A391" s="10"/>
      <c r="B391" s="10"/>
      <c r="C391" s="10"/>
      <c r="D391" s="10"/>
      <c r="E391" s="10"/>
      <c r="F391" s="10"/>
      <c r="G391" s="10"/>
      <c r="H391" s="22"/>
      <c r="I391" s="10"/>
      <c r="J391" s="10"/>
      <c r="K391" s="10"/>
      <c r="L391" s="10"/>
      <c r="M391" s="10"/>
      <c r="CI391" s="10"/>
      <c r="CJ391" s="10"/>
      <c r="CK391" s="10"/>
      <c r="CL391" s="10"/>
      <c r="CM391" s="10"/>
      <c r="CN391" s="10"/>
      <c r="CO391" s="10"/>
      <c r="CP391" s="10"/>
      <c r="CQ391" s="10"/>
      <c r="CR391" s="10"/>
      <c r="CS391" s="10"/>
    </row>
    <row r="392" spans="1:97">
      <c r="A392" s="10"/>
      <c r="B392" s="10"/>
      <c r="C392" s="10"/>
      <c r="D392" s="10"/>
      <c r="E392" s="10"/>
      <c r="F392" s="10"/>
      <c r="G392" s="10"/>
      <c r="H392" s="22"/>
      <c r="I392" s="10"/>
      <c r="J392" s="10"/>
      <c r="K392" s="10"/>
      <c r="L392" s="10"/>
      <c r="M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</row>
    <row r="393" spans="1:97">
      <c r="A393" s="10"/>
      <c r="B393" s="10"/>
      <c r="C393" s="10"/>
      <c r="D393" s="10"/>
      <c r="E393" s="10"/>
      <c r="F393" s="10"/>
      <c r="G393" s="10"/>
      <c r="H393" s="22"/>
      <c r="I393" s="10"/>
      <c r="J393" s="10"/>
      <c r="K393" s="10"/>
      <c r="L393" s="10"/>
      <c r="M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</row>
    <row r="394" spans="1:97">
      <c r="A394" s="10"/>
      <c r="B394" s="10"/>
      <c r="C394" s="10"/>
      <c r="D394" s="10"/>
      <c r="E394" s="10"/>
      <c r="F394" s="10"/>
      <c r="G394" s="10"/>
      <c r="H394" s="22"/>
      <c r="I394" s="10"/>
      <c r="J394" s="10"/>
      <c r="K394" s="10"/>
      <c r="L394" s="10"/>
      <c r="M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</row>
    <row r="395" spans="1:97">
      <c r="A395" s="10"/>
      <c r="B395" s="10"/>
      <c r="C395" s="10"/>
      <c r="D395" s="10"/>
      <c r="E395" s="10"/>
      <c r="F395" s="10"/>
      <c r="G395" s="10"/>
      <c r="H395" s="22"/>
      <c r="I395" s="10"/>
      <c r="J395" s="10"/>
      <c r="K395" s="10"/>
      <c r="L395" s="10"/>
      <c r="M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</row>
    <row r="396" spans="1:97">
      <c r="A396" s="10"/>
      <c r="B396" s="10"/>
      <c r="C396" s="10"/>
      <c r="D396" s="10"/>
      <c r="E396" s="10"/>
      <c r="F396" s="10"/>
      <c r="G396" s="10"/>
      <c r="H396" s="22"/>
      <c r="I396" s="10"/>
      <c r="J396" s="10"/>
      <c r="K396" s="10"/>
      <c r="L396" s="10"/>
      <c r="M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</row>
    <row r="397" spans="1:97">
      <c r="A397" s="10"/>
      <c r="B397" s="10"/>
      <c r="C397" s="10"/>
      <c r="D397" s="10"/>
      <c r="E397" s="10"/>
      <c r="F397" s="10"/>
      <c r="G397" s="10"/>
      <c r="H397" s="22"/>
      <c r="I397" s="10"/>
      <c r="J397" s="10"/>
      <c r="K397" s="10"/>
      <c r="L397" s="10"/>
      <c r="M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</row>
    <row r="398" spans="1:97">
      <c r="A398" s="10"/>
      <c r="B398" s="10"/>
      <c r="C398" s="10"/>
      <c r="D398" s="10"/>
      <c r="E398" s="10"/>
      <c r="F398" s="10"/>
      <c r="G398" s="10"/>
      <c r="H398" s="22"/>
      <c r="I398" s="10"/>
      <c r="J398" s="10"/>
      <c r="K398" s="10"/>
      <c r="L398" s="10"/>
      <c r="M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</row>
    <row r="399" spans="1:97">
      <c r="A399" s="10"/>
      <c r="B399" s="10"/>
      <c r="C399" s="10"/>
      <c r="D399" s="10"/>
      <c r="E399" s="10"/>
      <c r="F399" s="10"/>
      <c r="G399" s="10"/>
      <c r="H399" s="22"/>
      <c r="I399" s="10"/>
      <c r="J399" s="10"/>
      <c r="K399" s="10"/>
      <c r="L399" s="10"/>
      <c r="M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</row>
    <row r="400" spans="1:97">
      <c r="A400" s="10"/>
      <c r="B400" s="10"/>
      <c r="C400" s="10"/>
      <c r="D400" s="10"/>
      <c r="E400" s="10"/>
      <c r="F400" s="10"/>
      <c r="G400" s="10"/>
      <c r="H400" s="22"/>
      <c r="I400" s="10"/>
      <c r="J400" s="10"/>
      <c r="K400" s="10"/>
      <c r="L400" s="10"/>
      <c r="M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</row>
    <row r="401" spans="1:97">
      <c r="A401" s="10"/>
      <c r="B401" s="10"/>
      <c r="C401" s="10"/>
      <c r="D401" s="10"/>
      <c r="E401" s="10"/>
      <c r="F401" s="10"/>
      <c r="G401" s="10"/>
      <c r="H401" s="22"/>
      <c r="I401" s="10"/>
      <c r="J401" s="10"/>
      <c r="K401" s="10"/>
      <c r="L401" s="10"/>
      <c r="M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</row>
    <row r="402" spans="1:97">
      <c r="A402" s="10"/>
      <c r="B402" s="10"/>
      <c r="C402" s="10"/>
      <c r="D402" s="10"/>
      <c r="E402" s="10"/>
      <c r="F402" s="10"/>
      <c r="G402" s="10"/>
      <c r="H402" s="22"/>
      <c r="I402" s="10"/>
      <c r="J402" s="10"/>
      <c r="K402" s="10"/>
      <c r="L402" s="10"/>
      <c r="M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</row>
    <row r="403" spans="1:97">
      <c r="A403" s="10"/>
      <c r="B403" s="10"/>
      <c r="C403" s="10"/>
      <c r="D403" s="10"/>
      <c r="E403" s="10"/>
      <c r="F403" s="10"/>
      <c r="G403" s="10"/>
      <c r="H403" s="22"/>
      <c r="I403" s="10"/>
      <c r="J403" s="10"/>
      <c r="K403" s="10"/>
      <c r="L403" s="10"/>
      <c r="M403" s="10"/>
      <c r="CI403" s="10"/>
      <c r="CJ403" s="10"/>
      <c r="CK403" s="10"/>
      <c r="CL403" s="10"/>
      <c r="CM403" s="10"/>
      <c r="CN403" s="10"/>
      <c r="CO403" s="10"/>
      <c r="CP403" s="10"/>
      <c r="CQ403" s="10"/>
      <c r="CR403" s="10"/>
      <c r="CS403" s="10"/>
    </row>
    <row r="404" spans="1:97">
      <c r="A404" s="10"/>
      <c r="B404" s="10"/>
      <c r="C404" s="10"/>
      <c r="D404" s="10"/>
      <c r="E404" s="10"/>
      <c r="F404" s="10"/>
      <c r="G404" s="10"/>
      <c r="H404" s="22"/>
      <c r="I404" s="10"/>
      <c r="J404" s="10"/>
      <c r="K404" s="10"/>
      <c r="L404" s="10"/>
      <c r="M404" s="10"/>
      <c r="CI404" s="10"/>
      <c r="CJ404" s="10"/>
      <c r="CK404" s="10"/>
      <c r="CL404" s="10"/>
      <c r="CM404" s="10"/>
      <c r="CN404" s="10"/>
      <c r="CO404" s="10"/>
      <c r="CP404" s="10"/>
      <c r="CQ404" s="10"/>
      <c r="CR404" s="10"/>
      <c r="CS404" s="10"/>
    </row>
    <row r="405" spans="1:97">
      <c r="A405" s="10"/>
      <c r="B405" s="10"/>
      <c r="C405" s="10"/>
      <c r="D405" s="10"/>
      <c r="E405" s="10"/>
      <c r="F405" s="10"/>
      <c r="G405" s="10"/>
      <c r="H405" s="22"/>
      <c r="I405" s="10"/>
      <c r="J405" s="10"/>
      <c r="K405" s="10"/>
      <c r="L405" s="10"/>
      <c r="M405" s="10"/>
      <c r="CI405" s="10"/>
      <c r="CJ405" s="10"/>
      <c r="CK405" s="10"/>
      <c r="CL405" s="10"/>
      <c r="CM405" s="10"/>
      <c r="CN405" s="10"/>
      <c r="CO405" s="10"/>
      <c r="CP405" s="10"/>
      <c r="CQ405" s="10"/>
      <c r="CR405" s="10"/>
      <c r="CS405" s="10"/>
    </row>
    <row r="406" spans="1:97">
      <c r="A406" s="10"/>
      <c r="B406" s="10"/>
      <c r="C406" s="10"/>
      <c r="D406" s="10"/>
      <c r="E406" s="10"/>
      <c r="F406" s="10"/>
      <c r="G406" s="10"/>
      <c r="H406" s="22"/>
      <c r="I406" s="10"/>
      <c r="J406" s="10"/>
      <c r="K406" s="10"/>
      <c r="L406" s="10"/>
      <c r="M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</row>
    <row r="407" spans="1:97">
      <c r="A407" s="10"/>
      <c r="B407" s="10"/>
      <c r="C407" s="10"/>
      <c r="D407" s="10"/>
      <c r="E407" s="10"/>
      <c r="F407" s="10"/>
      <c r="G407" s="10"/>
      <c r="H407" s="22"/>
      <c r="I407" s="10"/>
      <c r="J407" s="10"/>
      <c r="K407" s="10"/>
      <c r="L407" s="10"/>
      <c r="M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</row>
    <row r="408" spans="1:97">
      <c r="A408" s="10"/>
      <c r="B408" s="10"/>
      <c r="C408" s="10"/>
      <c r="D408" s="10"/>
      <c r="E408" s="10"/>
      <c r="F408" s="10"/>
      <c r="G408" s="10"/>
      <c r="H408" s="22"/>
      <c r="I408" s="10"/>
      <c r="J408" s="10"/>
      <c r="K408" s="10"/>
      <c r="L408" s="10"/>
      <c r="M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</row>
    <row r="409" spans="1:97">
      <c r="A409" s="10"/>
      <c r="B409" s="10"/>
      <c r="C409" s="10"/>
      <c r="D409" s="10"/>
      <c r="E409" s="10"/>
      <c r="F409" s="10"/>
      <c r="G409" s="10"/>
      <c r="H409" s="22"/>
      <c r="I409" s="10"/>
      <c r="J409" s="10"/>
      <c r="K409" s="10"/>
      <c r="L409" s="10"/>
      <c r="M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</row>
    <row r="410" spans="1:97">
      <c r="A410" s="10"/>
      <c r="B410" s="10"/>
      <c r="C410" s="10"/>
      <c r="D410" s="10"/>
      <c r="E410" s="10"/>
      <c r="F410" s="10"/>
      <c r="G410" s="10"/>
      <c r="H410" s="22"/>
      <c r="I410" s="10"/>
      <c r="J410" s="10"/>
      <c r="K410" s="10"/>
      <c r="L410" s="10"/>
      <c r="M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</row>
    <row r="411" spans="1:97">
      <c r="A411" s="10"/>
      <c r="B411" s="10"/>
      <c r="C411" s="10"/>
      <c r="D411" s="10"/>
      <c r="E411" s="10"/>
      <c r="F411" s="10"/>
      <c r="G411" s="10"/>
      <c r="H411" s="22"/>
      <c r="I411" s="10"/>
      <c r="J411" s="10"/>
      <c r="K411" s="10"/>
      <c r="L411" s="10"/>
      <c r="M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</row>
    <row r="412" spans="1:97">
      <c r="A412" s="10"/>
      <c r="B412" s="10"/>
      <c r="C412" s="10"/>
      <c r="D412" s="10"/>
      <c r="E412" s="10"/>
      <c r="F412" s="10"/>
      <c r="G412" s="10"/>
      <c r="H412" s="22"/>
      <c r="I412" s="10"/>
      <c r="J412" s="10"/>
      <c r="K412" s="10"/>
      <c r="L412" s="10"/>
      <c r="M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</row>
    <row r="413" spans="1:97">
      <c r="A413" s="10"/>
      <c r="B413" s="10"/>
      <c r="C413" s="10"/>
      <c r="D413" s="10"/>
      <c r="E413" s="10"/>
      <c r="F413" s="10"/>
      <c r="G413" s="10"/>
      <c r="H413" s="22"/>
      <c r="I413" s="10"/>
      <c r="J413" s="10"/>
      <c r="K413" s="10"/>
      <c r="L413" s="10"/>
      <c r="M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</row>
    <row r="414" spans="1:97">
      <c r="A414" s="10"/>
      <c r="B414" s="10"/>
      <c r="C414" s="10"/>
      <c r="D414" s="10"/>
      <c r="E414" s="10"/>
      <c r="F414" s="10"/>
      <c r="G414" s="10"/>
      <c r="H414" s="22"/>
      <c r="I414" s="10"/>
      <c r="J414" s="10"/>
      <c r="K414" s="10"/>
      <c r="L414" s="10"/>
      <c r="M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</row>
    <row r="415" spans="1:97">
      <c r="A415" s="10"/>
      <c r="B415" s="10"/>
      <c r="C415" s="10"/>
      <c r="D415" s="10"/>
      <c r="E415" s="10"/>
      <c r="F415" s="10"/>
      <c r="G415" s="10"/>
      <c r="H415" s="22"/>
      <c r="I415" s="10"/>
      <c r="J415" s="10"/>
      <c r="K415" s="10"/>
      <c r="L415" s="10"/>
      <c r="M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</row>
    <row r="416" spans="1:97">
      <c r="A416" s="10"/>
      <c r="B416" s="10"/>
      <c r="C416" s="10"/>
      <c r="D416" s="10"/>
      <c r="E416" s="10"/>
      <c r="F416" s="10"/>
      <c r="G416" s="10"/>
      <c r="H416" s="22"/>
      <c r="I416" s="10"/>
      <c r="J416" s="10"/>
      <c r="K416" s="10"/>
      <c r="L416" s="10"/>
      <c r="M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</row>
    <row r="417" spans="1:97">
      <c r="A417" s="10"/>
      <c r="B417" s="10"/>
      <c r="C417" s="10"/>
      <c r="D417" s="10"/>
      <c r="E417" s="10"/>
      <c r="F417" s="10"/>
      <c r="G417" s="10"/>
      <c r="H417" s="22"/>
      <c r="I417" s="10"/>
      <c r="J417" s="10"/>
      <c r="K417" s="10"/>
      <c r="L417" s="10"/>
      <c r="M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</row>
    <row r="418" spans="1:97">
      <c r="A418" s="10"/>
      <c r="B418" s="10"/>
      <c r="C418" s="10"/>
      <c r="D418" s="10"/>
      <c r="E418" s="10"/>
      <c r="F418" s="10"/>
      <c r="G418" s="10"/>
      <c r="H418" s="22"/>
      <c r="I418" s="10"/>
      <c r="J418" s="10"/>
      <c r="K418" s="10"/>
      <c r="L418" s="10"/>
      <c r="M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</row>
    <row r="419" spans="1:97">
      <c r="A419" s="10"/>
      <c r="B419" s="10"/>
      <c r="C419" s="10"/>
      <c r="D419" s="10"/>
      <c r="E419" s="10"/>
      <c r="F419" s="10"/>
      <c r="G419" s="10"/>
      <c r="H419" s="22"/>
      <c r="I419" s="10"/>
      <c r="J419" s="10"/>
      <c r="K419" s="10"/>
      <c r="L419" s="10"/>
      <c r="M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</row>
    <row r="420" spans="1:97">
      <c r="A420" s="10"/>
      <c r="B420" s="10"/>
      <c r="C420" s="10"/>
      <c r="D420" s="10"/>
      <c r="E420" s="10"/>
      <c r="F420" s="10"/>
      <c r="G420" s="10"/>
      <c r="H420" s="22"/>
      <c r="I420" s="10"/>
      <c r="J420" s="10"/>
      <c r="K420" s="10"/>
      <c r="L420" s="10"/>
      <c r="M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</row>
    <row r="421" spans="1:97">
      <c r="A421" s="10"/>
      <c r="B421" s="10"/>
      <c r="C421" s="10"/>
      <c r="D421" s="10"/>
      <c r="E421" s="10"/>
      <c r="F421" s="10"/>
      <c r="G421" s="10"/>
      <c r="H421" s="22"/>
      <c r="I421" s="10"/>
      <c r="J421" s="10"/>
      <c r="K421" s="10"/>
      <c r="L421" s="10"/>
      <c r="M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</row>
    <row r="422" spans="1:97">
      <c r="A422" s="10"/>
      <c r="B422" s="10"/>
      <c r="C422" s="10"/>
      <c r="D422" s="10"/>
      <c r="E422" s="10"/>
      <c r="F422" s="10"/>
      <c r="G422" s="10"/>
      <c r="H422" s="22"/>
      <c r="I422" s="10"/>
      <c r="J422" s="10"/>
      <c r="K422" s="10"/>
      <c r="L422" s="10"/>
      <c r="M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</row>
    <row r="423" spans="1:97">
      <c r="A423" s="10"/>
      <c r="B423" s="10"/>
      <c r="C423" s="10"/>
      <c r="D423" s="10"/>
      <c r="E423" s="10"/>
      <c r="F423" s="10"/>
      <c r="G423" s="10"/>
      <c r="H423" s="22"/>
      <c r="I423" s="10"/>
      <c r="J423" s="10"/>
      <c r="K423" s="10"/>
      <c r="L423" s="10"/>
      <c r="M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</row>
    <row r="424" spans="1:97">
      <c r="A424" s="10"/>
      <c r="B424" s="10"/>
      <c r="C424" s="10"/>
      <c r="D424" s="10"/>
      <c r="E424" s="10"/>
      <c r="F424" s="10"/>
      <c r="G424" s="10"/>
      <c r="H424" s="22"/>
      <c r="I424" s="10"/>
      <c r="J424" s="10"/>
      <c r="K424" s="10"/>
      <c r="L424" s="10"/>
      <c r="M424" s="10"/>
      <c r="CI424" s="10"/>
      <c r="CJ424" s="10"/>
      <c r="CK424" s="10"/>
      <c r="CL424" s="10"/>
      <c r="CM424" s="10"/>
      <c r="CN424" s="10"/>
      <c r="CO424" s="10"/>
      <c r="CP424" s="10"/>
      <c r="CQ424" s="10"/>
      <c r="CR424" s="10"/>
      <c r="CS424" s="10"/>
    </row>
    <row r="425" spans="1:97">
      <c r="A425" s="10"/>
      <c r="B425" s="10"/>
      <c r="C425" s="10"/>
      <c r="D425" s="10"/>
      <c r="E425" s="10"/>
      <c r="F425" s="10"/>
      <c r="G425" s="10"/>
      <c r="H425" s="22"/>
      <c r="I425" s="10"/>
      <c r="J425" s="10"/>
      <c r="K425" s="10"/>
      <c r="L425" s="10"/>
      <c r="M425" s="10"/>
      <c r="CI425" s="10"/>
      <c r="CJ425" s="10"/>
      <c r="CK425" s="10"/>
      <c r="CL425" s="10"/>
      <c r="CM425" s="10"/>
      <c r="CN425" s="10"/>
      <c r="CO425" s="10"/>
      <c r="CP425" s="10"/>
      <c r="CQ425" s="10"/>
      <c r="CR425" s="10"/>
      <c r="CS425" s="10"/>
    </row>
    <row r="426" spans="1:97">
      <c r="A426" s="10"/>
      <c r="B426" s="10"/>
      <c r="C426" s="10"/>
      <c r="D426" s="10"/>
      <c r="E426" s="10"/>
      <c r="F426" s="10"/>
      <c r="G426" s="10"/>
      <c r="H426" s="22"/>
      <c r="I426" s="10"/>
      <c r="J426" s="10"/>
      <c r="K426" s="10"/>
      <c r="L426" s="10"/>
      <c r="M426" s="10"/>
      <c r="CI426" s="10"/>
      <c r="CJ426" s="10"/>
      <c r="CK426" s="10"/>
      <c r="CL426" s="10"/>
      <c r="CM426" s="10"/>
      <c r="CN426" s="10"/>
      <c r="CO426" s="10"/>
      <c r="CP426" s="10"/>
      <c r="CQ426" s="10"/>
      <c r="CR426" s="10"/>
      <c r="CS426" s="10"/>
    </row>
    <row r="427" spans="1:97">
      <c r="A427" s="10"/>
      <c r="B427" s="10"/>
      <c r="C427" s="10"/>
      <c r="D427" s="10"/>
      <c r="E427" s="10"/>
      <c r="F427" s="10"/>
      <c r="G427" s="10"/>
      <c r="H427" s="22"/>
      <c r="I427" s="10"/>
      <c r="J427" s="10"/>
      <c r="K427" s="10"/>
      <c r="L427" s="10"/>
      <c r="M427" s="10"/>
      <c r="CI427" s="10"/>
      <c r="CJ427" s="10"/>
      <c r="CK427" s="10"/>
      <c r="CL427" s="10"/>
      <c r="CM427" s="10"/>
      <c r="CN427" s="10"/>
      <c r="CO427" s="10"/>
      <c r="CP427" s="10"/>
      <c r="CQ427" s="10"/>
      <c r="CR427" s="10"/>
      <c r="CS427" s="10"/>
    </row>
    <row r="428" spans="1:97">
      <c r="A428" s="10"/>
      <c r="B428" s="10"/>
      <c r="C428" s="10"/>
      <c r="D428" s="10"/>
      <c r="E428" s="10"/>
      <c r="F428" s="10"/>
      <c r="G428" s="10"/>
      <c r="H428" s="22"/>
      <c r="I428" s="10"/>
      <c r="J428" s="10"/>
      <c r="K428" s="10"/>
      <c r="L428" s="10"/>
      <c r="M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</row>
    <row r="429" spans="1:97">
      <c r="A429" s="10"/>
      <c r="B429" s="10"/>
      <c r="C429" s="10"/>
      <c r="D429" s="10"/>
      <c r="E429" s="10"/>
      <c r="F429" s="10"/>
      <c r="G429" s="10"/>
      <c r="H429" s="22"/>
      <c r="I429" s="10"/>
      <c r="J429" s="10"/>
      <c r="K429" s="10"/>
      <c r="L429" s="10"/>
      <c r="M429" s="10"/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</row>
    <row r="430" spans="1:97">
      <c r="A430" s="10"/>
      <c r="B430" s="10"/>
      <c r="C430" s="10"/>
      <c r="D430" s="10"/>
      <c r="E430" s="10"/>
      <c r="F430" s="10"/>
      <c r="G430" s="10"/>
      <c r="H430" s="22"/>
      <c r="I430" s="10"/>
      <c r="J430" s="10"/>
      <c r="K430" s="10"/>
      <c r="L430" s="10"/>
      <c r="M430" s="10"/>
      <c r="CI430" s="10"/>
      <c r="CJ430" s="10"/>
      <c r="CK430" s="10"/>
      <c r="CL430" s="10"/>
      <c r="CM430" s="10"/>
      <c r="CN430" s="10"/>
      <c r="CO430" s="10"/>
      <c r="CP430" s="10"/>
      <c r="CQ430" s="10"/>
      <c r="CR430" s="10"/>
      <c r="CS430" s="10"/>
    </row>
    <row r="431" spans="1:97">
      <c r="A431" s="10"/>
      <c r="B431" s="10"/>
      <c r="C431" s="10"/>
      <c r="D431" s="10"/>
      <c r="E431" s="10"/>
      <c r="F431" s="10"/>
      <c r="G431" s="10"/>
      <c r="H431" s="22"/>
      <c r="I431" s="10"/>
      <c r="J431" s="10"/>
      <c r="K431" s="10"/>
      <c r="L431" s="10"/>
      <c r="M431" s="10"/>
      <c r="CI431" s="10"/>
      <c r="CJ431" s="10"/>
      <c r="CK431" s="10"/>
      <c r="CL431" s="10"/>
      <c r="CM431" s="10"/>
      <c r="CN431" s="10"/>
      <c r="CO431" s="10"/>
      <c r="CP431" s="10"/>
      <c r="CQ431" s="10"/>
      <c r="CR431" s="10"/>
      <c r="CS431" s="10"/>
    </row>
    <row r="432" spans="1:97">
      <c r="A432" s="10"/>
      <c r="B432" s="10"/>
      <c r="C432" s="10"/>
      <c r="D432" s="10"/>
      <c r="E432" s="10"/>
      <c r="F432" s="10"/>
      <c r="G432" s="10"/>
      <c r="H432" s="22"/>
      <c r="I432" s="10"/>
      <c r="J432" s="10"/>
      <c r="K432" s="10"/>
      <c r="L432" s="10"/>
      <c r="M432" s="10"/>
      <c r="CI432" s="10"/>
      <c r="CJ432" s="10"/>
      <c r="CK432" s="10"/>
      <c r="CL432" s="10"/>
      <c r="CM432" s="10"/>
      <c r="CN432" s="10"/>
      <c r="CO432" s="10"/>
      <c r="CP432" s="10"/>
      <c r="CQ432" s="10"/>
      <c r="CR432" s="10"/>
      <c r="CS432" s="10"/>
    </row>
    <row r="433" spans="1:97">
      <c r="A433" s="10"/>
      <c r="B433" s="10"/>
      <c r="C433" s="10"/>
      <c r="D433" s="10"/>
      <c r="E433" s="10"/>
      <c r="F433" s="10"/>
      <c r="G433" s="10"/>
      <c r="H433" s="22"/>
      <c r="I433" s="10"/>
      <c r="J433" s="10"/>
      <c r="K433" s="10"/>
      <c r="L433" s="10"/>
      <c r="M433" s="10"/>
      <c r="CI433" s="10"/>
      <c r="CJ433" s="10"/>
      <c r="CK433" s="10"/>
      <c r="CL433" s="10"/>
      <c r="CM433" s="10"/>
      <c r="CN433" s="10"/>
      <c r="CO433" s="10"/>
      <c r="CP433" s="10"/>
      <c r="CQ433" s="10"/>
      <c r="CR433" s="10"/>
      <c r="CS433" s="10"/>
    </row>
    <row r="434" spans="1:97">
      <c r="A434" s="10"/>
      <c r="B434" s="10"/>
      <c r="C434" s="10"/>
      <c r="D434" s="10"/>
      <c r="E434" s="10"/>
      <c r="F434" s="10"/>
      <c r="G434" s="10"/>
      <c r="H434" s="22"/>
      <c r="I434" s="10"/>
      <c r="J434" s="10"/>
      <c r="K434" s="10"/>
      <c r="L434" s="10"/>
      <c r="M434" s="10"/>
      <c r="CI434" s="10"/>
      <c r="CJ434" s="10"/>
      <c r="CK434" s="10"/>
      <c r="CL434" s="10"/>
      <c r="CM434" s="10"/>
      <c r="CN434" s="10"/>
      <c r="CO434" s="10"/>
      <c r="CP434" s="10"/>
      <c r="CQ434" s="10"/>
      <c r="CR434" s="10"/>
      <c r="CS434" s="10"/>
    </row>
    <row r="435" spans="1:97">
      <c r="A435" s="10"/>
      <c r="B435" s="10"/>
      <c r="C435" s="10"/>
      <c r="D435" s="10"/>
      <c r="E435" s="10"/>
      <c r="F435" s="10"/>
      <c r="G435" s="10"/>
      <c r="H435" s="22"/>
      <c r="I435" s="10"/>
      <c r="J435" s="10"/>
      <c r="K435" s="10"/>
      <c r="L435" s="10"/>
      <c r="M435" s="10"/>
      <c r="CI435" s="10"/>
      <c r="CJ435" s="10"/>
      <c r="CK435" s="10"/>
      <c r="CL435" s="10"/>
      <c r="CM435" s="10"/>
      <c r="CN435" s="10"/>
      <c r="CO435" s="10"/>
      <c r="CP435" s="10"/>
      <c r="CQ435" s="10"/>
      <c r="CR435" s="10"/>
      <c r="CS435" s="10"/>
    </row>
    <row r="436" spans="1:97">
      <c r="A436" s="10"/>
      <c r="B436" s="10"/>
      <c r="C436" s="10"/>
      <c r="D436" s="10"/>
      <c r="E436" s="10"/>
      <c r="F436" s="10"/>
      <c r="G436" s="10"/>
      <c r="H436" s="22"/>
      <c r="I436" s="10"/>
      <c r="J436" s="10"/>
      <c r="K436" s="10"/>
      <c r="L436" s="10"/>
      <c r="M436" s="10"/>
      <c r="CI436" s="10"/>
      <c r="CJ436" s="10"/>
      <c r="CK436" s="10"/>
      <c r="CL436" s="10"/>
      <c r="CM436" s="10"/>
      <c r="CN436" s="10"/>
      <c r="CO436" s="10"/>
      <c r="CP436" s="10"/>
      <c r="CQ436" s="10"/>
      <c r="CR436" s="10"/>
      <c r="CS436" s="10"/>
    </row>
    <row r="437" spans="1:97">
      <c r="A437" s="10"/>
      <c r="B437" s="10"/>
      <c r="C437" s="10"/>
      <c r="D437" s="10"/>
      <c r="E437" s="10"/>
      <c r="F437" s="10"/>
      <c r="G437" s="10"/>
      <c r="H437" s="22"/>
      <c r="I437" s="10"/>
      <c r="J437" s="10"/>
      <c r="K437" s="10"/>
      <c r="L437" s="10"/>
      <c r="M437" s="10"/>
      <c r="CI437" s="10"/>
      <c r="CJ437" s="10"/>
      <c r="CK437" s="10"/>
      <c r="CL437" s="10"/>
      <c r="CM437" s="10"/>
      <c r="CN437" s="10"/>
      <c r="CO437" s="10"/>
      <c r="CP437" s="10"/>
      <c r="CQ437" s="10"/>
      <c r="CR437" s="10"/>
      <c r="CS437" s="10"/>
    </row>
    <row r="438" spans="1:97">
      <c r="A438" s="10"/>
      <c r="B438" s="10"/>
      <c r="C438" s="10"/>
      <c r="D438" s="10"/>
      <c r="E438" s="10"/>
      <c r="F438" s="10"/>
      <c r="G438" s="10"/>
      <c r="H438" s="22"/>
      <c r="I438" s="10"/>
      <c r="J438" s="10"/>
      <c r="K438" s="10"/>
      <c r="L438" s="10"/>
      <c r="M438" s="10"/>
      <c r="CI438" s="10"/>
      <c r="CJ438" s="10"/>
      <c r="CK438" s="10"/>
      <c r="CL438" s="10"/>
      <c r="CM438" s="10"/>
      <c r="CN438" s="10"/>
      <c r="CO438" s="10"/>
      <c r="CP438" s="10"/>
      <c r="CQ438" s="10"/>
      <c r="CR438" s="10"/>
      <c r="CS438" s="10"/>
    </row>
    <row r="439" spans="1:97">
      <c r="A439" s="10"/>
      <c r="B439" s="10"/>
      <c r="C439" s="10"/>
      <c r="D439" s="10"/>
      <c r="E439" s="10"/>
      <c r="F439" s="10"/>
      <c r="G439" s="10"/>
      <c r="H439" s="22"/>
      <c r="I439" s="10"/>
      <c r="J439" s="10"/>
      <c r="K439" s="10"/>
      <c r="L439" s="10"/>
      <c r="M439" s="10"/>
      <c r="CI439" s="10"/>
      <c r="CJ439" s="10"/>
      <c r="CK439" s="10"/>
      <c r="CL439" s="10"/>
      <c r="CM439" s="10"/>
      <c r="CN439" s="10"/>
      <c r="CO439" s="10"/>
      <c r="CP439" s="10"/>
      <c r="CQ439" s="10"/>
      <c r="CR439" s="10"/>
      <c r="CS439" s="10"/>
    </row>
    <row r="440" spans="1:97">
      <c r="A440" s="10"/>
      <c r="B440" s="10"/>
      <c r="C440" s="10"/>
      <c r="D440" s="10"/>
      <c r="E440" s="10"/>
      <c r="F440" s="10"/>
      <c r="G440" s="10"/>
      <c r="H440" s="22"/>
      <c r="I440" s="10"/>
      <c r="J440" s="10"/>
      <c r="K440" s="10"/>
      <c r="L440" s="10"/>
      <c r="M440" s="10"/>
      <c r="CI440" s="10"/>
      <c r="CJ440" s="10"/>
      <c r="CK440" s="10"/>
      <c r="CL440" s="10"/>
      <c r="CM440" s="10"/>
      <c r="CN440" s="10"/>
      <c r="CO440" s="10"/>
      <c r="CP440" s="10"/>
      <c r="CQ440" s="10"/>
      <c r="CR440" s="10"/>
      <c r="CS440" s="10"/>
    </row>
    <row r="441" spans="1:97">
      <c r="A441" s="10"/>
      <c r="B441" s="10"/>
      <c r="C441" s="10"/>
      <c r="D441" s="10"/>
      <c r="E441" s="10"/>
      <c r="F441" s="10"/>
      <c r="G441" s="10"/>
      <c r="H441" s="22"/>
      <c r="I441" s="10"/>
      <c r="J441" s="10"/>
      <c r="K441" s="10"/>
      <c r="L441" s="10"/>
      <c r="M441" s="10"/>
      <c r="CI441" s="10"/>
      <c r="CJ441" s="10"/>
      <c r="CK441" s="10"/>
      <c r="CL441" s="10"/>
      <c r="CM441" s="10"/>
      <c r="CN441" s="10"/>
      <c r="CO441" s="10"/>
      <c r="CP441" s="10"/>
      <c r="CQ441" s="10"/>
      <c r="CR441" s="10"/>
      <c r="CS441" s="10"/>
    </row>
    <row r="442" spans="1:97">
      <c r="A442" s="10"/>
      <c r="B442" s="10"/>
      <c r="C442" s="10"/>
      <c r="D442" s="10"/>
      <c r="E442" s="10"/>
      <c r="F442" s="10"/>
      <c r="G442" s="10"/>
      <c r="H442" s="22"/>
      <c r="I442" s="10"/>
      <c r="J442" s="10"/>
      <c r="K442" s="10"/>
      <c r="L442" s="10"/>
      <c r="M442" s="10"/>
      <c r="CI442" s="10"/>
      <c r="CJ442" s="10"/>
      <c r="CK442" s="10"/>
      <c r="CL442" s="10"/>
      <c r="CM442" s="10"/>
      <c r="CN442" s="10"/>
      <c r="CO442" s="10"/>
      <c r="CP442" s="10"/>
      <c r="CQ442" s="10"/>
      <c r="CR442" s="10"/>
      <c r="CS442" s="10"/>
    </row>
    <row r="443" spans="1:97">
      <c r="A443" s="10"/>
      <c r="B443" s="10"/>
      <c r="C443" s="10"/>
      <c r="D443" s="10"/>
      <c r="E443" s="10"/>
      <c r="F443" s="10"/>
      <c r="G443" s="10"/>
      <c r="H443" s="22"/>
      <c r="I443" s="10"/>
      <c r="J443" s="10"/>
      <c r="K443" s="10"/>
      <c r="L443" s="10"/>
      <c r="M443" s="10"/>
      <c r="CI443" s="10"/>
      <c r="CJ443" s="10"/>
      <c r="CK443" s="10"/>
      <c r="CL443" s="10"/>
      <c r="CM443" s="10"/>
      <c r="CN443" s="10"/>
      <c r="CO443" s="10"/>
      <c r="CP443" s="10"/>
      <c r="CQ443" s="10"/>
      <c r="CR443" s="10"/>
      <c r="CS443" s="10"/>
    </row>
    <row r="444" spans="1:97">
      <c r="A444" s="10"/>
      <c r="B444" s="10"/>
      <c r="C444" s="10"/>
      <c r="D444" s="10"/>
      <c r="E444" s="10"/>
      <c r="F444" s="10"/>
      <c r="G444" s="10"/>
      <c r="H444" s="22"/>
      <c r="I444" s="10"/>
      <c r="J444" s="10"/>
      <c r="K444" s="10"/>
      <c r="L444" s="10"/>
      <c r="M444" s="10"/>
      <c r="CI444" s="10"/>
      <c r="CJ444" s="10"/>
      <c r="CK444" s="10"/>
      <c r="CL444" s="10"/>
      <c r="CM444" s="10"/>
      <c r="CN444" s="10"/>
      <c r="CO444" s="10"/>
      <c r="CP444" s="10"/>
      <c r="CQ444" s="10"/>
      <c r="CR444" s="10"/>
      <c r="CS444" s="10"/>
    </row>
    <row r="445" spans="1:97">
      <c r="A445" s="10"/>
      <c r="B445" s="10"/>
      <c r="C445" s="10"/>
      <c r="D445" s="10"/>
      <c r="E445" s="10"/>
      <c r="F445" s="10"/>
      <c r="G445" s="10"/>
      <c r="H445" s="22"/>
      <c r="I445" s="10"/>
      <c r="J445" s="10"/>
      <c r="K445" s="10"/>
      <c r="L445" s="10"/>
      <c r="M445" s="10"/>
      <c r="CI445" s="10"/>
      <c r="CJ445" s="10"/>
      <c r="CK445" s="10"/>
      <c r="CL445" s="10"/>
      <c r="CM445" s="10"/>
      <c r="CN445" s="10"/>
      <c r="CO445" s="10"/>
      <c r="CP445" s="10"/>
      <c r="CQ445" s="10"/>
      <c r="CR445" s="10"/>
      <c r="CS445" s="10"/>
    </row>
    <row r="446" spans="1:97">
      <c r="A446" s="10"/>
      <c r="B446" s="10"/>
      <c r="C446" s="10"/>
      <c r="D446" s="10"/>
      <c r="E446" s="10"/>
      <c r="F446" s="10"/>
      <c r="G446" s="10"/>
      <c r="H446" s="22"/>
      <c r="I446" s="10"/>
      <c r="J446" s="10"/>
      <c r="K446" s="10"/>
      <c r="L446" s="10"/>
      <c r="M446" s="10"/>
      <c r="CI446" s="10"/>
      <c r="CJ446" s="10"/>
      <c r="CK446" s="10"/>
      <c r="CL446" s="10"/>
      <c r="CM446" s="10"/>
      <c r="CN446" s="10"/>
      <c r="CO446" s="10"/>
      <c r="CP446" s="10"/>
      <c r="CQ446" s="10"/>
      <c r="CR446" s="10"/>
      <c r="CS446" s="10"/>
    </row>
    <row r="447" spans="1:97">
      <c r="A447" s="10"/>
      <c r="B447" s="10"/>
      <c r="C447" s="10"/>
      <c r="D447" s="10"/>
      <c r="E447" s="10"/>
      <c r="F447" s="10"/>
      <c r="G447" s="10"/>
      <c r="H447" s="22"/>
      <c r="I447" s="10"/>
      <c r="J447" s="10"/>
      <c r="K447" s="10"/>
      <c r="L447" s="10"/>
      <c r="M447" s="10"/>
      <c r="CI447" s="10"/>
      <c r="CJ447" s="10"/>
      <c r="CK447" s="10"/>
      <c r="CL447" s="10"/>
      <c r="CM447" s="10"/>
      <c r="CN447" s="10"/>
      <c r="CO447" s="10"/>
      <c r="CP447" s="10"/>
      <c r="CQ447" s="10"/>
      <c r="CR447" s="10"/>
      <c r="CS447" s="10"/>
    </row>
    <row r="448" spans="1:97">
      <c r="A448" s="10"/>
      <c r="B448" s="10"/>
      <c r="C448" s="10"/>
      <c r="D448" s="10"/>
      <c r="E448" s="10"/>
      <c r="F448" s="10"/>
      <c r="G448" s="10"/>
      <c r="H448" s="22"/>
      <c r="I448" s="10"/>
      <c r="J448" s="10"/>
      <c r="K448" s="10"/>
      <c r="L448" s="10"/>
      <c r="M448" s="10"/>
      <c r="CI448" s="10"/>
      <c r="CJ448" s="10"/>
      <c r="CK448" s="10"/>
      <c r="CL448" s="10"/>
      <c r="CM448" s="10"/>
      <c r="CN448" s="10"/>
      <c r="CO448" s="10"/>
      <c r="CP448" s="10"/>
      <c r="CQ448" s="10"/>
      <c r="CR448" s="10"/>
      <c r="CS448" s="10"/>
    </row>
    <row r="449" spans="1:97">
      <c r="A449" s="10"/>
      <c r="B449" s="10"/>
      <c r="C449" s="10"/>
      <c r="D449" s="10"/>
      <c r="E449" s="10"/>
      <c r="F449" s="10"/>
      <c r="G449" s="10"/>
      <c r="H449" s="22"/>
      <c r="I449" s="10"/>
      <c r="J449" s="10"/>
      <c r="K449" s="10"/>
      <c r="L449" s="10"/>
      <c r="M449" s="10"/>
      <c r="CI449" s="10"/>
      <c r="CJ449" s="10"/>
      <c r="CK449" s="10"/>
      <c r="CL449" s="10"/>
      <c r="CM449" s="10"/>
      <c r="CN449" s="10"/>
      <c r="CO449" s="10"/>
      <c r="CP449" s="10"/>
      <c r="CQ449" s="10"/>
      <c r="CR449" s="10"/>
      <c r="CS449" s="10"/>
    </row>
    <row r="450" spans="1:97">
      <c r="A450" s="10"/>
      <c r="B450" s="10"/>
      <c r="C450" s="10"/>
      <c r="D450" s="10"/>
      <c r="E450" s="10"/>
      <c r="F450" s="10"/>
      <c r="G450" s="10"/>
      <c r="H450" s="22"/>
      <c r="I450" s="10"/>
      <c r="J450" s="10"/>
      <c r="K450" s="10"/>
      <c r="L450" s="10"/>
      <c r="M450" s="10"/>
      <c r="CI450" s="10"/>
      <c r="CJ450" s="10"/>
      <c r="CK450" s="10"/>
      <c r="CL450" s="10"/>
      <c r="CM450" s="10"/>
      <c r="CN450" s="10"/>
      <c r="CO450" s="10"/>
      <c r="CP450" s="10"/>
      <c r="CQ450" s="10"/>
      <c r="CR450" s="10"/>
      <c r="CS450" s="10"/>
    </row>
    <row r="451" spans="1:97">
      <c r="A451" s="10"/>
      <c r="B451" s="10"/>
      <c r="C451" s="10"/>
      <c r="D451" s="10"/>
      <c r="E451" s="10"/>
      <c r="F451" s="10"/>
      <c r="G451" s="10"/>
      <c r="H451" s="22"/>
      <c r="I451" s="10"/>
      <c r="J451" s="10"/>
      <c r="K451" s="10"/>
      <c r="L451" s="10"/>
      <c r="M451" s="10"/>
      <c r="CI451" s="10"/>
      <c r="CJ451" s="10"/>
      <c r="CK451" s="10"/>
      <c r="CL451" s="10"/>
      <c r="CM451" s="10"/>
      <c r="CN451" s="10"/>
      <c r="CO451" s="10"/>
      <c r="CP451" s="10"/>
      <c r="CQ451" s="10"/>
      <c r="CR451" s="10"/>
      <c r="CS451" s="10"/>
    </row>
    <row r="452" spans="1:97">
      <c r="A452" s="10"/>
      <c r="B452" s="10"/>
      <c r="C452" s="10"/>
      <c r="D452" s="10"/>
      <c r="E452" s="10"/>
      <c r="F452" s="10"/>
      <c r="G452" s="10"/>
      <c r="H452" s="22"/>
      <c r="I452" s="10"/>
      <c r="J452" s="10"/>
      <c r="K452" s="10"/>
      <c r="L452" s="10"/>
      <c r="M452" s="10"/>
      <c r="CI452" s="10"/>
      <c r="CJ452" s="10"/>
      <c r="CK452" s="10"/>
      <c r="CL452" s="10"/>
      <c r="CM452" s="10"/>
      <c r="CN452" s="10"/>
      <c r="CO452" s="10"/>
      <c r="CP452" s="10"/>
      <c r="CQ452" s="10"/>
      <c r="CR452" s="10"/>
      <c r="CS452" s="10"/>
    </row>
    <row r="453" spans="1:97">
      <c r="A453" s="10"/>
      <c r="B453" s="10"/>
      <c r="C453" s="10"/>
      <c r="D453" s="10"/>
      <c r="E453" s="10"/>
      <c r="F453" s="10"/>
      <c r="G453" s="10"/>
      <c r="H453" s="22"/>
      <c r="I453" s="10"/>
      <c r="J453" s="10"/>
      <c r="K453" s="10"/>
      <c r="L453" s="10"/>
      <c r="M453" s="10"/>
      <c r="CI453" s="10"/>
      <c r="CJ453" s="10"/>
      <c r="CK453" s="10"/>
      <c r="CL453" s="10"/>
      <c r="CM453" s="10"/>
      <c r="CN453" s="10"/>
      <c r="CO453" s="10"/>
      <c r="CP453" s="10"/>
      <c r="CQ453" s="10"/>
      <c r="CR453" s="10"/>
      <c r="CS453" s="10"/>
    </row>
    <row r="454" spans="1:97">
      <c r="A454" s="10"/>
      <c r="B454" s="10"/>
      <c r="C454" s="10"/>
      <c r="D454" s="10"/>
      <c r="E454" s="10"/>
      <c r="F454" s="10"/>
      <c r="G454" s="10"/>
      <c r="H454" s="22"/>
      <c r="I454" s="10"/>
      <c r="J454" s="10"/>
      <c r="K454" s="10"/>
      <c r="L454" s="10"/>
      <c r="M454" s="10"/>
      <c r="CI454" s="10"/>
      <c r="CJ454" s="10"/>
      <c r="CK454" s="10"/>
      <c r="CL454" s="10"/>
      <c r="CM454" s="10"/>
      <c r="CN454" s="10"/>
      <c r="CO454" s="10"/>
      <c r="CP454" s="10"/>
      <c r="CQ454" s="10"/>
      <c r="CR454" s="10"/>
      <c r="CS454" s="10"/>
    </row>
    <row r="455" spans="1:97">
      <c r="A455" s="10"/>
      <c r="B455" s="10"/>
      <c r="C455" s="10"/>
      <c r="D455" s="10"/>
      <c r="E455" s="10"/>
      <c r="F455" s="10"/>
      <c r="G455" s="10"/>
      <c r="H455" s="22"/>
      <c r="I455" s="10"/>
      <c r="J455" s="10"/>
      <c r="K455" s="10"/>
      <c r="L455" s="10"/>
      <c r="M455" s="10"/>
      <c r="CI455" s="10"/>
      <c r="CJ455" s="10"/>
      <c r="CK455" s="10"/>
      <c r="CL455" s="10"/>
      <c r="CM455" s="10"/>
      <c r="CN455" s="10"/>
      <c r="CO455" s="10"/>
      <c r="CP455" s="10"/>
      <c r="CQ455" s="10"/>
      <c r="CR455" s="10"/>
      <c r="CS455" s="10"/>
    </row>
    <row r="456" spans="1:97">
      <c r="A456" s="10"/>
      <c r="B456" s="10"/>
      <c r="C456" s="10"/>
      <c r="D456" s="10"/>
      <c r="E456" s="10"/>
      <c r="F456" s="10"/>
      <c r="G456" s="10"/>
      <c r="H456" s="22"/>
      <c r="I456" s="10"/>
      <c r="J456" s="10"/>
      <c r="K456" s="10"/>
      <c r="L456" s="10"/>
      <c r="M456" s="10"/>
      <c r="CI456" s="10"/>
      <c r="CJ456" s="10"/>
      <c r="CK456" s="10"/>
      <c r="CL456" s="10"/>
      <c r="CM456" s="10"/>
      <c r="CN456" s="10"/>
      <c r="CO456" s="10"/>
      <c r="CP456" s="10"/>
      <c r="CQ456" s="10"/>
      <c r="CR456" s="10"/>
      <c r="CS456" s="10"/>
    </row>
    <row r="457" spans="1:97">
      <c r="A457" s="10"/>
      <c r="B457" s="10"/>
      <c r="C457" s="10"/>
      <c r="D457" s="10"/>
      <c r="E457" s="10"/>
      <c r="F457" s="10"/>
      <c r="G457" s="10"/>
      <c r="H457" s="22"/>
      <c r="I457" s="10"/>
      <c r="J457" s="10"/>
      <c r="K457" s="10"/>
      <c r="L457" s="10"/>
      <c r="M457" s="10"/>
      <c r="CI457" s="10"/>
      <c r="CJ457" s="10"/>
      <c r="CK457" s="10"/>
      <c r="CL457" s="10"/>
      <c r="CM457" s="10"/>
      <c r="CN457" s="10"/>
      <c r="CO457" s="10"/>
      <c r="CP457" s="10"/>
      <c r="CQ457" s="10"/>
      <c r="CR457" s="10"/>
      <c r="CS457" s="10"/>
    </row>
    <row r="458" spans="1:97">
      <c r="A458" s="10"/>
      <c r="B458" s="10"/>
      <c r="C458" s="10"/>
      <c r="D458" s="10"/>
      <c r="E458" s="10"/>
      <c r="F458" s="10"/>
      <c r="G458" s="10"/>
      <c r="H458" s="22"/>
      <c r="I458" s="10"/>
      <c r="J458" s="10"/>
      <c r="K458" s="10"/>
      <c r="L458" s="10"/>
      <c r="M458" s="10"/>
      <c r="CI458" s="10"/>
      <c r="CJ458" s="10"/>
      <c r="CK458" s="10"/>
      <c r="CL458" s="10"/>
      <c r="CM458" s="10"/>
      <c r="CN458" s="10"/>
      <c r="CO458" s="10"/>
      <c r="CP458" s="10"/>
      <c r="CQ458" s="10"/>
      <c r="CR458" s="10"/>
      <c r="CS458" s="10"/>
    </row>
    <row r="459" spans="1:97">
      <c r="A459" s="10"/>
      <c r="B459" s="10"/>
      <c r="C459" s="10"/>
      <c r="D459" s="10"/>
      <c r="E459" s="10"/>
      <c r="F459" s="10"/>
      <c r="G459" s="10"/>
      <c r="H459" s="22"/>
      <c r="I459" s="10"/>
      <c r="J459" s="10"/>
      <c r="K459" s="10"/>
      <c r="L459" s="10"/>
      <c r="M459" s="10"/>
      <c r="CI459" s="10"/>
      <c r="CJ459" s="10"/>
      <c r="CK459" s="10"/>
      <c r="CL459" s="10"/>
      <c r="CM459" s="10"/>
      <c r="CN459" s="10"/>
      <c r="CO459" s="10"/>
      <c r="CP459" s="10"/>
      <c r="CQ459" s="10"/>
      <c r="CR459" s="10"/>
      <c r="CS459" s="10"/>
    </row>
    <row r="460" spans="1:97">
      <c r="A460" s="10"/>
      <c r="B460" s="10"/>
      <c r="C460" s="10"/>
      <c r="D460" s="10"/>
      <c r="E460" s="10"/>
      <c r="F460" s="10"/>
      <c r="G460" s="10"/>
      <c r="H460" s="22"/>
      <c r="I460" s="10"/>
      <c r="J460" s="10"/>
      <c r="K460" s="10"/>
      <c r="L460" s="10"/>
      <c r="M460" s="10"/>
      <c r="CI460" s="10"/>
      <c r="CJ460" s="10"/>
      <c r="CK460" s="10"/>
      <c r="CL460" s="10"/>
      <c r="CM460" s="10"/>
      <c r="CN460" s="10"/>
      <c r="CO460" s="10"/>
      <c r="CP460" s="10"/>
      <c r="CQ460" s="10"/>
      <c r="CR460" s="10"/>
      <c r="CS460" s="10"/>
    </row>
    <row r="461" spans="1:97">
      <c r="A461" s="10"/>
      <c r="B461" s="10"/>
      <c r="C461" s="10"/>
      <c r="D461" s="10"/>
      <c r="E461" s="10"/>
      <c r="F461" s="10"/>
      <c r="G461" s="10"/>
      <c r="H461" s="22"/>
      <c r="I461" s="10"/>
      <c r="J461" s="10"/>
      <c r="K461" s="10"/>
      <c r="L461" s="10"/>
      <c r="M461" s="10"/>
      <c r="CI461" s="10"/>
      <c r="CJ461" s="10"/>
      <c r="CK461" s="10"/>
      <c r="CL461" s="10"/>
      <c r="CM461" s="10"/>
      <c r="CN461" s="10"/>
      <c r="CO461" s="10"/>
      <c r="CP461" s="10"/>
      <c r="CQ461" s="10"/>
      <c r="CR461" s="10"/>
      <c r="CS461" s="10"/>
    </row>
    <row r="462" spans="1:97">
      <c r="A462" s="10"/>
      <c r="B462" s="10"/>
      <c r="C462" s="10"/>
      <c r="D462" s="10"/>
      <c r="E462" s="10"/>
      <c r="F462" s="10"/>
      <c r="G462" s="10"/>
      <c r="H462" s="22"/>
      <c r="I462" s="10"/>
      <c r="J462" s="10"/>
      <c r="K462" s="10"/>
      <c r="L462" s="10"/>
      <c r="M462" s="10"/>
      <c r="CI462" s="10"/>
      <c r="CJ462" s="10"/>
      <c r="CK462" s="10"/>
      <c r="CL462" s="10"/>
      <c r="CM462" s="10"/>
      <c r="CN462" s="10"/>
      <c r="CO462" s="10"/>
      <c r="CP462" s="10"/>
      <c r="CQ462" s="10"/>
      <c r="CR462" s="10"/>
      <c r="CS462" s="10"/>
    </row>
    <row r="463" spans="1:97">
      <c r="A463" s="10"/>
      <c r="B463" s="10"/>
      <c r="C463" s="10"/>
      <c r="D463" s="10"/>
      <c r="E463" s="10"/>
      <c r="F463" s="10"/>
      <c r="G463" s="10"/>
      <c r="H463" s="22"/>
      <c r="I463" s="10"/>
      <c r="J463" s="10"/>
      <c r="K463" s="10"/>
      <c r="L463" s="10"/>
      <c r="M463" s="10"/>
      <c r="CI463" s="10"/>
      <c r="CJ463" s="10"/>
      <c r="CK463" s="10"/>
      <c r="CL463" s="10"/>
      <c r="CM463" s="10"/>
      <c r="CN463" s="10"/>
      <c r="CO463" s="10"/>
      <c r="CP463" s="10"/>
      <c r="CQ463" s="10"/>
      <c r="CR463" s="10"/>
      <c r="CS463" s="10"/>
    </row>
    <row r="464" spans="1:97">
      <c r="A464" s="10"/>
      <c r="B464" s="10"/>
      <c r="C464" s="10"/>
      <c r="D464" s="10"/>
      <c r="E464" s="10"/>
      <c r="F464" s="10"/>
      <c r="G464" s="10"/>
      <c r="H464" s="22"/>
      <c r="I464" s="10"/>
      <c r="J464" s="10"/>
      <c r="K464" s="10"/>
      <c r="L464" s="10"/>
      <c r="M464" s="10"/>
      <c r="CI464" s="10"/>
      <c r="CJ464" s="10"/>
      <c r="CK464" s="10"/>
      <c r="CL464" s="10"/>
      <c r="CM464" s="10"/>
      <c r="CN464" s="10"/>
      <c r="CO464" s="10"/>
      <c r="CP464" s="10"/>
      <c r="CQ464" s="10"/>
      <c r="CR464" s="10"/>
      <c r="CS464" s="10"/>
    </row>
    <row r="465" spans="1:97">
      <c r="A465" s="10"/>
      <c r="B465" s="10"/>
      <c r="C465" s="10"/>
      <c r="D465" s="10"/>
      <c r="E465" s="10"/>
      <c r="F465" s="10"/>
      <c r="G465" s="10"/>
      <c r="H465" s="22"/>
      <c r="I465" s="10"/>
      <c r="J465" s="10"/>
      <c r="K465" s="10"/>
      <c r="L465" s="10"/>
      <c r="M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</row>
    <row r="466" spans="1:97">
      <c r="A466" s="10"/>
      <c r="B466" s="10"/>
      <c r="C466" s="10"/>
      <c r="D466" s="10"/>
      <c r="E466" s="10"/>
      <c r="F466" s="10"/>
      <c r="G466" s="10"/>
      <c r="H466" s="22"/>
      <c r="I466" s="10"/>
      <c r="J466" s="10"/>
      <c r="K466" s="10"/>
      <c r="L466" s="10"/>
      <c r="M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</row>
    <row r="467" spans="1:97">
      <c r="A467" s="10"/>
      <c r="B467" s="10"/>
      <c r="C467" s="10"/>
      <c r="D467" s="10"/>
      <c r="E467" s="10"/>
      <c r="F467" s="10"/>
      <c r="G467" s="10"/>
      <c r="H467" s="22"/>
      <c r="I467" s="10"/>
      <c r="J467" s="10"/>
      <c r="K467" s="10"/>
      <c r="L467" s="10"/>
      <c r="M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</row>
    <row r="468" spans="1:97">
      <c r="A468" s="10"/>
      <c r="B468" s="10"/>
      <c r="C468" s="10"/>
      <c r="D468" s="10"/>
      <c r="E468" s="10"/>
      <c r="F468" s="10"/>
      <c r="G468" s="10"/>
      <c r="H468" s="22"/>
      <c r="I468" s="10"/>
      <c r="J468" s="10"/>
      <c r="K468" s="10"/>
      <c r="L468" s="10"/>
      <c r="M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</row>
    <row r="469" spans="1:97">
      <c r="A469" s="10"/>
      <c r="B469" s="10"/>
      <c r="C469" s="10"/>
      <c r="D469" s="10"/>
      <c r="E469" s="10"/>
      <c r="F469" s="10"/>
      <c r="G469" s="10"/>
      <c r="H469" s="22"/>
      <c r="I469" s="10"/>
      <c r="J469" s="10"/>
      <c r="K469" s="10"/>
      <c r="L469" s="10"/>
      <c r="M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</row>
    <row r="470" spans="1:97">
      <c r="A470" s="10"/>
      <c r="B470" s="10"/>
      <c r="C470" s="10"/>
      <c r="D470" s="10"/>
      <c r="E470" s="10"/>
      <c r="F470" s="10"/>
      <c r="G470" s="10"/>
      <c r="H470" s="22"/>
      <c r="I470" s="10"/>
      <c r="J470" s="10"/>
      <c r="K470" s="10"/>
      <c r="L470" s="10"/>
      <c r="M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</row>
    <row r="471" spans="1:97">
      <c r="A471" s="10"/>
      <c r="B471" s="10"/>
      <c r="C471" s="10"/>
      <c r="D471" s="10"/>
      <c r="E471" s="10"/>
      <c r="F471" s="10"/>
      <c r="G471" s="10"/>
      <c r="H471" s="22"/>
      <c r="I471" s="10"/>
      <c r="J471" s="10"/>
      <c r="K471" s="10"/>
      <c r="L471" s="10"/>
      <c r="M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</row>
    <row r="472" spans="1:97">
      <c r="A472" s="10"/>
      <c r="B472" s="10"/>
      <c r="C472" s="10"/>
      <c r="D472" s="10"/>
      <c r="E472" s="10"/>
      <c r="F472" s="10"/>
      <c r="G472" s="10"/>
      <c r="H472" s="22"/>
      <c r="I472" s="10"/>
      <c r="J472" s="10"/>
      <c r="K472" s="10"/>
      <c r="L472" s="10"/>
      <c r="M472" s="10"/>
      <c r="CI472" s="10"/>
      <c r="CJ472" s="10"/>
      <c r="CK472" s="10"/>
      <c r="CL472" s="10"/>
      <c r="CM472" s="10"/>
      <c r="CN472" s="10"/>
      <c r="CO472" s="10"/>
      <c r="CP472" s="10"/>
      <c r="CQ472" s="10"/>
      <c r="CR472" s="10"/>
      <c r="CS472" s="10"/>
    </row>
    <row r="473" spans="1:97">
      <c r="A473" s="10"/>
      <c r="B473" s="10"/>
      <c r="C473" s="10"/>
      <c r="D473" s="10"/>
      <c r="E473" s="10"/>
      <c r="F473" s="10"/>
      <c r="G473" s="10"/>
      <c r="H473" s="22"/>
      <c r="I473" s="10"/>
      <c r="J473" s="10"/>
      <c r="K473" s="10"/>
      <c r="L473" s="10"/>
      <c r="M473" s="10"/>
      <c r="CI473" s="10"/>
      <c r="CJ473" s="10"/>
      <c r="CK473" s="10"/>
      <c r="CL473" s="10"/>
      <c r="CM473" s="10"/>
      <c r="CN473" s="10"/>
      <c r="CO473" s="10"/>
      <c r="CP473" s="10"/>
      <c r="CQ473" s="10"/>
      <c r="CR473" s="10"/>
      <c r="CS473" s="10"/>
    </row>
    <row r="474" spans="1:97">
      <c r="A474" s="10"/>
      <c r="B474" s="10"/>
      <c r="C474" s="10"/>
      <c r="D474" s="10"/>
      <c r="E474" s="10"/>
      <c r="F474" s="10"/>
      <c r="G474" s="10"/>
      <c r="H474" s="22"/>
      <c r="I474" s="10"/>
      <c r="J474" s="10"/>
      <c r="K474" s="10"/>
      <c r="L474" s="10"/>
      <c r="M474" s="10"/>
      <c r="CI474" s="10"/>
      <c r="CJ474" s="10"/>
      <c r="CK474" s="10"/>
      <c r="CL474" s="10"/>
      <c r="CM474" s="10"/>
      <c r="CN474" s="10"/>
      <c r="CO474" s="10"/>
      <c r="CP474" s="10"/>
      <c r="CQ474" s="10"/>
      <c r="CR474" s="10"/>
      <c r="CS474" s="10"/>
    </row>
    <row r="475" spans="1:97">
      <c r="A475" s="10"/>
      <c r="B475" s="10"/>
      <c r="C475" s="10"/>
      <c r="D475" s="10"/>
      <c r="E475" s="10"/>
      <c r="F475" s="10"/>
      <c r="G475" s="10"/>
      <c r="H475" s="22"/>
      <c r="I475" s="10"/>
      <c r="J475" s="10"/>
      <c r="K475" s="10"/>
      <c r="L475" s="10"/>
      <c r="M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</row>
    <row r="476" spans="1:97">
      <c r="A476" s="10"/>
      <c r="B476" s="10"/>
      <c r="C476" s="10"/>
      <c r="D476" s="10"/>
      <c r="E476" s="10"/>
      <c r="F476" s="10"/>
      <c r="G476" s="10"/>
      <c r="H476" s="22"/>
      <c r="I476" s="10"/>
      <c r="J476" s="10"/>
      <c r="K476" s="10"/>
      <c r="L476" s="10"/>
      <c r="M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</row>
    <row r="477" spans="1:97">
      <c r="A477" s="10"/>
      <c r="B477" s="10"/>
      <c r="C477" s="10"/>
      <c r="D477" s="10"/>
      <c r="E477" s="10"/>
      <c r="F477" s="10"/>
      <c r="G477" s="10"/>
      <c r="H477" s="22"/>
      <c r="I477" s="10"/>
      <c r="J477" s="10"/>
      <c r="K477" s="10"/>
      <c r="L477" s="10"/>
      <c r="M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</row>
    <row r="478" spans="1:97">
      <c r="A478" s="10"/>
      <c r="B478" s="10"/>
      <c r="C478" s="10"/>
      <c r="D478" s="10"/>
      <c r="E478" s="10"/>
      <c r="F478" s="10"/>
      <c r="G478" s="10"/>
      <c r="H478" s="22"/>
      <c r="I478" s="10"/>
      <c r="J478" s="10"/>
      <c r="K478" s="10"/>
      <c r="L478" s="10"/>
      <c r="M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</row>
    <row r="479" spans="1:97">
      <c r="A479" s="10"/>
      <c r="B479" s="10"/>
      <c r="C479" s="10"/>
      <c r="D479" s="10"/>
      <c r="E479" s="10"/>
      <c r="F479" s="10"/>
      <c r="G479" s="10"/>
      <c r="H479" s="22"/>
      <c r="I479" s="10"/>
      <c r="J479" s="10"/>
      <c r="K479" s="10"/>
      <c r="L479" s="10"/>
      <c r="M479" s="10"/>
      <c r="CI479" s="10"/>
      <c r="CJ479" s="10"/>
      <c r="CK479" s="10"/>
      <c r="CL479" s="10"/>
      <c r="CM479" s="10"/>
      <c r="CN479" s="10"/>
      <c r="CO479" s="10"/>
      <c r="CP479" s="10"/>
      <c r="CQ479" s="10"/>
      <c r="CR479" s="10"/>
      <c r="CS479" s="10"/>
    </row>
    <row r="480" spans="1:97">
      <c r="A480" s="10"/>
      <c r="B480" s="10"/>
      <c r="C480" s="10"/>
      <c r="D480" s="10"/>
      <c r="E480" s="10"/>
      <c r="F480" s="10"/>
      <c r="G480" s="10"/>
      <c r="H480" s="22"/>
      <c r="I480" s="10"/>
      <c r="J480" s="10"/>
      <c r="K480" s="10"/>
      <c r="L480" s="10"/>
      <c r="M480" s="10"/>
      <c r="CI480" s="10"/>
      <c r="CJ480" s="10"/>
      <c r="CK480" s="10"/>
      <c r="CL480" s="10"/>
      <c r="CM480" s="10"/>
      <c r="CN480" s="10"/>
      <c r="CO480" s="10"/>
      <c r="CP480" s="10"/>
      <c r="CQ480" s="10"/>
      <c r="CR480" s="10"/>
      <c r="CS480" s="10"/>
    </row>
    <row r="481" spans="1:97">
      <c r="A481" s="10"/>
      <c r="B481" s="10"/>
      <c r="C481" s="10"/>
      <c r="D481" s="10"/>
      <c r="E481" s="10"/>
      <c r="F481" s="10"/>
      <c r="G481" s="10"/>
      <c r="H481" s="22"/>
      <c r="I481" s="10"/>
      <c r="J481" s="10"/>
      <c r="K481" s="10"/>
      <c r="L481" s="10"/>
      <c r="M481" s="10"/>
      <c r="CI481" s="10"/>
      <c r="CJ481" s="10"/>
      <c r="CK481" s="10"/>
      <c r="CL481" s="10"/>
      <c r="CM481" s="10"/>
      <c r="CN481" s="10"/>
      <c r="CO481" s="10"/>
      <c r="CP481" s="10"/>
      <c r="CQ481" s="10"/>
      <c r="CR481" s="10"/>
      <c r="CS481" s="10"/>
    </row>
    <row r="482" spans="1:97">
      <c r="A482" s="10"/>
      <c r="B482" s="10"/>
      <c r="C482" s="10"/>
      <c r="D482" s="10"/>
      <c r="E482" s="10"/>
      <c r="F482" s="10"/>
      <c r="G482" s="10"/>
      <c r="H482" s="22"/>
      <c r="I482" s="10"/>
      <c r="J482" s="10"/>
      <c r="K482" s="10"/>
      <c r="L482" s="10"/>
      <c r="M482" s="10"/>
      <c r="CI482" s="10"/>
      <c r="CJ482" s="10"/>
      <c r="CK482" s="10"/>
      <c r="CL482" s="10"/>
      <c r="CM482" s="10"/>
      <c r="CN482" s="10"/>
      <c r="CO482" s="10"/>
      <c r="CP482" s="10"/>
      <c r="CQ482" s="10"/>
      <c r="CR482" s="10"/>
      <c r="CS482" s="10"/>
    </row>
    <row r="483" spans="1:97">
      <c r="A483" s="10"/>
      <c r="B483" s="10"/>
      <c r="C483" s="10"/>
      <c r="D483" s="10"/>
      <c r="E483" s="10"/>
      <c r="F483" s="10"/>
      <c r="G483" s="10"/>
      <c r="H483" s="22"/>
      <c r="I483" s="10"/>
      <c r="J483" s="10"/>
      <c r="K483" s="10"/>
      <c r="L483" s="10"/>
      <c r="M483" s="10"/>
      <c r="CI483" s="10"/>
      <c r="CJ483" s="10"/>
      <c r="CK483" s="10"/>
      <c r="CL483" s="10"/>
      <c r="CM483" s="10"/>
      <c r="CN483" s="10"/>
      <c r="CO483" s="10"/>
      <c r="CP483" s="10"/>
      <c r="CQ483" s="10"/>
      <c r="CR483" s="10"/>
      <c r="CS483" s="10"/>
    </row>
    <row r="484" spans="1:97">
      <c r="A484" s="10"/>
      <c r="B484" s="10"/>
      <c r="C484" s="10"/>
      <c r="D484" s="10"/>
      <c r="E484" s="10"/>
      <c r="F484" s="10"/>
      <c r="G484" s="10"/>
      <c r="H484" s="22"/>
      <c r="I484" s="10"/>
      <c r="J484" s="10"/>
      <c r="K484" s="10"/>
      <c r="L484" s="10"/>
      <c r="M484" s="10"/>
      <c r="CI484" s="10"/>
      <c r="CJ484" s="10"/>
      <c r="CK484" s="10"/>
      <c r="CL484" s="10"/>
      <c r="CM484" s="10"/>
      <c r="CN484" s="10"/>
      <c r="CO484" s="10"/>
      <c r="CP484" s="10"/>
      <c r="CQ484" s="10"/>
      <c r="CR484" s="10"/>
      <c r="CS484" s="10"/>
    </row>
    <row r="485" spans="1:97">
      <c r="A485" s="10"/>
      <c r="B485" s="10"/>
      <c r="C485" s="10"/>
      <c r="D485" s="10"/>
      <c r="E485" s="10"/>
      <c r="F485" s="10"/>
      <c r="G485" s="10"/>
      <c r="H485" s="22"/>
      <c r="I485" s="10"/>
      <c r="J485" s="10"/>
      <c r="K485" s="10"/>
      <c r="L485" s="10"/>
      <c r="M485" s="10"/>
      <c r="CI485" s="10"/>
      <c r="CJ485" s="10"/>
      <c r="CK485" s="10"/>
      <c r="CL485" s="10"/>
      <c r="CM485" s="10"/>
      <c r="CN485" s="10"/>
      <c r="CO485" s="10"/>
      <c r="CP485" s="10"/>
      <c r="CQ485" s="10"/>
      <c r="CR485" s="10"/>
      <c r="CS485" s="10"/>
    </row>
    <row r="486" spans="1:97">
      <c r="A486" s="10"/>
      <c r="B486" s="10"/>
      <c r="C486" s="10"/>
      <c r="D486" s="10"/>
      <c r="E486" s="10"/>
      <c r="F486" s="10"/>
      <c r="G486" s="10"/>
      <c r="H486" s="22"/>
      <c r="I486" s="10"/>
      <c r="J486" s="10"/>
      <c r="K486" s="10"/>
      <c r="L486" s="10"/>
      <c r="M486" s="10"/>
      <c r="CI486" s="10"/>
      <c r="CJ486" s="10"/>
      <c r="CK486" s="10"/>
      <c r="CL486" s="10"/>
      <c r="CM486" s="10"/>
      <c r="CN486" s="10"/>
      <c r="CO486" s="10"/>
      <c r="CP486" s="10"/>
      <c r="CQ486" s="10"/>
      <c r="CR486" s="10"/>
      <c r="CS486" s="10"/>
    </row>
    <row r="487" spans="1:97">
      <c r="A487" s="10"/>
      <c r="B487" s="10"/>
      <c r="C487" s="10"/>
      <c r="D487" s="10"/>
      <c r="E487" s="10"/>
      <c r="F487" s="10"/>
      <c r="G487" s="10"/>
      <c r="H487" s="22"/>
      <c r="I487" s="10"/>
      <c r="J487" s="10"/>
      <c r="K487" s="10"/>
      <c r="L487" s="10"/>
      <c r="M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</row>
    <row r="488" spans="1:97">
      <c r="A488" s="10"/>
      <c r="B488" s="10"/>
      <c r="C488" s="10"/>
      <c r="D488" s="10"/>
      <c r="E488" s="10"/>
      <c r="F488" s="10"/>
      <c r="G488" s="10"/>
      <c r="H488" s="22"/>
      <c r="I488" s="10"/>
      <c r="J488" s="10"/>
      <c r="K488" s="10"/>
      <c r="L488" s="10"/>
      <c r="M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</row>
    <row r="489" spans="1:97">
      <c r="A489" s="10"/>
      <c r="B489" s="10"/>
      <c r="C489" s="10"/>
      <c r="D489" s="10"/>
      <c r="E489" s="10"/>
      <c r="F489" s="10"/>
      <c r="G489" s="10"/>
      <c r="H489" s="22"/>
      <c r="I489" s="10"/>
      <c r="J489" s="10"/>
      <c r="K489" s="10"/>
      <c r="L489" s="10"/>
      <c r="M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</row>
    <row r="490" spans="1:97">
      <c r="A490" s="10"/>
      <c r="B490" s="10"/>
      <c r="C490" s="10"/>
      <c r="D490" s="10"/>
      <c r="E490" s="10"/>
      <c r="F490" s="10"/>
      <c r="G490" s="10"/>
      <c r="H490" s="22"/>
      <c r="I490" s="10"/>
      <c r="J490" s="10"/>
      <c r="K490" s="10"/>
      <c r="L490" s="10"/>
      <c r="M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</row>
    <row r="491" spans="1:97">
      <c r="A491" s="10"/>
      <c r="B491" s="10"/>
      <c r="C491" s="10"/>
      <c r="D491" s="10"/>
      <c r="E491" s="10"/>
      <c r="F491" s="10"/>
      <c r="G491" s="10"/>
      <c r="H491" s="22"/>
      <c r="I491" s="10"/>
      <c r="J491" s="10"/>
      <c r="K491" s="10"/>
      <c r="L491" s="10"/>
      <c r="M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</row>
    <row r="492" spans="1:97">
      <c r="A492" s="10"/>
      <c r="B492" s="10"/>
      <c r="C492" s="10"/>
      <c r="D492" s="10"/>
      <c r="E492" s="10"/>
      <c r="F492" s="10"/>
      <c r="G492" s="10"/>
      <c r="H492" s="22"/>
      <c r="I492" s="10"/>
      <c r="J492" s="10"/>
      <c r="K492" s="10"/>
      <c r="L492" s="10"/>
      <c r="M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</row>
    <row r="493" spans="1:97">
      <c r="A493" s="10"/>
      <c r="B493" s="10"/>
      <c r="C493" s="10"/>
      <c r="D493" s="10"/>
      <c r="E493" s="10"/>
      <c r="F493" s="10"/>
      <c r="G493" s="10"/>
      <c r="H493" s="22"/>
      <c r="I493" s="10"/>
      <c r="J493" s="10"/>
      <c r="K493" s="10"/>
      <c r="L493" s="10"/>
      <c r="M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</row>
    <row r="494" spans="1:97">
      <c r="A494" s="10"/>
      <c r="B494" s="10"/>
      <c r="C494" s="10"/>
      <c r="D494" s="10"/>
      <c r="E494" s="10"/>
      <c r="F494" s="10"/>
      <c r="G494" s="10"/>
      <c r="H494" s="22"/>
      <c r="I494" s="10"/>
      <c r="J494" s="10"/>
      <c r="K494" s="10"/>
      <c r="L494" s="10"/>
      <c r="M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</row>
    <row r="495" spans="1:97">
      <c r="A495" s="10"/>
      <c r="B495" s="10"/>
      <c r="C495" s="10"/>
      <c r="D495" s="10"/>
      <c r="E495" s="10"/>
      <c r="F495" s="10"/>
      <c r="G495" s="10"/>
      <c r="H495" s="22"/>
      <c r="I495" s="10"/>
      <c r="J495" s="10"/>
      <c r="K495" s="10"/>
      <c r="L495" s="10"/>
      <c r="M495" s="10"/>
      <c r="CI495" s="10"/>
      <c r="CJ495" s="10"/>
      <c r="CK495" s="10"/>
      <c r="CL495" s="10"/>
      <c r="CM495" s="10"/>
      <c r="CN495" s="10"/>
      <c r="CO495" s="10"/>
      <c r="CP495" s="10"/>
      <c r="CQ495" s="10"/>
      <c r="CR495" s="10"/>
      <c r="CS495" s="10"/>
    </row>
    <row r="496" spans="1:97">
      <c r="A496" s="10"/>
      <c r="B496" s="10"/>
      <c r="C496" s="10"/>
      <c r="D496" s="10"/>
      <c r="E496" s="10"/>
      <c r="F496" s="10"/>
      <c r="G496" s="10"/>
      <c r="H496" s="22"/>
      <c r="I496" s="10"/>
      <c r="J496" s="10"/>
      <c r="K496" s="10"/>
      <c r="L496" s="10"/>
      <c r="M496" s="10"/>
      <c r="CI496" s="10"/>
      <c r="CJ496" s="10"/>
      <c r="CK496" s="10"/>
      <c r="CL496" s="10"/>
      <c r="CM496" s="10"/>
      <c r="CN496" s="10"/>
      <c r="CO496" s="10"/>
      <c r="CP496" s="10"/>
      <c r="CQ496" s="10"/>
      <c r="CR496" s="10"/>
      <c r="CS496" s="10"/>
    </row>
    <row r="497" spans="1:97">
      <c r="A497" s="10"/>
      <c r="B497" s="10"/>
      <c r="C497" s="10"/>
      <c r="D497" s="10"/>
      <c r="E497" s="10"/>
      <c r="F497" s="10"/>
      <c r="G497" s="10"/>
      <c r="H497" s="22"/>
      <c r="I497" s="10"/>
      <c r="J497" s="10"/>
      <c r="K497" s="10"/>
      <c r="L497" s="10"/>
      <c r="M497" s="10"/>
      <c r="CI497" s="10"/>
      <c r="CJ497" s="10"/>
      <c r="CK497" s="10"/>
      <c r="CL497" s="10"/>
      <c r="CM497" s="10"/>
      <c r="CN497" s="10"/>
      <c r="CO497" s="10"/>
      <c r="CP497" s="10"/>
      <c r="CQ497" s="10"/>
      <c r="CR497" s="10"/>
      <c r="CS497" s="10"/>
    </row>
    <row r="498" spans="1:97">
      <c r="A498" s="10"/>
      <c r="B498" s="10"/>
      <c r="C498" s="10"/>
      <c r="D498" s="10"/>
      <c r="E498" s="10"/>
      <c r="F498" s="10"/>
      <c r="G498" s="10"/>
      <c r="H498" s="22"/>
      <c r="I498" s="10"/>
      <c r="J498" s="10"/>
      <c r="K498" s="10"/>
      <c r="L498" s="10"/>
      <c r="M498" s="10"/>
      <c r="CI498" s="10"/>
      <c r="CJ498" s="10"/>
      <c r="CK498" s="10"/>
      <c r="CL498" s="10"/>
      <c r="CM498" s="10"/>
      <c r="CN498" s="10"/>
      <c r="CO498" s="10"/>
      <c r="CP498" s="10"/>
      <c r="CQ498" s="10"/>
      <c r="CR498" s="10"/>
      <c r="CS498" s="10"/>
    </row>
    <row r="499" spans="1:97">
      <c r="A499" s="10"/>
      <c r="B499" s="10"/>
      <c r="C499" s="10"/>
      <c r="D499" s="10"/>
      <c r="E499" s="10"/>
      <c r="F499" s="10"/>
      <c r="G499" s="10"/>
      <c r="H499" s="22"/>
      <c r="I499" s="10"/>
      <c r="J499" s="10"/>
      <c r="K499" s="10"/>
      <c r="L499" s="10"/>
      <c r="M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</row>
    <row r="500" spans="1:97">
      <c r="A500" s="10"/>
      <c r="B500" s="10"/>
      <c r="C500" s="10"/>
      <c r="D500" s="10"/>
      <c r="E500" s="10"/>
      <c r="F500" s="10"/>
      <c r="G500" s="10"/>
      <c r="H500" s="22"/>
      <c r="I500" s="10"/>
      <c r="J500" s="10"/>
      <c r="K500" s="10"/>
      <c r="L500" s="10"/>
      <c r="M500" s="10"/>
      <c r="CI500" s="10"/>
      <c r="CJ500" s="10"/>
      <c r="CK500" s="10"/>
      <c r="CL500" s="10"/>
      <c r="CM500" s="10"/>
      <c r="CN500" s="10"/>
      <c r="CO500" s="10"/>
      <c r="CP500" s="10"/>
      <c r="CQ500" s="10"/>
      <c r="CR500" s="10"/>
      <c r="CS500" s="10"/>
    </row>
    <row r="501" spans="1:97">
      <c r="A501" s="10"/>
      <c r="B501" s="10"/>
      <c r="C501" s="10"/>
      <c r="D501" s="10"/>
      <c r="E501" s="10"/>
      <c r="F501" s="10"/>
      <c r="G501" s="10"/>
      <c r="H501" s="22"/>
      <c r="I501" s="10"/>
      <c r="J501" s="10"/>
      <c r="K501" s="10"/>
      <c r="L501" s="10"/>
      <c r="M501" s="10"/>
      <c r="CI501" s="10"/>
      <c r="CJ501" s="10"/>
      <c r="CK501" s="10"/>
      <c r="CL501" s="10"/>
      <c r="CM501" s="10"/>
      <c r="CN501" s="10"/>
      <c r="CO501" s="10"/>
      <c r="CP501" s="10"/>
      <c r="CQ501" s="10"/>
      <c r="CR501" s="10"/>
      <c r="CS501" s="10"/>
    </row>
    <row r="502" spans="1:97">
      <c r="A502" s="10"/>
      <c r="B502" s="10"/>
      <c r="C502" s="10"/>
      <c r="D502" s="10"/>
      <c r="E502" s="10"/>
      <c r="F502" s="10"/>
      <c r="G502" s="10"/>
      <c r="H502" s="22"/>
      <c r="I502" s="10"/>
      <c r="J502" s="10"/>
      <c r="K502" s="10"/>
      <c r="L502" s="10"/>
      <c r="M502" s="10"/>
      <c r="CI502" s="10"/>
      <c r="CJ502" s="10"/>
      <c r="CK502" s="10"/>
      <c r="CL502" s="10"/>
      <c r="CM502" s="10"/>
      <c r="CN502" s="10"/>
      <c r="CO502" s="10"/>
      <c r="CP502" s="10"/>
      <c r="CQ502" s="10"/>
      <c r="CR502" s="10"/>
      <c r="CS502" s="10"/>
    </row>
    <row r="503" spans="1:97">
      <c r="A503" s="10"/>
      <c r="B503" s="10"/>
      <c r="C503" s="10"/>
      <c r="D503" s="10"/>
      <c r="E503" s="10"/>
      <c r="F503" s="10"/>
      <c r="G503" s="10"/>
      <c r="H503" s="22"/>
      <c r="I503" s="10"/>
      <c r="J503" s="10"/>
      <c r="K503" s="10"/>
      <c r="L503" s="10"/>
      <c r="M503" s="10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</row>
    <row r="504" spans="1:97">
      <c r="A504" s="10"/>
      <c r="B504" s="10"/>
      <c r="C504" s="10"/>
      <c r="D504" s="10"/>
      <c r="E504" s="10"/>
      <c r="F504" s="10"/>
      <c r="G504" s="10"/>
      <c r="H504" s="22"/>
      <c r="I504" s="10"/>
      <c r="J504" s="10"/>
      <c r="K504" s="10"/>
      <c r="L504" s="10"/>
      <c r="M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</row>
    <row r="505" spans="1:97">
      <c r="A505" s="10"/>
      <c r="B505" s="10"/>
      <c r="C505" s="10"/>
      <c r="D505" s="10"/>
      <c r="E505" s="10"/>
      <c r="F505" s="10"/>
      <c r="G505" s="10"/>
      <c r="H505" s="22"/>
      <c r="I505" s="10"/>
      <c r="J505" s="10"/>
      <c r="K505" s="10"/>
      <c r="L505" s="10"/>
      <c r="M505" s="10"/>
      <c r="CI505" s="10"/>
      <c r="CJ505" s="10"/>
      <c r="CK505" s="10"/>
      <c r="CL505" s="10"/>
      <c r="CM505" s="10"/>
      <c r="CN505" s="10"/>
      <c r="CO505" s="10"/>
      <c r="CP505" s="10"/>
      <c r="CQ505" s="10"/>
      <c r="CR505" s="10"/>
      <c r="CS505" s="10"/>
    </row>
    <row r="506" spans="1:97">
      <c r="A506" s="10"/>
      <c r="B506" s="10"/>
      <c r="C506" s="10"/>
      <c r="D506" s="10"/>
      <c r="E506" s="10"/>
      <c r="F506" s="10"/>
      <c r="G506" s="10"/>
      <c r="H506" s="22"/>
      <c r="I506" s="10"/>
      <c r="J506" s="10"/>
      <c r="K506" s="10"/>
      <c r="L506" s="10"/>
      <c r="M506" s="10"/>
      <c r="CI506" s="10"/>
      <c r="CJ506" s="10"/>
      <c r="CK506" s="10"/>
      <c r="CL506" s="10"/>
      <c r="CM506" s="10"/>
      <c r="CN506" s="10"/>
      <c r="CO506" s="10"/>
      <c r="CP506" s="10"/>
      <c r="CQ506" s="10"/>
      <c r="CR506" s="10"/>
      <c r="CS506" s="10"/>
    </row>
    <row r="507" spans="1:97">
      <c r="A507" s="10"/>
      <c r="B507" s="10"/>
      <c r="C507" s="10"/>
      <c r="D507" s="10"/>
      <c r="E507" s="10"/>
      <c r="F507" s="10"/>
      <c r="G507" s="10"/>
      <c r="H507" s="22"/>
      <c r="I507" s="10"/>
      <c r="J507" s="10"/>
      <c r="K507" s="10"/>
      <c r="L507" s="10"/>
      <c r="M507" s="10"/>
      <c r="CI507" s="10"/>
      <c r="CJ507" s="10"/>
      <c r="CK507" s="10"/>
      <c r="CL507" s="10"/>
      <c r="CM507" s="10"/>
      <c r="CN507" s="10"/>
      <c r="CO507" s="10"/>
      <c r="CP507" s="10"/>
      <c r="CQ507" s="10"/>
      <c r="CR507" s="10"/>
      <c r="CS507" s="10"/>
    </row>
    <row r="508" spans="1:97">
      <c r="A508" s="10"/>
      <c r="B508" s="10"/>
      <c r="C508" s="10"/>
      <c r="D508" s="10"/>
      <c r="E508" s="10"/>
      <c r="F508" s="10"/>
      <c r="G508" s="10"/>
      <c r="H508" s="22"/>
      <c r="I508" s="10"/>
      <c r="J508" s="10"/>
      <c r="K508" s="10"/>
      <c r="L508" s="10"/>
      <c r="M508" s="10"/>
      <c r="CI508" s="10"/>
      <c r="CJ508" s="10"/>
      <c r="CK508" s="10"/>
      <c r="CL508" s="10"/>
      <c r="CM508" s="10"/>
      <c r="CN508" s="10"/>
      <c r="CO508" s="10"/>
      <c r="CP508" s="10"/>
      <c r="CQ508" s="10"/>
      <c r="CR508" s="10"/>
      <c r="CS508" s="10"/>
    </row>
    <row r="509" spans="1:97">
      <c r="A509" s="10"/>
      <c r="B509" s="10"/>
      <c r="C509" s="10"/>
      <c r="D509" s="10"/>
      <c r="E509" s="10"/>
      <c r="F509" s="10"/>
      <c r="G509" s="10"/>
      <c r="H509" s="22"/>
      <c r="I509" s="10"/>
      <c r="J509" s="10"/>
      <c r="K509" s="10"/>
      <c r="L509" s="10"/>
      <c r="M509" s="10"/>
      <c r="CI509" s="10"/>
      <c r="CJ509" s="10"/>
      <c r="CK509" s="10"/>
      <c r="CL509" s="10"/>
      <c r="CM509" s="10"/>
      <c r="CN509" s="10"/>
      <c r="CO509" s="10"/>
      <c r="CP509" s="10"/>
      <c r="CQ509" s="10"/>
      <c r="CR509" s="10"/>
      <c r="CS509" s="10"/>
    </row>
    <row r="510" spans="1:97">
      <c r="A510" s="10"/>
      <c r="B510" s="10"/>
      <c r="C510" s="10"/>
      <c r="D510" s="10"/>
      <c r="E510" s="10"/>
      <c r="F510" s="10"/>
      <c r="G510" s="10"/>
      <c r="H510" s="22"/>
      <c r="I510" s="10"/>
      <c r="J510" s="10"/>
      <c r="K510" s="10"/>
      <c r="L510" s="10"/>
      <c r="M510" s="10"/>
      <c r="CI510" s="10"/>
      <c r="CJ510" s="10"/>
      <c r="CK510" s="10"/>
      <c r="CL510" s="10"/>
      <c r="CM510" s="10"/>
      <c r="CN510" s="10"/>
      <c r="CO510" s="10"/>
      <c r="CP510" s="10"/>
      <c r="CQ510" s="10"/>
      <c r="CR510" s="10"/>
      <c r="CS510" s="10"/>
    </row>
    <row r="511" spans="1:97">
      <c r="A511" s="10"/>
      <c r="B511" s="10"/>
      <c r="C511" s="10"/>
      <c r="D511" s="10"/>
      <c r="E511" s="10"/>
      <c r="F511" s="10"/>
      <c r="G511" s="10"/>
      <c r="H511" s="22"/>
      <c r="I511" s="10"/>
      <c r="J511" s="10"/>
      <c r="K511" s="10"/>
      <c r="L511" s="10"/>
      <c r="M511" s="10"/>
      <c r="CI511" s="10"/>
      <c r="CJ511" s="10"/>
      <c r="CK511" s="10"/>
      <c r="CL511" s="10"/>
      <c r="CM511" s="10"/>
      <c r="CN511" s="10"/>
      <c r="CO511" s="10"/>
      <c r="CP511" s="10"/>
      <c r="CQ511" s="10"/>
      <c r="CR511" s="10"/>
      <c r="CS511" s="10"/>
    </row>
    <row r="512" spans="1:97">
      <c r="A512" s="10"/>
      <c r="B512" s="10"/>
      <c r="C512" s="10"/>
      <c r="D512" s="10"/>
      <c r="E512" s="10"/>
      <c r="F512" s="10"/>
      <c r="G512" s="10"/>
      <c r="H512" s="22"/>
      <c r="I512" s="10"/>
      <c r="J512" s="10"/>
      <c r="K512" s="10"/>
      <c r="L512" s="10"/>
      <c r="M512" s="10"/>
      <c r="CI512" s="10"/>
      <c r="CJ512" s="10"/>
      <c r="CK512" s="10"/>
      <c r="CL512" s="10"/>
      <c r="CM512" s="10"/>
      <c r="CN512" s="10"/>
      <c r="CO512" s="10"/>
      <c r="CP512" s="10"/>
      <c r="CQ512" s="10"/>
      <c r="CR512" s="10"/>
      <c r="CS512" s="10"/>
    </row>
    <row r="513" spans="1:97">
      <c r="A513" s="10"/>
      <c r="B513" s="10"/>
      <c r="C513" s="10"/>
      <c r="D513" s="10"/>
      <c r="E513" s="10"/>
      <c r="F513" s="10"/>
      <c r="G513" s="10"/>
      <c r="H513" s="22"/>
      <c r="I513" s="10"/>
      <c r="J513" s="10"/>
      <c r="K513" s="10"/>
      <c r="L513" s="10"/>
      <c r="M513" s="10"/>
      <c r="CI513" s="10"/>
      <c r="CJ513" s="10"/>
      <c r="CK513" s="10"/>
      <c r="CL513" s="10"/>
      <c r="CM513" s="10"/>
      <c r="CN513" s="10"/>
      <c r="CO513" s="10"/>
      <c r="CP513" s="10"/>
      <c r="CQ513" s="10"/>
      <c r="CR513" s="10"/>
      <c r="CS513" s="10"/>
    </row>
    <row r="514" spans="1:97">
      <c r="A514" s="10"/>
      <c r="B514" s="10"/>
      <c r="C514" s="10"/>
      <c r="D514" s="10"/>
      <c r="E514" s="10"/>
      <c r="F514" s="10"/>
      <c r="G514" s="10"/>
      <c r="H514" s="22"/>
      <c r="I514" s="10"/>
      <c r="J514" s="10"/>
      <c r="K514" s="10"/>
      <c r="L514" s="10"/>
      <c r="M514" s="10"/>
      <c r="CI514" s="10"/>
      <c r="CJ514" s="10"/>
      <c r="CK514" s="10"/>
      <c r="CL514" s="10"/>
      <c r="CM514" s="10"/>
      <c r="CN514" s="10"/>
      <c r="CO514" s="10"/>
      <c r="CP514" s="10"/>
      <c r="CQ514" s="10"/>
      <c r="CR514" s="10"/>
      <c r="CS514" s="10"/>
    </row>
    <row r="515" spans="1:97">
      <c r="A515" s="10"/>
      <c r="B515" s="10"/>
      <c r="C515" s="10"/>
      <c r="D515" s="10"/>
      <c r="E515" s="10"/>
      <c r="F515" s="10"/>
      <c r="G515" s="10"/>
      <c r="H515" s="22"/>
      <c r="I515" s="10"/>
      <c r="J515" s="10"/>
      <c r="K515" s="10"/>
      <c r="L515" s="10"/>
      <c r="M515" s="10"/>
      <c r="CI515" s="10"/>
      <c r="CJ515" s="10"/>
      <c r="CK515" s="10"/>
      <c r="CL515" s="10"/>
      <c r="CM515" s="10"/>
      <c r="CN515" s="10"/>
      <c r="CO515" s="10"/>
      <c r="CP515" s="10"/>
      <c r="CQ515" s="10"/>
      <c r="CR515" s="10"/>
      <c r="CS515" s="10"/>
    </row>
    <row r="516" spans="1:97">
      <c r="A516" s="10"/>
      <c r="B516" s="10"/>
      <c r="C516" s="10"/>
      <c r="D516" s="10"/>
      <c r="E516" s="10"/>
      <c r="F516" s="10"/>
      <c r="G516" s="10"/>
      <c r="H516" s="22"/>
      <c r="I516" s="10"/>
      <c r="J516" s="10"/>
      <c r="K516" s="10"/>
      <c r="L516" s="10"/>
      <c r="M516" s="10"/>
      <c r="CI516" s="10"/>
      <c r="CJ516" s="10"/>
      <c r="CK516" s="10"/>
      <c r="CL516" s="10"/>
      <c r="CM516" s="10"/>
      <c r="CN516" s="10"/>
      <c r="CO516" s="10"/>
      <c r="CP516" s="10"/>
      <c r="CQ516" s="10"/>
      <c r="CR516" s="10"/>
      <c r="CS516" s="10"/>
    </row>
    <row r="517" spans="1:97">
      <c r="A517" s="10"/>
      <c r="B517" s="10"/>
      <c r="C517" s="10"/>
      <c r="D517" s="10"/>
      <c r="E517" s="10"/>
      <c r="F517" s="10"/>
      <c r="G517" s="10"/>
      <c r="H517" s="22"/>
      <c r="I517" s="10"/>
      <c r="J517" s="10"/>
      <c r="K517" s="10"/>
      <c r="L517" s="10"/>
      <c r="M517" s="10"/>
      <c r="CI517" s="10"/>
      <c r="CJ517" s="10"/>
      <c r="CK517" s="10"/>
      <c r="CL517" s="10"/>
      <c r="CM517" s="10"/>
      <c r="CN517" s="10"/>
      <c r="CO517" s="10"/>
      <c r="CP517" s="10"/>
      <c r="CQ517" s="10"/>
      <c r="CR517" s="10"/>
      <c r="CS517" s="10"/>
    </row>
    <row r="518" spans="1:97">
      <c r="A518" s="10"/>
      <c r="B518" s="10"/>
      <c r="C518" s="10"/>
      <c r="D518" s="10"/>
      <c r="E518" s="10"/>
      <c r="F518" s="10"/>
      <c r="G518" s="10"/>
      <c r="H518" s="22"/>
      <c r="I518" s="10"/>
      <c r="J518" s="10"/>
      <c r="K518" s="10"/>
      <c r="L518" s="10"/>
      <c r="M518" s="10"/>
      <c r="CI518" s="10"/>
      <c r="CJ518" s="10"/>
      <c r="CK518" s="10"/>
      <c r="CL518" s="10"/>
      <c r="CM518" s="10"/>
      <c r="CN518" s="10"/>
      <c r="CO518" s="10"/>
      <c r="CP518" s="10"/>
      <c r="CQ518" s="10"/>
      <c r="CR518" s="10"/>
      <c r="CS518" s="10"/>
    </row>
    <row r="519" spans="1:97">
      <c r="A519" s="10"/>
      <c r="B519" s="10"/>
      <c r="C519" s="10"/>
      <c r="D519" s="10"/>
      <c r="E519" s="10"/>
      <c r="F519" s="10"/>
      <c r="G519" s="10"/>
      <c r="H519" s="22"/>
      <c r="I519" s="10"/>
      <c r="J519" s="10"/>
      <c r="K519" s="10"/>
      <c r="L519" s="10"/>
      <c r="M519" s="10"/>
      <c r="CI519" s="10"/>
      <c r="CJ519" s="10"/>
      <c r="CK519" s="10"/>
      <c r="CL519" s="10"/>
      <c r="CM519" s="10"/>
      <c r="CN519" s="10"/>
      <c r="CO519" s="10"/>
      <c r="CP519" s="10"/>
      <c r="CQ519" s="10"/>
      <c r="CR519" s="10"/>
      <c r="CS519" s="10"/>
    </row>
    <row r="520" spans="1:97">
      <c r="A520" s="10"/>
      <c r="B520" s="10"/>
      <c r="C520" s="10"/>
      <c r="D520" s="10"/>
      <c r="E520" s="10"/>
      <c r="F520" s="10"/>
      <c r="G520" s="10"/>
      <c r="H520" s="22"/>
      <c r="I520" s="10"/>
      <c r="J520" s="10"/>
      <c r="K520" s="10"/>
      <c r="L520" s="10"/>
      <c r="M520" s="10"/>
      <c r="CI520" s="10"/>
      <c r="CJ520" s="10"/>
      <c r="CK520" s="10"/>
      <c r="CL520" s="10"/>
      <c r="CM520" s="10"/>
      <c r="CN520" s="10"/>
      <c r="CO520" s="10"/>
      <c r="CP520" s="10"/>
      <c r="CQ520" s="10"/>
      <c r="CR520" s="10"/>
      <c r="CS520" s="10"/>
    </row>
    <row r="521" spans="1:97">
      <c r="A521" s="10"/>
      <c r="B521" s="10"/>
      <c r="C521" s="10"/>
      <c r="D521" s="10"/>
      <c r="E521" s="10"/>
      <c r="F521" s="10"/>
      <c r="G521" s="10"/>
      <c r="H521" s="22"/>
      <c r="I521" s="10"/>
      <c r="J521" s="10"/>
      <c r="K521" s="10"/>
      <c r="L521" s="10"/>
      <c r="M521" s="10"/>
      <c r="CI521" s="10"/>
      <c r="CJ521" s="10"/>
      <c r="CK521" s="10"/>
      <c r="CL521" s="10"/>
      <c r="CM521" s="10"/>
      <c r="CN521" s="10"/>
      <c r="CO521" s="10"/>
      <c r="CP521" s="10"/>
      <c r="CQ521" s="10"/>
      <c r="CR521" s="10"/>
      <c r="CS521" s="10"/>
    </row>
    <row r="522" spans="1:97">
      <c r="A522" s="10"/>
      <c r="B522" s="10"/>
      <c r="C522" s="10"/>
      <c r="D522" s="10"/>
      <c r="E522" s="10"/>
      <c r="F522" s="10"/>
      <c r="G522" s="10"/>
      <c r="H522" s="22"/>
      <c r="I522" s="10"/>
      <c r="J522" s="10"/>
      <c r="K522" s="10"/>
      <c r="L522" s="10"/>
      <c r="M522" s="10"/>
      <c r="CI522" s="10"/>
      <c r="CJ522" s="10"/>
      <c r="CK522" s="10"/>
      <c r="CL522" s="10"/>
      <c r="CM522" s="10"/>
      <c r="CN522" s="10"/>
      <c r="CO522" s="10"/>
      <c r="CP522" s="10"/>
      <c r="CQ522" s="10"/>
      <c r="CR522" s="10"/>
      <c r="CS522" s="10"/>
    </row>
    <row r="523" spans="1:97">
      <c r="A523" s="10"/>
      <c r="B523" s="10"/>
      <c r="C523" s="10"/>
      <c r="D523" s="10"/>
      <c r="E523" s="10"/>
      <c r="F523" s="10"/>
      <c r="G523" s="10"/>
      <c r="H523" s="22"/>
      <c r="I523" s="10"/>
      <c r="J523" s="10"/>
      <c r="K523" s="10"/>
      <c r="L523" s="10"/>
      <c r="M523" s="10"/>
      <c r="CI523" s="10"/>
      <c r="CJ523" s="10"/>
      <c r="CK523" s="10"/>
      <c r="CL523" s="10"/>
      <c r="CM523" s="10"/>
      <c r="CN523" s="10"/>
      <c r="CO523" s="10"/>
      <c r="CP523" s="10"/>
      <c r="CQ523" s="10"/>
      <c r="CR523" s="10"/>
      <c r="CS523" s="10"/>
    </row>
    <row r="524" spans="1:97">
      <c r="A524" s="10"/>
      <c r="B524" s="10"/>
      <c r="C524" s="10"/>
      <c r="D524" s="10"/>
      <c r="E524" s="10"/>
      <c r="F524" s="10"/>
      <c r="G524" s="10"/>
      <c r="H524" s="22"/>
      <c r="I524" s="10"/>
      <c r="J524" s="10"/>
      <c r="K524" s="10"/>
      <c r="L524" s="10"/>
      <c r="M524" s="10"/>
      <c r="CI524" s="10"/>
      <c r="CJ524" s="10"/>
      <c r="CK524" s="10"/>
      <c r="CL524" s="10"/>
      <c r="CM524" s="10"/>
      <c r="CN524" s="10"/>
      <c r="CO524" s="10"/>
      <c r="CP524" s="10"/>
      <c r="CQ524" s="10"/>
      <c r="CR524" s="10"/>
      <c r="CS524" s="10"/>
    </row>
    <row r="525" spans="1:97">
      <c r="A525" s="10"/>
      <c r="B525" s="10"/>
      <c r="C525" s="10"/>
      <c r="D525" s="10"/>
      <c r="E525" s="10"/>
      <c r="F525" s="10"/>
      <c r="G525" s="10"/>
      <c r="H525" s="22"/>
      <c r="I525" s="10"/>
      <c r="J525" s="10"/>
      <c r="K525" s="10"/>
      <c r="L525" s="10"/>
      <c r="M525" s="10"/>
      <c r="CI525" s="10"/>
      <c r="CJ525" s="10"/>
      <c r="CK525" s="10"/>
      <c r="CL525" s="10"/>
      <c r="CM525" s="10"/>
      <c r="CN525" s="10"/>
      <c r="CO525" s="10"/>
      <c r="CP525" s="10"/>
      <c r="CQ525" s="10"/>
      <c r="CR525" s="10"/>
      <c r="CS525" s="10"/>
    </row>
    <row r="526" spans="1:97">
      <c r="A526" s="10"/>
      <c r="B526" s="10"/>
      <c r="C526" s="10"/>
      <c r="D526" s="10"/>
      <c r="E526" s="10"/>
      <c r="F526" s="10"/>
      <c r="G526" s="10"/>
      <c r="H526" s="22"/>
      <c r="I526" s="10"/>
      <c r="J526" s="10"/>
      <c r="K526" s="10"/>
      <c r="L526" s="10"/>
      <c r="M526" s="10"/>
      <c r="CI526" s="10"/>
      <c r="CJ526" s="10"/>
      <c r="CK526" s="10"/>
      <c r="CL526" s="10"/>
      <c r="CM526" s="10"/>
      <c r="CN526" s="10"/>
      <c r="CO526" s="10"/>
      <c r="CP526" s="10"/>
      <c r="CQ526" s="10"/>
      <c r="CR526" s="10"/>
      <c r="CS526" s="10"/>
    </row>
    <row r="527" spans="1:97">
      <c r="A527" s="10"/>
      <c r="B527" s="10"/>
      <c r="C527" s="10"/>
      <c r="D527" s="10"/>
      <c r="E527" s="10"/>
      <c r="F527" s="10"/>
      <c r="G527" s="10"/>
      <c r="H527" s="22"/>
      <c r="I527" s="10"/>
      <c r="J527" s="10"/>
      <c r="K527" s="10"/>
      <c r="L527" s="10"/>
      <c r="M527" s="10"/>
      <c r="CI527" s="10"/>
      <c r="CJ527" s="10"/>
      <c r="CK527" s="10"/>
      <c r="CL527" s="10"/>
      <c r="CM527" s="10"/>
      <c r="CN527" s="10"/>
      <c r="CO527" s="10"/>
      <c r="CP527" s="10"/>
      <c r="CQ527" s="10"/>
      <c r="CR527" s="10"/>
      <c r="CS527" s="10"/>
    </row>
    <row r="528" spans="1:97">
      <c r="A528" s="10"/>
      <c r="B528" s="10"/>
      <c r="C528" s="10"/>
      <c r="D528" s="10"/>
      <c r="E528" s="10"/>
      <c r="F528" s="10"/>
      <c r="G528" s="10"/>
      <c r="H528" s="22"/>
      <c r="I528" s="10"/>
      <c r="J528" s="10"/>
      <c r="K528" s="10"/>
      <c r="L528" s="10"/>
      <c r="M528" s="10"/>
      <c r="CI528" s="10"/>
      <c r="CJ528" s="10"/>
      <c r="CK528" s="10"/>
      <c r="CL528" s="10"/>
      <c r="CM528" s="10"/>
      <c r="CN528" s="10"/>
      <c r="CO528" s="10"/>
      <c r="CP528" s="10"/>
      <c r="CQ528" s="10"/>
      <c r="CR528" s="10"/>
      <c r="CS528" s="10"/>
    </row>
    <row r="529" spans="1:97">
      <c r="A529" s="10"/>
      <c r="B529" s="10"/>
      <c r="C529" s="10"/>
      <c r="D529" s="10"/>
      <c r="E529" s="10"/>
      <c r="F529" s="10"/>
      <c r="G529" s="10"/>
      <c r="H529" s="22"/>
      <c r="I529" s="10"/>
      <c r="J529" s="10"/>
      <c r="K529" s="10"/>
      <c r="L529" s="10"/>
      <c r="M529" s="10"/>
      <c r="CI529" s="10"/>
      <c r="CJ529" s="10"/>
      <c r="CK529" s="10"/>
      <c r="CL529" s="10"/>
      <c r="CM529" s="10"/>
      <c r="CN529" s="10"/>
      <c r="CO529" s="10"/>
      <c r="CP529" s="10"/>
      <c r="CQ529" s="10"/>
      <c r="CR529" s="10"/>
      <c r="CS529" s="10"/>
    </row>
    <row r="530" spans="1:97">
      <c r="A530" s="10"/>
      <c r="B530" s="10"/>
      <c r="C530" s="10"/>
      <c r="D530" s="10"/>
      <c r="E530" s="10"/>
      <c r="F530" s="10"/>
      <c r="G530" s="10"/>
      <c r="H530" s="22"/>
      <c r="I530" s="10"/>
      <c r="J530" s="10"/>
      <c r="K530" s="10"/>
      <c r="L530" s="10"/>
      <c r="M530" s="10"/>
      <c r="CI530" s="10"/>
      <c r="CJ530" s="10"/>
      <c r="CK530" s="10"/>
      <c r="CL530" s="10"/>
      <c r="CM530" s="10"/>
      <c r="CN530" s="10"/>
      <c r="CO530" s="10"/>
      <c r="CP530" s="10"/>
      <c r="CQ530" s="10"/>
      <c r="CR530" s="10"/>
      <c r="CS530" s="10"/>
    </row>
    <row r="531" spans="1:97">
      <c r="A531" s="10"/>
      <c r="B531" s="10"/>
      <c r="C531" s="10"/>
      <c r="D531" s="10"/>
      <c r="E531" s="10"/>
      <c r="F531" s="10"/>
      <c r="G531" s="10"/>
      <c r="H531" s="22"/>
      <c r="I531" s="10"/>
      <c r="J531" s="10"/>
      <c r="K531" s="10"/>
      <c r="L531" s="10"/>
      <c r="M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</row>
    <row r="532" spans="1:97">
      <c r="A532" s="10"/>
      <c r="B532" s="10"/>
      <c r="C532" s="10"/>
      <c r="D532" s="10"/>
      <c r="E532" s="10"/>
      <c r="F532" s="10"/>
      <c r="G532" s="10"/>
      <c r="H532" s="22"/>
      <c r="I532" s="10"/>
      <c r="J532" s="10"/>
      <c r="K532" s="10"/>
      <c r="L532" s="10"/>
      <c r="M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</row>
    <row r="533" spans="1:97">
      <c r="A533" s="10"/>
      <c r="B533" s="10"/>
      <c r="C533" s="10"/>
      <c r="D533" s="10"/>
      <c r="E533" s="10"/>
      <c r="F533" s="10"/>
      <c r="G533" s="10"/>
      <c r="H533" s="22"/>
      <c r="I533" s="10"/>
      <c r="J533" s="10"/>
      <c r="K533" s="10"/>
      <c r="L533" s="10"/>
      <c r="M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</row>
    <row r="534" spans="1:97">
      <c r="A534" s="10"/>
      <c r="B534" s="10"/>
      <c r="C534" s="10"/>
      <c r="D534" s="10"/>
      <c r="E534" s="10"/>
      <c r="F534" s="10"/>
      <c r="G534" s="10"/>
      <c r="H534" s="22"/>
      <c r="I534" s="10"/>
      <c r="J534" s="10"/>
      <c r="K534" s="10"/>
      <c r="L534" s="10"/>
      <c r="M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</row>
    <row r="535" spans="1:97">
      <c r="A535" s="10"/>
      <c r="B535" s="10"/>
      <c r="C535" s="10"/>
      <c r="D535" s="10"/>
      <c r="E535" s="10"/>
      <c r="F535" s="10"/>
      <c r="G535" s="10"/>
      <c r="H535" s="22"/>
      <c r="I535" s="10"/>
      <c r="J535" s="10"/>
      <c r="K535" s="10"/>
      <c r="L535" s="10"/>
      <c r="M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</row>
    <row r="536" spans="1:97">
      <c r="A536" s="10"/>
      <c r="B536" s="10"/>
      <c r="C536" s="10"/>
      <c r="D536" s="10"/>
      <c r="E536" s="10"/>
      <c r="F536" s="10"/>
      <c r="G536" s="10"/>
      <c r="H536" s="22"/>
      <c r="I536" s="10"/>
      <c r="J536" s="10"/>
      <c r="K536" s="10"/>
      <c r="L536" s="10"/>
      <c r="M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</row>
    <row r="537" spans="1:97">
      <c r="A537" s="10"/>
      <c r="B537" s="10"/>
      <c r="C537" s="10"/>
      <c r="D537" s="10"/>
      <c r="E537" s="10"/>
      <c r="F537" s="10"/>
      <c r="G537" s="10"/>
      <c r="H537" s="22"/>
      <c r="I537" s="10"/>
      <c r="J537" s="10"/>
      <c r="K537" s="10"/>
      <c r="L537" s="10"/>
      <c r="M537" s="10"/>
      <c r="CI537" s="10"/>
      <c r="CJ537" s="10"/>
      <c r="CK537" s="10"/>
      <c r="CL537" s="10"/>
      <c r="CM537" s="10"/>
      <c r="CN537" s="10"/>
      <c r="CO537" s="10"/>
      <c r="CP537" s="10"/>
      <c r="CQ537" s="10"/>
      <c r="CR537" s="10"/>
      <c r="CS537" s="10"/>
    </row>
    <row r="538" spans="1:97">
      <c r="A538" s="10"/>
      <c r="B538" s="10"/>
      <c r="C538" s="10"/>
      <c r="D538" s="10"/>
      <c r="E538" s="10"/>
      <c r="F538" s="10"/>
      <c r="G538" s="10"/>
      <c r="H538" s="22"/>
      <c r="I538" s="10"/>
      <c r="J538" s="10"/>
      <c r="K538" s="10"/>
      <c r="L538" s="10"/>
      <c r="M538" s="10"/>
      <c r="CI538" s="10"/>
      <c r="CJ538" s="10"/>
      <c r="CK538" s="10"/>
      <c r="CL538" s="10"/>
      <c r="CM538" s="10"/>
      <c r="CN538" s="10"/>
      <c r="CO538" s="10"/>
      <c r="CP538" s="10"/>
      <c r="CQ538" s="10"/>
      <c r="CR538" s="10"/>
      <c r="CS538" s="10"/>
    </row>
    <row r="539" spans="1:97">
      <c r="A539" s="10"/>
      <c r="B539" s="10"/>
      <c r="C539" s="10"/>
      <c r="D539" s="10"/>
      <c r="E539" s="10"/>
      <c r="F539" s="10"/>
      <c r="G539" s="10"/>
      <c r="H539" s="22"/>
      <c r="I539" s="10"/>
      <c r="J539" s="10"/>
      <c r="K539" s="10"/>
      <c r="L539" s="10"/>
      <c r="M539" s="10"/>
      <c r="CI539" s="10"/>
      <c r="CJ539" s="10"/>
      <c r="CK539" s="10"/>
      <c r="CL539" s="10"/>
      <c r="CM539" s="10"/>
      <c r="CN539" s="10"/>
      <c r="CO539" s="10"/>
      <c r="CP539" s="10"/>
      <c r="CQ539" s="10"/>
      <c r="CR539" s="10"/>
      <c r="CS539" s="10"/>
    </row>
    <row r="540" spans="1:97">
      <c r="A540" s="10"/>
      <c r="B540" s="10"/>
      <c r="C540" s="10"/>
      <c r="D540" s="10"/>
      <c r="E540" s="10"/>
      <c r="F540" s="10"/>
      <c r="G540" s="10"/>
      <c r="H540" s="22"/>
      <c r="I540" s="10"/>
      <c r="J540" s="10"/>
      <c r="K540" s="10"/>
      <c r="L540" s="10"/>
      <c r="M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</row>
    <row r="541" spans="1:97">
      <c r="A541" s="10"/>
      <c r="B541" s="10"/>
      <c r="C541" s="10"/>
      <c r="D541" s="10"/>
      <c r="E541" s="10"/>
      <c r="F541" s="10"/>
      <c r="G541" s="10"/>
      <c r="H541" s="22"/>
      <c r="I541" s="10"/>
      <c r="J541" s="10"/>
      <c r="K541" s="10"/>
      <c r="L541" s="10"/>
      <c r="M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</row>
    <row r="542" spans="1:97">
      <c r="A542" s="10"/>
      <c r="B542" s="10"/>
      <c r="C542" s="10"/>
      <c r="D542" s="10"/>
      <c r="E542" s="10"/>
      <c r="F542" s="10"/>
      <c r="G542" s="10"/>
      <c r="H542" s="22"/>
      <c r="I542" s="10"/>
      <c r="J542" s="10"/>
      <c r="K542" s="10"/>
      <c r="L542" s="10"/>
      <c r="M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</row>
    <row r="543" spans="1:97">
      <c r="A543" s="10"/>
      <c r="B543" s="10"/>
      <c r="C543" s="10"/>
      <c r="D543" s="10"/>
      <c r="E543" s="10"/>
      <c r="F543" s="10"/>
      <c r="G543" s="10"/>
      <c r="H543" s="22"/>
      <c r="I543" s="10"/>
      <c r="J543" s="10"/>
      <c r="K543" s="10"/>
      <c r="L543" s="10"/>
      <c r="M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</row>
    <row r="544" spans="1:97">
      <c r="A544" s="10"/>
      <c r="B544" s="10"/>
      <c r="C544" s="10"/>
      <c r="D544" s="10"/>
      <c r="E544" s="10"/>
      <c r="F544" s="10"/>
      <c r="G544" s="10"/>
      <c r="H544" s="22"/>
      <c r="I544" s="10"/>
      <c r="J544" s="10"/>
      <c r="K544" s="10"/>
      <c r="L544" s="10"/>
      <c r="M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</row>
    <row r="545" spans="1:97">
      <c r="A545" s="10"/>
      <c r="B545" s="10"/>
      <c r="C545" s="10"/>
      <c r="D545" s="10"/>
      <c r="E545" s="10"/>
      <c r="F545" s="10"/>
      <c r="G545" s="10"/>
      <c r="H545" s="22"/>
      <c r="I545" s="10"/>
      <c r="J545" s="10"/>
      <c r="K545" s="10"/>
      <c r="L545" s="10"/>
      <c r="M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</row>
    <row r="546" spans="1:97">
      <c r="A546" s="10"/>
      <c r="B546" s="10"/>
      <c r="C546" s="10"/>
      <c r="D546" s="10"/>
      <c r="E546" s="10"/>
      <c r="F546" s="10"/>
      <c r="G546" s="10"/>
      <c r="H546" s="22"/>
      <c r="I546" s="10"/>
      <c r="J546" s="10"/>
      <c r="K546" s="10"/>
      <c r="L546" s="10"/>
      <c r="M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</row>
    <row r="547" spans="1:97">
      <c r="A547" s="10"/>
      <c r="B547" s="10"/>
      <c r="C547" s="10"/>
      <c r="D547" s="10"/>
      <c r="E547" s="10"/>
      <c r="F547" s="10"/>
      <c r="G547" s="10"/>
      <c r="H547" s="22"/>
      <c r="I547" s="10"/>
      <c r="J547" s="10"/>
      <c r="K547" s="10"/>
      <c r="L547" s="10"/>
      <c r="M547" s="10"/>
      <c r="CI547" s="10"/>
      <c r="CJ547" s="10"/>
      <c r="CK547" s="10"/>
      <c r="CL547" s="10"/>
      <c r="CM547" s="10"/>
      <c r="CN547" s="10"/>
      <c r="CO547" s="10"/>
      <c r="CP547" s="10"/>
      <c r="CQ547" s="10"/>
      <c r="CR547" s="10"/>
      <c r="CS547" s="10"/>
    </row>
    <row r="548" spans="1:97">
      <c r="A548" s="10"/>
      <c r="B548" s="10"/>
      <c r="C548" s="10"/>
      <c r="D548" s="10"/>
      <c r="E548" s="10"/>
      <c r="F548" s="10"/>
      <c r="G548" s="10"/>
      <c r="H548" s="22"/>
      <c r="I548" s="10"/>
      <c r="J548" s="10"/>
      <c r="K548" s="10"/>
      <c r="L548" s="10"/>
      <c r="M548" s="10"/>
      <c r="CI548" s="10"/>
      <c r="CJ548" s="10"/>
      <c r="CK548" s="10"/>
      <c r="CL548" s="10"/>
      <c r="CM548" s="10"/>
      <c r="CN548" s="10"/>
      <c r="CO548" s="10"/>
      <c r="CP548" s="10"/>
      <c r="CQ548" s="10"/>
      <c r="CR548" s="10"/>
      <c r="CS548" s="10"/>
    </row>
    <row r="549" spans="1:97">
      <c r="A549" s="10"/>
      <c r="B549" s="10"/>
      <c r="C549" s="10"/>
      <c r="D549" s="10"/>
      <c r="E549" s="10"/>
      <c r="F549" s="10"/>
      <c r="G549" s="10"/>
      <c r="H549" s="22"/>
      <c r="I549" s="10"/>
      <c r="J549" s="10"/>
      <c r="K549" s="10"/>
      <c r="L549" s="10"/>
      <c r="M549" s="10"/>
      <c r="CI549" s="10"/>
      <c r="CJ549" s="10"/>
      <c r="CK549" s="10"/>
      <c r="CL549" s="10"/>
      <c r="CM549" s="10"/>
      <c r="CN549" s="10"/>
      <c r="CO549" s="10"/>
      <c r="CP549" s="10"/>
      <c r="CQ549" s="10"/>
      <c r="CR549" s="10"/>
      <c r="CS549" s="10"/>
    </row>
    <row r="550" spans="1:97">
      <c r="A550" s="10"/>
      <c r="B550" s="10"/>
      <c r="C550" s="10"/>
      <c r="D550" s="10"/>
      <c r="E550" s="10"/>
      <c r="F550" s="10"/>
      <c r="G550" s="10"/>
      <c r="H550" s="22"/>
      <c r="I550" s="10"/>
      <c r="J550" s="10"/>
      <c r="K550" s="10"/>
      <c r="L550" s="10"/>
      <c r="M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</row>
    <row r="551" spans="1:97">
      <c r="A551" s="10"/>
      <c r="B551" s="10"/>
      <c r="C551" s="10"/>
      <c r="D551" s="10"/>
      <c r="E551" s="10"/>
      <c r="F551" s="10"/>
      <c r="G551" s="10"/>
      <c r="H551" s="22"/>
      <c r="I551" s="10"/>
      <c r="J551" s="10"/>
      <c r="K551" s="10"/>
      <c r="L551" s="10"/>
      <c r="M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</row>
    <row r="552" spans="1:97">
      <c r="A552" s="10"/>
      <c r="B552" s="10"/>
      <c r="C552" s="10"/>
      <c r="D552" s="10"/>
      <c r="E552" s="10"/>
      <c r="F552" s="10"/>
      <c r="G552" s="10"/>
      <c r="H552" s="22"/>
      <c r="I552" s="10"/>
      <c r="J552" s="10"/>
      <c r="K552" s="10"/>
      <c r="L552" s="10"/>
      <c r="M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</row>
    <row r="553" spans="1:97">
      <c r="A553" s="10"/>
      <c r="B553" s="10"/>
      <c r="C553" s="10"/>
      <c r="D553" s="10"/>
      <c r="E553" s="10"/>
      <c r="F553" s="10"/>
      <c r="G553" s="10"/>
      <c r="H553" s="22"/>
      <c r="I553" s="10"/>
      <c r="J553" s="10"/>
      <c r="K553" s="10"/>
      <c r="L553" s="10"/>
      <c r="M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</row>
    <row r="554" spans="1:97">
      <c r="A554" s="10"/>
      <c r="B554" s="10"/>
      <c r="C554" s="10"/>
      <c r="D554" s="10"/>
      <c r="E554" s="10"/>
      <c r="F554" s="10"/>
      <c r="G554" s="10"/>
      <c r="H554" s="22"/>
      <c r="I554" s="10"/>
      <c r="J554" s="10"/>
      <c r="K554" s="10"/>
      <c r="L554" s="10"/>
      <c r="M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</row>
    <row r="555" spans="1:97">
      <c r="A555" s="10"/>
      <c r="B555" s="10"/>
      <c r="C555" s="10"/>
      <c r="D555" s="10"/>
      <c r="E555" s="10"/>
      <c r="F555" s="10"/>
      <c r="G555" s="10"/>
      <c r="H555" s="22"/>
      <c r="I555" s="10"/>
      <c r="J555" s="10"/>
      <c r="K555" s="10"/>
      <c r="L555" s="10"/>
      <c r="M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</row>
    <row r="556" spans="1:97">
      <c r="A556" s="10"/>
      <c r="B556" s="10"/>
      <c r="C556" s="10"/>
      <c r="D556" s="10"/>
      <c r="E556" s="10"/>
      <c r="F556" s="10"/>
      <c r="G556" s="10"/>
      <c r="H556" s="22"/>
      <c r="I556" s="10"/>
      <c r="J556" s="10"/>
      <c r="K556" s="10"/>
      <c r="L556" s="10"/>
      <c r="M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</row>
    <row r="557" spans="1:97">
      <c r="A557" s="10"/>
      <c r="B557" s="10"/>
      <c r="C557" s="10"/>
      <c r="D557" s="10"/>
      <c r="E557" s="10"/>
      <c r="F557" s="10"/>
      <c r="G557" s="10"/>
      <c r="H557" s="22"/>
      <c r="I557" s="10"/>
      <c r="J557" s="10"/>
      <c r="K557" s="10"/>
      <c r="L557" s="10"/>
      <c r="M557" s="10"/>
      <c r="CI557" s="10"/>
      <c r="CJ557" s="10"/>
      <c r="CK557" s="10"/>
      <c r="CL557" s="10"/>
      <c r="CM557" s="10"/>
      <c r="CN557" s="10"/>
      <c r="CO557" s="10"/>
      <c r="CP557" s="10"/>
      <c r="CQ557" s="10"/>
      <c r="CR557" s="10"/>
      <c r="CS557" s="10"/>
    </row>
    <row r="558" spans="1:97">
      <c r="A558" s="10"/>
      <c r="B558" s="10"/>
      <c r="C558" s="10"/>
      <c r="D558" s="10"/>
      <c r="E558" s="10"/>
      <c r="F558" s="10"/>
      <c r="G558" s="10"/>
      <c r="H558" s="22"/>
      <c r="I558" s="10"/>
      <c r="J558" s="10"/>
      <c r="K558" s="10"/>
      <c r="L558" s="10"/>
      <c r="M558" s="10"/>
      <c r="CI558" s="10"/>
      <c r="CJ558" s="10"/>
      <c r="CK558" s="10"/>
      <c r="CL558" s="10"/>
      <c r="CM558" s="10"/>
      <c r="CN558" s="10"/>
      <c r="CO558" s="10"/>
      <c r="CP558" s="10"/>
      <c r="CQ558" s="10"/>
      <c r="CR558" s="10"/>
      <c r="CS558" s="10"/>
    </row>
    <row r="559" spans="1:97">
      <c r="A559" s="10"/>
      <c r="B559" s="10"/>
      <c r="C559" s="10"/>
      <c r="D559" s="10"/>
      <c r="E559" s="10"/>
      <c r="F559" s="10"/>
      <c r="G559" s="10"/>
      <c r="H559" s="22"/>
      <c r="I559" s="10"/>
      <c r="J559" s="10"/>
      <c r="K559" s="10"/>
      <c r="L559" s="10"/>
      <c r="M559" s="10"/>
      <c r="CI559" s="10"/>
      <c r="CJ559" s="10"/>
      <c r="CK559" s="10"/>
      <c r="CL559" s="10"/>
      <c r="CM559" s="10"/>
      <c r="CN559" s="10"/>
      <c r="CO559" s="10"/>
      <c r="CP559" s="10"/>
      <c r="CQ559" s="10"/>
      <c r="CR559" s="10"/>
      <c r="CS559" s="10"/>
    </row>
    <row r="560" spans="1:97">
      <c r="A560" s="10"/>
      <c r="B560" s="10"/>
      <c r="C560" s="10"/>
      <c r="D560" s="10"/>
      <c r="E560" s="10"/>
      <c r="F560" s="10"/>
      <c r="G560" s="10"/>
      <c r="H560" s="22"/>
      <c r="I560" s="10"/>
      <c r="J560" s="10"/>
      <c r="K560" s="10"/>
      <c r="L560" s="10"/>
      <c r="M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</row>
    <row r="561" spans="1:97">
      <c r="A561" s="10"/>
      <c r="B561" s="10"/>
      <c r="C561" s="10"/>
      <c r="D561" s="10"/>
      <c r="E561" s="10"/>
      <c r="F561" s="10"/>
      <c r="G561" s="10"/>
      <c r="H561" s="22"/>
      <c r="I561" s="10"/>
      <c r="J561" s="10"/>
      <c r="K561" s="10"/>
      <c r="L561" s="10"/>
      <c r="M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</row>
    <row r="562" spans="1:97">
      <c r="A562" s="10"/>
      <c r="B562" s="10"/>
      <c r="C562" s="10"/>
      <c r="D562" s="10"/>
      <c r="E562" s="10"/>
      <c r="F562" s="10"/>
      <c r="G562" s="10"/>
      <c r="H562" s="22"/>
      <c r="I562" s="10"/>
      <c r="J562" s="10"/>
      <c r="K562" s="10"/>
      <c r="L562" s="10"/>
      <c r="M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</row>
    <row r="563" spans="1:97">
      <c r="A563" s="10"/>
      <c r="B563" s="10"/>
      <c r="C563" s="10"/>
      <c r="D563" s="10"/>
      <c r="E563" s="10"/>
      <c r="F563" s="10"/>
      <c r="G563" s="10"/>
      <c r="H563" s="22"/>
      <c r="I563" s="10"/>
      <c r="J563" s="10"/>
      <c r="K563" s="10"/>
      <c r="L563" s="10"/>
      <c r="M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</row>
    <row r="564" spans="1:97">
      <c r="A564" s="10"/>
      <c r="B564" s="10"/>
      <c r="C564" s="10"/>
      <c r="D564" s="10"/>
      <c r="E564" s="10"/>
      <c r="F564" s="10"/>
      <c r="G564" s="10"/>
      <c r="H564" s="22"/>
      <c r="I564" s="10"/>
      <c r="J564" s="10"/>
      <c r="K564" s="10"/>
      <c r="L564" s="10"/>
      <c r="M564" s="10"/>
      <c r="CI564" s="10"/>
      <c r="CJ564" s="10"/>
      <c r="CK564" s="10"/>
      <c r="CL564" s="10"/>
      <c r="CM564" s="10"/>
      <c r="CN564" s="10"/>
      <c r="CO564" s="10"/>
      <c r="CP564" s="10"/>
      <c r="CQ564" s="10"/>
      <c r="CR564" s="10"/>
      <c r="CS564" s="10"/>
    </row>
    <row r="565" spans="1:97">
      <c r="A565" s="10"/>
      <c r="B565" s="10"/>
      <c r="C565" s="10"/>
      <c r="D565" s="10"/>
      <c r="E565" s="10"/>
      <c r="F565" s="10"/>
      <c r="G565" s="10"/>
      <c r="H565" s="22"/>
      <c r="I565" s="10"/>
      <c r="J565" s="10"/>
      <c r="K565" s="10"/>
      <c r="L565" s="10"/>
      <c r="M565" s="10"/>
      <c r="CI565" s="10"/>
      <c r="CJ565" s="10"/>
      <c r="CK565" s="10"/>
      <c r="CL565" s="10"/>
      <c r="CM565" s="10"/>
      <c r="CN565" s="10"/>
      <c r="CO565" s="10"/>
      <c r="CP565" s="10"/>
      <c r="CQ565" s="10"/>
      <c r="CR565" s="10"/>
      <c r="CS565" s="10"/>
    </row>
    <row r="566" spans="1:97">
      <c r="A566" s="10"/>
      <c r="B566" s="10"/>
      <c r="C566" s="10"/>
      <c r="D566" s="10"/>
      <c r="E566" s="10"/>
      <c r="F566" s="10"/>
      <c r="G566" s="10"/>
      <c r="H566" s="22"/>
      <c r="I566" s="10"/>
      <c r="J566" s="10"/>
      <c r="K566" s="10"/>
      <c r="L566" s="10"/>
      <c r="M566" s="10"/>
      <c r="CI566" s="10"/>
      <c r="CJ566" s="10"/>
      <c r="CK566" s="10"/>
      <c r="CL566" s="10"/>
      <c r="CM566" s="10"/>
      <c r="CN566" s="10"/>
      <c r="CO566" s="10"/>
      <c r="CP566" s="10"/>
      <c r="CQ566" s="10"/>
      <c r="CR566" s="10"/>
      <c r="CS566" s="10"/>
    </row>
    <row r="567" spans="1:97">
      <c r="A567" s="10"/>
      <c r="B567" s="10"/>
      <c r="C567" s="10"/>
      <c r="D567" s="10"/>
      <c r="E567" s="10"/>
      <c r="F567" s="10"/>
      <c r="G567" s="10"/>
      <c r="H567" s="22"/>
      <c r="I567" s="10"/>
      <c r="J567" s="10"/>
      <c r="K567" s="10"/>
      <c r="L567" s="10"/>
      <c r="M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</row>
    <row r="568" spans="1:97">
      <c r="A568" s="10"/>
      <c r="B568" s="10"/>
      <c r="C568" s="10"/>
      <c r="D568" s="10"/>
      <c r="E568" s="10"/>
      <c r="F568" s="10"/>
      <c r="G568" s="10"/>
      <c r="H568" s="22"/>
      <c r="I568" s="10"/>
      <c r="J568" s="10"/>
      <c r="K568" s="10"/>
      <c r="L568" s="10"/>
      <c r="M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</row>
    <row r="569" spans="1:97">
      <c r="A569" s="10"/>
      <c r="B569" s="10"/>
      <c r="C569" s="10"/>
      <c r="D569" s="10"/>
      <c r="E569" s="10"/>
      <c r="F569" s="10"/>
      <c r="G569" s="10"/>
      <c r="H569" s="22"/>
      <c r="I569" s="10"/>
      <c r="J569" s="10"/>
      <c r="K569" s="10"/>
      <c r="L569" s="10"/>
      <c r="M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</row>
    <row r="570" spans="1:97">
      <c r="A570" s="10"/>
      <c r="B570" s="10"/>
      <c r="C570" s="10"/>
      <c r="D570" s="10"/>
      <c r="E570" s="10"/>
      <c r="F570" s="10"/>
      <c r="G570" s="10"/>
      <c r="H570" s="22"/>
      <c r="I570" s="10"/>
      <c r="J570" s="10"/>
      <c r="K570" s="10"/>
      <c r="L570" s="10"/>
      <c r="M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</row>
    <row r="571" spans="1:97">
      <c r="A571" s="10"/>
      <c r="B571" s="10"/>
      <c r="C571" s="10"/>
      <c r="D571" s="10"/>
      <c r="E571" s="10"/>
      <c r="F571" s="10"/>
      <c r="G571" s="10"/>
      <c r="H571" s="22"/>
      <c r="I571" s="10"/>
      <c r="J571" s="10"/>
      <c r="K571" s="10"/>
      <c r="L571" s="10"/>
      <c r="M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</row>
    <row r="572" spans="1:97">
      <c r="A572" s="10"/>
      <c r="B572" s="10"/>
      <c r="C572" s="10"/>
      <c r="D572" s="10"/>
      <c r="E572" s="10"/>
      <c r="F572" s="10"/>
      <c r="G572" s="10"/>
      <c r="H572" s="22"/>
      <c r="I572" s="10"/>
      <c r="J572" s="10"/>
      <c r="K572" s="10"/>
      <c r="L572" s="10"/>
      <c r="M572" s="10"/>
      <c r="CI572" s="10"/>
      <c r="CJ572" s="10"/>
      <c r="CK572" s="10"/>
      <c r="CL572" s="10"/>
      <c r="CM572" s="10"/>
      <c r="CN572" s="10"/>
      <c r="CO572" s="10"/>
      <c r="CP572" s="10"/>
      <c r="CQ572" s="10"/>
      <c r="CR572" s="10"/>
      <c r="CS572" s="10"/>
    </row>
    <row r="573" spans="1:97">
      <c r="A573" s="10"/>
      <c r="B573" s="10"/>
      <c r="C573" s="10"/>
      <c r="D573" s="10"/>
      <c r="E573" s="10"/>
      <c r="F573" s="10"/>
      <c r="G573" s="10"/>
      <c r="H573" s="22"/>
      <c r="I573" s="10"/>
      <c r="J573" s="10"/>
      <c r="K573" s="10"/>
      <c r="L573" s="10"/>
      <c r="M573" s="10"/>
      <c r="CI573" s="10"/>
      <c r="CJ573" s="10"/>
      <c r="CK573" s="10"/>
      <c r="CL573" s="10"/>
      <c r="CM573" s="10"/>
      <c r="CN573" s="10"/>
      <c r="CO573" s="10"/>
      <c r="CP573" s="10"/>
      <c r="CQ573" s="10"/>
      <c r="CR573" s="10"/>
      <c r="CS573" s="10"/>
    </row>
    <row r="574" spans="1:97">
      <c r="A574" s="10"/>
      <c r="B574" s="10"/>
      <c r="C574" s="10"/>
      <c r="D574" s="10"/>
      <c r="E574" s="10"/>
      <c r="F574" s="10"/>
      <c r="G574" s="10"/>
      <c r="H574" s="22"/>
      <c r="I574" s="10"/>
      <c r="J574" s="10"/>
      <c r="K574" s="10"/>
      <c r="L574" s="10"/>
      <c r="M574" s="10"/>
      <c r="CI574" s="10"/>
      <c r="CJ574" s="10"/>
      <c r="CK574" s="10"/>
      <c r="CL574" s="10"/>
      <c r="CM574" s="10"/>
      <c r="CN574" s="10"/>
      <c r="CO574" s="10"/>
      <c r="CP574" s="10"/>
      <c r="CQ574" s="10"/>
      <c r="CR574" s="10"/>
      <c r="CS574" s="10"/>
    </row>
    <row r="575" spans="1:97">
      <c r="A575" s="10"/>
      <c r="B575" s="10"/>
      <c r="C575" s="10"/>
      <c r="D575" s="10"/>
      <c r="E575" s="10"/>
      <c r="F575" s="10"/>
      <c r="G575" s="10"/>
      <c r="H575" s="22"/>
      <c r="I575" s="10"/>
      <c r="J575" s="10"/>
      <c r="K575" s="10"/>
      <c r="L575" s="10"/>
      <c r="M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</row>
    <row r="576" spans="1:97">
      <c r="A576" s="10"/>
      <c r="B576" s="10"/>
      <c r="C576" s="10"/>
      <c r="D576" s="10"/>
      <c r="E576" s="10"/>
      <c r="F576" s="10"/>
      <c r="G576" s="10"/>
      <c r="H576" s="22"/>
      <c r="I576" s="10"/>
      <c r="J576" s="10"/>
      <c r="K576" s="10"/>
      <c r="L576" s="10"/>
      <c r="M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</row>
    <row r="577" spans="1:97">
      <c r="A577" s="10"/>
      <c r="B577" s="10"/>
      <c r="C577" s="10"/>
      <c r="D577" s="10"/>
      <c r="E577" s="10"/>
      <c r="F577" s="10"/>
      <c r="G577" s="10"/>
      <c r="H577" s="22"/>
      <c r="I577" s="10"/>
      <c r="J577" s="10"/>
      <c r="K577" s="10"/>
      <c r="L577" s="10"/>
      <c r="M577" s="10"/>
      <c r="CI577" s="10"/>
      <c r="CJ577" s="10"/>
      <c r="CK577" s="10"/>
      <c r="CL577" s="10"/>
      <c r="CM577" s="10"/>
      <c r="CN577" s="10"/>
      <c r="CO577" s="10"/>
      <c r="CP577" s="10"/>
      <c r="CQ577" s="10"/>
      <c r="CR577" s="10"/>
      <c r="CS577" s="10"/>
    </row>
    <row r="578" spans="1:97">
      <c r="A578" s="10"/>
      <c r="B578" s="10"/>
      <c r="C578" s="10"/>
      <c r="D578" s="10"/>
      <c r="E578" s="10"/>
      <c r="F578" s="10"/>
      <c r="G578" s="10"/>
      <c r="H578" s="22"/>
      <c r="I578" s="10"/>
      <c r="J578" s="10"/>
      <c r="K578" s="10"/>
      <c r="L578" s="10"/>
      <c r="M578" s="10"/>
      <c r="CI578" s="10"/>
      <c r="CJ578" s="10"/>
      <c r="CK578" s="10"/>
      <c r="CL578" s="10"/>
      <c r="CM578" s="10"/>
      <c r="CN578" s="10"/>
      <c r="CO578" s="10"/>
      <c r="CP578" s="10"/>
      <c r="CQ578" s="10"/>
      <c r="CR578" s="10"/>
      <c r="CS578" s="10"/>
    </row>
    <row r="579" spans="1:97">
      <c r="A579" s="10"/>
      <c r="B579" s="10"/>
      <c r="C579" s="10"/>
      <c r="D579" s="10"/>
      <c r="E579" s="10"/>
      <c r="F579" s="10"/>
      <c r="G579" s="10"/>
      <c r="H579" s="22"/>
      <c r="I579" s="10"/>
      <c r="J579" s="10"/>
      <c r="K579" s="10"/>
      <c r="L579" s="10"/>
      <c r="M579" s="10"/>
      <c r="CI579" s="10"/>
      <c r="CJ579" s="10"/>
      <c r="CK579" s="10"/>
      <c r="CL579" s="10"/>
      <c r="CM579" s="10"/>
      <c r="CN579" s="10"/>
      <c r="CO579" s="10"/>
      <c r="CP579" s="10"/>
      <c r="CQ579" s="10"/>
      <c r="CR579" s="10"/>
      <c r="CS579" s="10"/>
    </row>
    <row r="580" spans="1:97">
      <c r="A580" s="10"/>
      <c r="B580" s="10"/>
      <c r="C580" s="10"/>
      <c r="D580" s="10"/>
      <c r="E580" s="10"/>
      <c r="F580" s="10"/>
      <c r="G580" s="10"/>
      <c r="H580" s="22"/>
      <c r="I580" s="10"/>
      <c r="J580" s="10"/>
      <c r="K580" s="10"/>
      <c r="L580" s="10"/>
      <c r="M580" s="10"/>
      <c r="CI580" s="10"/>
      <c r="CJ580" s="10"/>
      <c r="CK580" s="10"/>
      <c r="CL580" s="10"/>
      <c r="CM580" s="10"/>
      <c r="CN580" s="10"/>
      <c r="CO580" s="10"/>
      <c r="CP580" s="10"/>
      <c r="CQ580" s="10"/>
      <c r="CR580" s="10"/>
      <c r="CS580" s="10"/>
    </row>
    <row r="581" spans="1:97">
      <c r="A581" s="10"/>
      <c r="B581" s="10"/>
      <c r="C581" s="10"/>
      <c r="D581" s="10"/>
      <c r="E581" s="10"/>
      <c r="F581" s="10"/>
      <c r="G581" s="10"/>
      <c r="H581" s="22"/>
      <c r="I581" s="10"/>
      <c r="J581" s="10"/>
      <c r="K581" s="10"/>
      <c r="L581" s="10"/>
      <c r="M581" s="10"/>
      <c r="CI581" s="10"/>
      <c r="CJ581" s="10"/>
      <c r="CK581" s="10"/>
      <c r="CL581" s="10"/>
      <c r="CM581" s="10"/>
      <c r="CN581" s="10"/>
      <c r="CO581" s="10"/>
      <c r="CP581" s="10"/>
      <c r="CQ581" s="10"/>
      <c r="CR581" s="10"/>
      <c r="CS581" s="10"/>
    </row>
    <row r="582" spans="1:97">
      <c r="A582" s="10"/>
      <c r="B582" s="10"/>
      <c r="C582" s="10"/>
      <c r="D582" s="10"/>
      <c r="E582" s="10"/>
      <c r="F582" s="10"/>
      <c r="G582" s="10"/>
      <c r="H582" s="22"/>
      <c r="I582" s="10"/>
      <c r="J582" s="10"/>
      <c r="K582" s="10"/>
      <c r="L582" s="10"/>
      <c r="M582" s="10"/>
      <c r="CI582" s="10"/>
      <c r="CJ582" s="10"/>
      <c r="CK582" s="10"/>
      <c r="CL582" s="10"/>
      <c r="CM582" s="10"/>
      <c r="CN582" s="10"/>
      <c r="CO582" s="10"/>
      <c r="CP582" s="10"/>
      <c r="CQ582" s="10"/>
      <c r="CR582" s="10"/>
      <c r="CS582" s="10"/>
    </row>
    <row r="583" spans="1:97">
      <c r="A583" s="10"/>
      <c r="B583" s="10"/>
      <c r="C583" s="10"/>
      <c r="D583" s="10"/>
      <c r="E583" s="10"/>
      <c r="F583" s="10"/>
      <c r="G583" s="10"/>
      <c r="H583" s="22"/>
      <c r="I583" s="10"/>
      <c r="J583" s="10"/>
      <c r="K583" s="10"/>
      <c r="L583" s="10"/>
      <c r="M583" s="10"/>
      <c r="CI583" s="10"/>
      <c r="CJ583" s="10"/>
      <c r="CK583" s="10"/>
      <c r="CL583" s="10"/>
      <c r="CM583" s="10"/>
      <c r="CN583" s="10"/>
      <c r="CO583" s="10"/>
      <c r="CP583" s="10"/>
      <c r="CQ583" s="10"/>
      <c r="CR583" s="10"/>
      <c r="CS583" s="10"/>
    </row>
    <row r="584" spans="1:97">
      <c r="A584" s="10"/>
      <c r="B584" s="10"/>
      <c r="C584" s="10"/>
      <c r="D584" s="10"/>
      <c r="E584" s="10"/>
      <c r="F584" s="10"/>
      <c r="G584" s="10"/>
      <c r="H584" s="22"/>
      <c r="I584" s="10"/>
      <c r="J584" s="10"/>
      <c r="K584" s="10"/>
      <c r="L584" s="10"/>
      <c r="M584" s="10"/>
      <c r="CI584" s="10"/>
      <c r="CJ584" s="10"/>
      <c r="CK584" s="10"/>
      <c r="CL584" s="10"/>
      <c r="CM584" s="10"/>
      <c r="CN584" s="10"/>
      <c r="CO584" s="10"/>
      <c r="CP584" s="10"/>
      <c r="CQ584" s="10"/>
      <c r="CR584" s="10"/>
      <c r="CS584" s="10"/>
    </row>
    <row r="585" spans="1:97">
      <c r="A585" s="10"/>
      <c r="B585" s="10"/>
      <c r="C585" s="10"/>
      <c r="D585" s="10"/>
      <c r="E585" s="10"/>
      <c r="F585" s="10"/>
      <c r="G585" s="10"/>
      <c r="H585" s="22"/>
      <c r="I585" s="10"/>
      <c r="J585" s="10"/>
      <c r="K585" s="10"/>
      <c r="L585" s="10"/>
      <c r="M585" s="10"/>
      <c r="CI585" s="10"/>
      <c r="CJ585" s="10"/>
      <c r="CK585" s="10"/>
      <c r="CL585" s="10"/>
      <c r="CM585" s="10"/>
      <c r="CN585" s="10"/>
      <c r="CO585" s="10"/>
      <c r="CP585" s="10"/>
      <c r="CQ585" s="10"/>
      <c r="CR585" s="10"/>
      <c r="CS585" s="10"/>
    </row>
    <row r="586" spans="1:97">
      <c r="A586" s="10"/>
      <c r="B586" s="10"/>
      <c r="C586" s="10"/>
      <c r="D586" s="10"/>
      <c r="E586" s="10"/>
      <c r="F586" s="10"/>
      <c r="G586" s="10"/>
      <c r="H586" s="22"/>
      <c r="I586" s="10"/>
      <c r="J586" s="10"/>
      <c r="K586" s="10"/>
      <c r="L586" s="10"/>
      <c r="M586" s="10"/>
      <c r="CI586" s="10"/>
      <c r="CJ586" s="10"/>
      <c r="CK586" s="10"/>
      <c r="CL586" s="10"/>
      <c r="CM586" s="10"/>
      <c r="CN586" s="10"/>
      <c r="CO586" s="10"/>
      <c r="CP586" s="10"/>
      <c r="CQ586" s="10"/>
      <c r="CR586" s="10"/>
      <c r="CS586" s="10"/>
    </row>
    <row r="587" spans="1:97">
      <c r="A587" s="10"/>
      <c r="B587" s="10"/>
      <c r="C587" s="10"/>
      <c r="D587" s="10"/>
      <c r="E587" s="10"/>
      <c r="F587" s="10"/>
      <c r="G587" s="10"/>
      <c r="H587" s="22"/>
      <c r="I587" s="10"/>
      <c r="J587" s="10"/>
      <c r="K587" s="10"/>
      <c r="L587" s="10"/>
      <c r="M587" s="10"/>
      <c r="CI587" s="10"/>
      <c r="CJ587" s="10"/>
      <c r="CK587" s="10"/>
      <c r="CL587" s="10"/>
      <c r="CM587" s="10"/>
      <c r="CN587" s="10"/>
      <c r="CO587" s="10"/>
      <c r="CP587" s="10"/>
      <c r="CQ587" s="10"/>
      <c r="CR587" s="10"/>
      <c r="CS587" s="10"/>
    </row>
    <row r="588" spans="1:97">
      <c r="A588" s="10"/>
      <c r="B588" s="10"/>
      <c r="C588" s="10"/>
      <c r="D588" s="10"/>
      <c r="E588" s="10"/>
      <c r="F588" s="10"/>
      <c r="G588" s="10"/>
      <c r="H588" s="22"/>
      <c r="I588" s="10"/>
      <c r="J588" s="10"/>
      <c r="K588" s="10"/>
      <c r="L588" s="10"/>
      <c r="M588" s="10"/>
      <c r="CI588" s="10"/>
      <c r="CJ588" s="10"/>
      <c r="CK588" s="10"/>
      <c r="CL588" s="10"/>
      <c r="CM588" s="10"/>
      <c r="CN588" s="10"/>
      <c r="CO588" s="10"/>
      <c r="CP588" s="10"/>
      <c r="CQ588" s="10"/>
      <c r="CR588" s="10"/>
      <c r="CS588" s="10"/>
    </row>
    <row r="589" spans="1:97">
      <c r="A589" s="10"/>
      <c r="B589" s="10"/>
      <c r="C589" s="10"/>
      <c r="D589" s="10"/>
      <c r="E589" s="10"/>
      <c r="F589" s="10"/>
      <c r="G589" s="10"/>
      <c r="H589" s="22"/>
      <c r="I589" s="10"/>
      <c r="J589" s="10"/>
      <c r="K589" s="10"/>
      <c r="L589" s="10"/>
      <c r="M589" s="10"/>
      <c r="CI589" s="10"/>
      <c r="CJ589" s="10"/>
      <c r="CK589" s="10"/>
      <c r="CL589" s="10"/>
      <c r="CM589" s="10"/>
      <c r="CN589" s="10"/>
      <c r="CO589" s="10"/>
      <c r="CP589" s="10"/>
      <c r="CQ589" s="10"/>
      <c r="CR589" s="10"/>
      <c r="CS589" s="10"/>
    </row>
    <row r="590" spans="1:97">
      <c r="A590" s="10"/>
      <c r="B590" s="10"/>
      <c r="C590" s="10"/>
      <c r="D590" s="10"/>
      <c r="E590" s="10"/>
      <c r="F590" s="10"/>
      <c r="G590" s="10"/>
      <c r="H590" s="22"/>
      <c r="I590" s="10"/>
      <c r="J590" s="10"/>
      <c r="K590" s="10"/>
      <c r="L590" s="10"/>
      <c r="M590" s="10"/>
      <c r="CI590" s="10"/>
      <c r="CJ590" s="10"/>
      <c r="CK590" s="10"/>
      <c r="CL590" s="10"/>
      <c r="CM590" s="10"/>
      <c r="CN590" s="10"/>
      <c r="CO590" s="10"/>
      <c r="CP590" s="10"/>
      <c r="CQ590" s="10"/>
      <c r="CR590" s="10"/>
      <c r="CS590" s="10"/>
    </row>
    <row r="591" spans="1:97">
      <c r="A591" s="10"/>
      <c r="B591" s="10"/>
      <c r="C591" s="10"/>
      <c r="D591" s="10"/>
      <c r="E591" s="10"/>
      <c r="F591" s="10"/>
      <c r="G591" s="10"/>
      <c r="H591" s="22"/>
      <c r="I591" s="10"/>
      <c r="J591" s="10"/>
      <c r="K591" s="10"/>
      <c r="L591" s="10"/>
      <c r="M591" s="10"/>
      <c r="CI591" s="10"/>
      <c r="CJ591" s="10"/>
      <c r="CK591" s="10"/>
      <c r="CL591" s="10"/>
      <c r="CM591" s="10"/>
      <c r="CN591" s="10"/>
      <c r="CO591" s="10"/>
      <c r="CP591" s="10"/>
      <c r="CQ591" s="10"/>
      <c r="CR591" s="10"/>
      <c r="CS591" s="10"/>
    </row>
    <row r="592" spans="1:97">
      <c r="A592" s="10"/>
      <c r="B592" s="10"/>
      <c r="C592" s="10"/>
      <c r="D592" s="10"/>
      <c r="E592" s="10"/>
      <c r="F592" s="10"/>
      <c r="G592" s="10"/>
      <c r="H592" s="22"/>
      <c r="I592" s="10"/>
      <c r="J592" s="10"/>
      <c r="K592" s="10"/>
      <c r="L592" s="10"/>
      <c r="M592" s="10"/>
      <c r="CI592" s="10"/>
      <c r="CJ592" s="10"/>
      <c r="CK592" s="10"/>
      <c r="CL592" s="10"/>
      <c r="CM592" s="10"/>
      <c r="CN592" s="10"/>
      <c r="CO592" s="10"/>
      <c r="CP592" s="10"/>
      <c r="CQ592" s="10"/>
      <c r="CR592" s="10"/>
      <c r="CS592" s="10"/>
    </row>
    <row r="593" spans="1:97">
      <c r="A593" s="10"/>
      <c r="B593" s="10"/>
      <c r="C593" s="10"/>
      <c r="D593" s="10"/>
      <c r="E593" s="10"/>
      <c r="F593" s="10"/>
      <c r="G593" s="10"/>
      <c r="H593" s="22"/>
      <c r="I593" s="10"/>
      <c r="J593" s="10"/>
      <c r="K593" s="10"/>
      <c r="L593" s="10"/>
      <c r="M593" s="10"/>
      <c r="CI593" s="10"/>
      <c r="CJ593" s="10"/>
      <c r="CK593" s="10"/>
      <c r="CL593" s="10"/>
      <c r="CM593" s="10"/>
      <c r="CN593" s="10"/>
      <c r="CO593" s="10"/>
      <c r="CP593" s="10"/>
      <c r="CQ593" s="10"/>
      <c r="CR593" s="10"/>
      <c r="CS593" s="10"/>
    </row>
    <row r="594" spans="1:97">
      <c r="A594" s="10"/>
      <c r="B594" s="10"/>
      <c r="C594" s="10"/>
      <c r="D594" s="10"/>
      <c r="E594" s="10"/>
      <c r="F594" s="10"/>
      <c r="G594" s="10"/>
      <c r="H594" s="22"/>
      <c r="I594" s="10"/>
      <c r="J594" s="10"/>
      <c r="K594" s="10"/>
      <c r="L594" s="10"/>
      <c r="M594" s="10"/>
      <c r="CI594" s="10"/>
      <c r="CJ594" s="10"/>
      <c r="CK594" s="10"/>
      <c r="CL594" s="10"/>
      <c r="CM594" s="10"/>
      <c r="CN594" s="10"/>
      <c r="CO594" s="10"/>
      <c r="CP594" s="10"/>
      <c r="CQ594" s="10"/>
      <c r="CR594" s="10"/>
      <c r="CS594" s="10"/>
    </row>
    <row r="595" spans="1:97">
      <c r="A595" s="10"/>
      <c r="B595" s="10"/>
      <c r="C595" s="10"/>
      <c r="D595" s="10"/>
      <c r="E595" s="10"/>
      <c r="F595" s="10"/>
      <c r="G595" s="10"/>
      <c r="H595" s="22"/>
      <c r="I595" s="10"/>
      <c r="J595" s="10"/>
      <c r="K595" s="10"/>
      <c r="L595" s="10"/>
      <c r="M595" s="10"/>
      <c r="CI595" s="10"/>
      <c r="CJ595" s="10"/>
      <c r="CK595" s="10"/>
      <c r="CL595" s="10"/>
      <c r="CM595" s="10"/>
      <c r="CN595" s="10"/>
      <c r="CO595" s="10"/>
      <c r="CP595" s="10"/>
      <c r="CQ595" s="10"/>
      <c r="CR595" s="10"/>
      <c r="CS595" s="10"/>
    </row>
    <row r="596" spans="1:97">
      <c r="A596" s="10"/>
      <c r="B596" s="10"/>
      <c r="C596" s="10"/>
      <c r="D596" s="10"/>
      <c r="E596" s="10"/>
      <c r="F596" s="10"/>
      <c r="G596" s="10"/>
      <c r="H596" s="22"/>
      <c r="I596" s="10"/>
      <c r="J596" s="10"/>
      <c r="K596" s="10"/>
      <c r="L596" s="10"/>
      <c r="M596" s="10"/>
      <c r="CI596" s="10"/>
      <c r="CJ596" s="10"/>
      <c r="CK596" s="10"/>
      <c r="CL596" s="10"/>
      <c r="CM596" s="10"/>
      <c r="CN596" s="10"/>
      <c r="CO596" s="10"/>
      <c r="CP596" s="10"/>
      <c r="CQ596" s="10"/>
      <c r="CR596" s="10"/>
      <c r="CS596" s="10"/>
    </row>
    <row r="597" spans="1:97">
      <c r="A597" s="10"/>
      <c r="B597" s="10"/>
      <c r="C597" s="10"/>
      <c r="D597" s="10"/>
      <c r="E597" s="10"/>
      <c r="F597" s="10"/>
      <c r="G597" s="10"/>
      <c r="H597" s="22"/>
      <c r="I597" s="10"/>
      <c r="J597" s="10"/>
      <c r="K597" s="10"/>
      <c r="L597" s="10"/>
      <c r="M597" s="10"/>
      <c r="CI597" s="10"/>
      <c r="CJ597" s="10"/>
      <c r="CK597" s="10"/>
      <c r="CL597" s="10"/>
      <c r="CM597" s="10"/>
      <c r="CN597" s="10"/>
      <c r="CO597" s="10"/>
      <c r="CP597" s="10"/>
      <c r="CQ597" s="10"/>
      <c r="CR597" s="10"/>
      <c r="CS597" s="10"/>
    </row>
    <row r="598" spans="1:97">
      <c r="A598" s="10"/>
      <c r="B598" s="10"/>
      <c r="C598" s="10"/>
      <c r="D598" s="10"/>
      <c r="E598" s="10"/>
      <c r="F598" s="10"/>
      <c r="G598" s="10"/>
      <c r="H598" s="22"/>
      <c r="I598" s="10"/>
      <c r="J598" s="10"/>
      <c r="K598" s="10"/>
      <c r="L598" s="10"/>
      <c r="M598" s="10"/>
      <c r="CI598" s="10"/>
      <c r="CJ598" s="10"/>
      <c r="CK598" s="10"/>
      <c r="CL598" s="10"/>
      <c r="CM598" s="10"/>
      <c r="CN598" s="10"/>
      <c r="CO598" s="10"/>
      <c r="CP598" s="10"/>
      <c r="CQ598" s="10"/>
      <c r="CR598" s="10"/>
      <c r="CS598" s="10"/>
    </row>
    <row r="599" spans="1:97">
      <c r="A599" s="10"/>
      <c r="B599" s="10"/>
      <c r="C599" s="10"/>
      <c r="D599" s="10"/>
      <c r="E599" s="10"/>
      <c r="F599" s="10"/>
      <c r="G599" s="10"/>
      <c r="H599" s="22"/>
      <c r="I599" s="10"/>
      <c r="J599" s="10"/>
      <c r="K599" s="10"/>
      <c r="L599" s="10"/>
      <c r="M599" s="10"/>
      <c r="CI599" s="10"/>
      <c r="CJ599" s="10"/>
      <c r="CK599" s="10"/>
      <c r="CL599" s="10"/>
      <c r="CM599" s="10"/>
      <c r="CN599" s="10"/>
      <c r="CO599" s="10"/>
      <c r="CP599" s="10"/>
      <c r="CQ599" s="10"/>
      <c r="CR599" s="10"/>
      <c r="CS599" s="10"/>
    </row>
    <row r="600" spans="1:97">
      <c r="A600" s="10"/>
      <c r="B600" s="10"/>
      <c r="C600" s="10"/>
      <c r="D600" s="10"/>
      <c r="E600" s="10"/>
      <c r="F600" s="10"/>
      <c r="G600" s="10"/>
      <c r="H600" s="22"/>
      <c r="I600" s="10"/>
      <c r="J600" s="10"/>
      <c r="K600" s="10"/>
      <c r="L600" s="10"/>
      <c r="M600" s="10"/>
      <c r="CI600" s="10"/>
      <c r="CJ600" s="10"/>
      <c r="CK600" s="10"/>
      <c r="CL600" s="10"/>
      <c r="CM600" s="10"/>
      <c r="CN600" s="10"/>
      <c r="CO600" s="10"/>
      <c r="CP600" s="10"/>
      <c r="CQ600" s="10"/>
      <c r="CR600" s="10"/>
      <c r="CS600" s="10"/>
    </row>
    <row r="601" spans="1:97">
      <c r="A601" s="10"/>
      <c r="B601" s="10"/>
      <c r="C601" s="10"/>
      <c r="D601" s="10"/>
      <c r="E601" s="10"/>
      <c r="F601" s="10"/>
      <c r="G601" s="10"/>
      <c r="H601" s="22"/>
      <c r="I601" s="10"/>
      <c r="J601" s="10"/>
      <c r="K601" s="10"/>
      <c r="L601" s="10"/>
      <c r="M601" s="10"/>
      <c r="CI601" s="10"/>
      <c r="CJ601" s="10"/>
      <c r="CK601" s="10"/>
      <c r="CL601" s="10"/>
      <c r="CM601" s="10"/>
      <c r="CN601" s="10"/>
      <c r="CO601" s="10"/>
      <c r="CP601" s="10"/>
      <c r="CQ601" s="10"/>
      <c r="CR601" s="10"/>
      <c r="CS601" s="10"/>
    </row>
    <row r="602" spans="1:97">
      <c r="A602" s="10"/>
      <c r="B602" s="10"/>
      <c r="C602" s="10"/>
      <c r="D602" s="10"/>
      <c r="E602" s="10"/>
      <c r="F602" s="10"/>
      <c r="G602" s="10"/>
      <c r="H602" s="22"/>
      <c r="I602" s="10"/>
      <c r="J602" s="10"/>
      <c r="K602" s="10"/>
      <c r="L602" s="10"/>
      <c r="M602" s="10"/>
      <c r="CI602" s="10"/>
      <c r="CJ602" s="10"/>
      <c r="CK602" s="10"/>
      <c r="CL602" s="10"/>
      <c r="CM602" s="10"/>
      <c r="CN602" s="10"/>
      <c r="CO602" s="10"/>
      <c r="CP602" s="10"/>
      <c r="CQ602" s="10"/>
      <c r="CR602" s="10"/>
      <c r="CS602" s="10"/>
    </row>
    <row r="603" spans="1:97">
      <c r="A603" s="10"/>
      <c r="B603" s="10"/>
      <c r="C603" s="10"/>
      <c r="D603" s="10"/>
      <c r="E603" s="10"/>
      <c r="F603" s="10"/>
      <c r="G603" s="10"/>
      <c r="H603" s="22"/>
      <c r="I603" s="10"/>
      <c r="J603" s="10"/>
      <c r="K603" s="10"/>
      <c r="L603" s="10"/>
      <c r="M603" s="10"/>
      <c r="CI603" s="10"/>
      <c r="CJ603" s="10"/>
      <c r="CK603" s="10"/>
      <c r="CL603" s="10"/>
      <c r="CM603" s="10"/>
      <c r="CN603" s="10"/>
      <c r="CO603" s="10"/>
      <c r="CP603" s="10"/>
      <c r="CQ603" s="10"/>
      <c r="CR603" s="10"/>
      <c r="CS603" s="10"/>
    </row>
    <row r="604" spans="1:97">
      <c r="A604" s="10"/>
      <c r="B604" s="10"/>
      <c r="C604" s="10"/>
      <c r="D604" s="10"/>
      <c r="E604" s="10"/>
      <c r="F604" s="10"/>
      <c r="G604" s="10"/>
      <c r="H604" s="22"/>
      <c r="I604" s="10"/>
      <c r="J604" s="10"/>
      <c r="K604" s="10"/>
      <c r="L604" s="10"/>
      <c r="M604" s="10"/>
      <c r="CI604" s="10"/>
      <c r="CJ604" s="10"/>
      <c r="CK604" s="10"/>
      <c r="CL604" s="10"/>
      <c r="CM604" s="10"/>
      <c r="CN604" s="10"/>
      <c r="CO604" s="10"/>
      <c r="CP604" s="10"/>
      <c r="CQ604" s="10"/>
      <c r="CR604" s="10"/>
      <c r="CS604" s="10"/>
    </row>
    <row r="605" spans="1:97">
      <c r="A605" s="10"/>
      <c r="B605" s="10"/>
      <c r="C605" s="10"/>
      <c r="D605" s="10"/>
      <c r="E605" s="10"/>
      <c r="F605" s="10"/>
      <c r="G605" s="10"/>
      <c r="H605" s="22"/>
      <c r="I605" s="10"/>
      <c r="J605" s="10"/>
      <c r="K605" s="10"/>
      <c r="L605" s="10"/>
      <c r="M605" s="10"/>
      <c r="CI605" s="10"/>
      <c r="CJ605" s="10"/>
      <c r="CK605" s="10"/>
      <c r="CL605" s="10"/>
      <c r="CM605" s="10"/>
      <c r="CN605" s="10"/>
      <c r="CO605" s="10"/>
      <c r="CP605" s="10"/>
      <c r="CQ605" s="10"/>
      <c r="CR605" s="10"/>
      <c r="CS605" s="10"/>
    </row>
    <row r="606" spans="1:97">
      <c r="A606" s="10"/>
      <c r="B606" s="10"/>
      <c r="C606" s="10"/>
      <c r="D606" s="10"/>
      <c r="E606" s="10"/>
      <c r="F606" s="10"/>
      <c r="G606" s="10"/>
      <c r="H606" s="22"/>
      <c r="I606" s="10"/>
      <c r="J606" s="10"/>
      <c r="K606" s="10"/>
      <c r="L606" s="10"/>
      <c r="M606" s="10"/>
      <c r="CI606" s="10"/>
      <c r="CJ606" s="10"/>
      <c r="CK606" s="10"/>
      <c r="CL606" s="10"/>
      <c r="CM606" s="10"/>
      <c r="CN606" s="10"/>
      <c r="CO606" s="10"/>
      <c r="CP606" s="10"/>
      <c r="CQ606" s="10"/>
      <c r="CR606" s="10"/>
      <c r="CS606" s="10"/>
    </row>
    <row r="607" spans="1:97">
      <c r="A607" s="10"/>
      <c r="B607" s="10"/>
      <c r="C607" s="10"/>
      <c r="D607" s="10"/>
      <c r="E607" s="10"/>
      <c r="F607" s="10"/>
      <c r="G607" s="10"/>
      <c r="H607" s="22"/>
      <c r="I607" s="10"/>
      <c r="J607" s="10"/>
      <c r="K607" s="10"/>
      <c r="L607" s="10"/>
      <c r="M607" s="10"/>
      <c r="CI607" s="10"/>
      <c r="CJ607" s="10"/>
      <c r="CK607" s="10"/>
      <c r="CL607" s="10"/>
      <c r="CM607" s="10"/>
      <c r="CN607" s="10"/>
      <c r="CO607" s="10"/>
      <c r="CP607" s="10"/>
      <c r="CQ607" s="10"/>
      <c r="CR607" s="10"/>
      <c r="CS607" s="10"/>
    </row>
    <row r="608" spans="1:97">
      <c r="A608" s="10"/>
      <c r="B608" s="10"/>
      <c r="C608" s="10"/>
      <c r="D608" s="10"/>
      <c r="E608" s="10"/>
      <c r="F608" s="10"/>
      <c r="G608" s="10"/>
      <c r="H608" s="22"/>
      <c r="I608" s="10"/>
      <c r="J608" s="10"/>
      <c r="K608" s="10"/>
      <c r="L608" s="10"/>
      <c r="M608" s="10"/>
      <c r="CI608" s="10"/>
      <c r="CJ608" s="10"/>
      <c r="CK608" s="10"/>
      <c r="CL608" s="10"/>
      <c r="CM608" s="10"/>
      <c r="CN608" s="10"/>
      <c r="CO608" s="10"/>
      <c r="CP608" s="10"/>
      <c r="CQ608" s="10"/>
      <c r="CR608" s="10"/>
      <c r="CS608" s="10"/>
    </row>
    <row r="609" spans="1:97">
      <c r="A609" s="10"/>
      <c r="B609" s="10"/>
      <c r="C609" s="10"/>
      <c r="D609" s="10"/>
      <c r="E609" s="10"/>
      <c r="F609" s="10"/>
      <c r="G609" s="10"/>
      <c r="H609" s="22"/>
      <c r="I609" s="10"/>
      <c r="J609" s="10"/>
      <c r="K609" s="10"/>
      <c r="L609" s="10"/>
      <c r="M609" s="10"/>
      <c r="CI609" s="10"/>
      <c r="CJ609" s="10"/>
      <c r="CK609" s="10"/>
      <c r="CL609" s="10"/>
      <c r="CM609" s="10"/>
      <c r="CN609" s="10"/>
      <c r="CO609" s="10"/>
      <c r="CP609" s="10"/>
      <c r="CQ609" s="10"/>
      <c r="CR609" s="10"/>
      <c r="CS609" s="10"/>
    </row>
    <row r="610" spans="1:97">
      <c r="A610" s="10"/>
      <c r="B610" s="10"/>
      <c r="C610" s="10"/>
      <c r="D610" s="10"/>
      <c r="E610" s="10"/>
      <c r="F610" s="10"/>
      <c r="G610" s="10"/>
      <c r="H610" s="22"/>
      <c r="I610" s="10"/>
      <c r="J610" s="10"/>
      <c r="K610" s="10"/>
      <c r="L610" s="10"/>
      <c r="M610" s="10"/>
      <c r="CI610" s="10"/>
      <c r="CJ610" s="10"/>
      <c r="CK610" s="10"/>
      <c r="CL610" s="10"/>
      <c r="CM610" s="10"/>
      <c r="CN610" s="10"/>
      <c r="CO610" s="10"/>
      <c r="CP610" s="10"/>
      <c r="CQ610" s="10"/>
      <c r="CR610" s="10"/>
      <c r="CS610" s="10"/>
    </row>
    <row r="611" spans="1:97">
      <c r="A611" s="10"/>
      <c r="B611" s="10"/>
      <c r="C611" s="10"/>
      <c r="D611" s="10"/>
      <c r="E611" s="10"/>
      <c r="F611" s="10"/>
      <c r="G611" s="10"/>
      <c r="H611" s="22"/>
      <c r="I611" s="10"/>
      <c r="J611" s="10"/>
      <c r="K611" s="10"/>
      <c r="L611" s="10"/>
      <c r="M611" s="10"/>
      <c r="CI611" s="10"/>
      <c r="CJ611" s="10"/>
      <c r="CK611" s="10"/>
      <c r="CL611" s="10"/>
      <c r="CM611" s="10"/>
      <c r="CN611" s="10"/>
      <c r="CO611" s="10"/>
      <c r="CP611" s="10"/>
      <c r="CQ611" s="10"/>
      <c r="CR611" s="10"/>
      <c r="CS611" s="10"/>
    </row>
    <row r="612" spans="1:97">
      <c r="A612" s="10"/>
      <c r="B612" s="10"/>
      <c r="C612" s="10"/>
      <c r="D612" s="10"/>
      <c r="E612" s="10"/>
      <c r="F612" s="10"/>
      <c r="G612" s="10"/>
      <c r="H612" s="22"/>
      <c r="I612" s="10"/>
      <c r="J612" s="10"/>
      <c r="K612" s="10"/>
      <c r="L612" s="10"/>
      <c r="M612" s="10"/>
      <c r="CI612" s="10"/>
      <c r="CJ612" s="10"/>
      <c r="CK612" s="10"/>
      <c r="CL612" s="10"/>
      <c r="CM612" s="10"/>
      <c r="CN612" s="10"/>
      <c r="CO612" s="10"/>
      <c r="CP612" s="10"/>
      <c r="CQ612" s="10"/>
      <c r="CR612" s="10"/>
      <c r="CS612" s="10"/>
    </row>
    <row r="613" spans="1:97">
      <c r="A613" s="10"/>
      <c r="B613" s="10"/>
      <c r="C613" s="10"/>
      <c r="D613" s="10"/>
      <c r="E613" s="10"/>
      <c r="F613" s="10"/>
      <c r="G613" s="10"/>
      <c r="H613" s="22"/>
      <c r="I613" s="10"/>
      <c r="J613" s="10"/>
      <c r="K613" s="10"/>
      <c r="L613" s="10"/>
      <c r="M613" s="10"/>
      <c r="CI613" s="10"/>
      <c r="CJ613" s="10"/>
      <c r="CK613" s="10"/>
      <c r="CL613" s="10"/>
      <c r="CM613" s="10"/>
      <c r="CN613" s="10"/>
      <c r="CO613" s="10"/>
      <c r="CP613" s="10"/>
      <c r="CQ613" s="10"/>
      <c r="CR613" s="10"/>
      <c r="CS613" s="10"/>
    </row>
    <row r="614" spans="1:97">
      <c r="A614" s="10"/>
      <c r="B614" s="10"/>
      <c r="C614" s="10"/>
      <c r="D614" s="10"/>
      <c r="E614" s="10"/>
      <c r="F614" s="10"/>
      <c r="G614" s="10"/>
      <c r="H614" s="22"/>
      <c r="I614" s="10"/>
      <c r="J614" s="10"/>
      <c r="K614" s="10"/>
      <c r="L614" s="10"/>
      <c r="M614" s="10"/>
      <c r="CI614" s="10"/>
      <c r="CJ614" s="10"/>
      <c r="CK614" s="10"/>
      <c r="CL614" s="10"/>
      <c r="CM614" s="10"/>
      <c r="CN614" s="10"/>
      <c r="CO614" s="10"/>
      <c r="CP614" s="10"/>
      <c r="CQ614" s="10"/>
      <c r="CR614" s="10"/>
      <c r="CS614" s="10"/>
    </row>
    <row r="615" spans="1:97">
      <c r="A615" s="10"/>
      <c r="B615" s="10"/>
      <c r="C615" s="10"/>
      <c r="D615" s="10"/>
      <c r="E615" s="10"/>
      <c r="F615" s="10"/>
      <c r="G615" s="10"/>
      <c r="H615" s="22"/>
      <c r="I615" s="10"/>
      <c r="J615" s="10"/>
      <c r="K615" s="10"/>
      <c r="L615" s="10"/>
      <c r="M615" s="10"/>
      <c r="CI615" s="10"/>
      <c r="CJ615" s="10"/>
      <c r="CK615" s="10"/>
      <c r="CL615" s="10"/>
      <c r="CM615" s="10"/>
      <c r="CN615" s="10"/>
      <c r="CO615" s="10"/>
      <c r="CP615" s="10"/>
      <c r="CQ615" s="10"/>
      <c r="CR615" s="10"/>
      <c r="CS615" s="10"/>
    </row>
    <row r="616" spans="1:97">
      <c r="A616" s="10"/>
      <c r="B616" s="10"/>
      <c r="C616" s="10"/>
      <c r="D616" s="10"/>
      <c r="E616" s="10"/>
      <c r="F616" s="10"/>
      <c r="G616" s="10"/>
      <c r="H616" s="22"/>
      <c r="I616" s="10"/>
      <c r="J616" s="10"/>
      <c r="K616" s="10"/>
      <c r="L616" s="10"/>
      <c r="M616" s="10"/>
      <c r="CI616" s="10"/>
      <c r="CJ616" s="10"/>
      <c r="CK616" s="10"/>
      <c r="CL616" s="10"/>
      <c r="CM616" s="10"/>
      <c r="CN616" s="10"/>
      <c r="CO616" s="10"/>
      <c r="CP616" s="10"/>
      <c r="CQ616" s="10"/>
      <c r="CR616" s="10"/>
      <c r="CS616" s="10"/>
    </row>
    <row r="617" spans="1:97">
      <c r="A617" s="10"/>
      <c r="B617" s="10"/>
      <c r="C617" s="10"/>
      <c r="D617" s="10"/>
      <c r="E617" s="10"/>
      <c r="F617" s="10"/>
      <c r="G617" s="10"/>
      <c r="H617" s="22"/>
      <c r="I617" s="10"/>
      <c r="J617" s="10"/>
      <c r="K617" s="10"/>
      <c r="L617" s="10"/>
      <c r="M617" s="10"/>
      <c r="CI617" s="10"/>
      <c r="CJ617" s="10"/>
      <c r="CK617" s="10"/>
      <c r="CL617" s="10"/>
      <c r="CM617" s="10"/>
      <c r="CN617" s="10"/>
      <c r="CO617" s="10"/>
      <c r="CP617" s="10"/>
      <c r="CQ617" s="10"/>
      <c r="CR617" s="10"/>
      <c r="CS617" s="10"/>
    </row>
    <row r="618" spans="1:97">
      <c r="A618" s="10"/>
      <c r="B618" s="10"/>
      <c r="C618" s="10"/>
      <c r="D618" s="10"/>
      <c r="E618" s="10"/>
      <c r="F618" s="10"/>
      <c r="G618" s="10"/>
      <c r="H618" s="22"/>
      <c r="I618" s="10"/>
      <c r="J618" s="10"/>
      <c r="K618" s="10"/>
      <c r="L618" s="10"/>
      <c r="M618" s="10"/>
      <c r="CI618" s="10"/>
      <c r="CJ618" s="10"/>
      <c r="CK618" s="10"/>
      <c r="CL618" s="10"/>
      <c r="CM618" s="10"/>
      <c r="CN618" s="10"/>
      <c r="CO618" s="10"/>
      <c r="CP618" s="10"/>
      <c r="CQ618" s="10"/>
      <c r="CR618" s="10"/>
      <c r="CS618" s="10"/>
    </row>
    <row r="619" spans="1:97">
      <c r="A619" s="10"/>
      <c r="B619" s="10"/>
      <c r="C619" s="10"/>
      <c r="D619" s="10"/>
      <c r="E619" s="10"/>
      <c r="F619" s="10"/>
      <c r="G619" s="10"/>
      <c r="H619" s="22"/>
      <c r="I619" s="10"/>
      <c r="J619" s="10"/>
      <c r="K619" s="10"/>
      <c r="L619" s="10"/>
      <c r="M619" s="10"/>
      <c r="CI619" s="10"/>
      <c r="CJ619" s="10"/>
      <c r="CK619" s="10"/>
      <c r="CL619" s="10"/>
      <c r="CM619" s="10"/>
      <c r="CN619" s="10"/>
      <c r="CO619" s="10"/>
      <c r="CP619" s="10"/>
      <c r="CQ619" s="10"/>
      <c r="CR619" s="10"/>
      <c r="CS619" s="10"/>
    </row>
    <row r="620" spans="1:97">
      <c r="A620" s="10"/>
      <c r="B620" s="10"/>
      <c r="C620" s="10"/>
      <c r="D620" s="10"/>
      <c r="E620" s="10"/>
      <c r="F620" s="10"/>
      <c r="G620" s="10"/>
      <c r="H620" s="22"/>
      <c r="I620" s="10"/>
      <c r="J620" s="10"/>
      <c r="K620" s="10"/>
      <c r="L620" s="10"/>
      <c r="M620" s="10"/>
      <c r="CI620" s="10"/>
      <c r="CJ620" s="10"/>
      <c r="CK620" s="10"/>
      <c r="CL620" s="10"/>
      <c r="CM620" s="10"/>
      <c r="CN620" s="10"/>
      <c r="CO620" s="10"/>
      <c r="CP620" s="10"/>
      <c r="CQ620" s="10"/>
      <c r="CR620" s="10"/>
      <c r="CS620" s="10"/>
    </row>
    <row r="621" spans="1:97">
      <c r="A621" s="10"/>
      <c r="B621" s="10"/>
      <c r="C621" s="10"/>
      <c r="D621" s="10"/>
      <c r="E621" s="10"/>
      <c r="F621" s="10"/>
      <c r="G621" s="10"/>
      <c r="H621" s="22"/>
      <c r="I621" s="10"/>
      <c r="J621" s="10"/>
      <c r="K621" s="10"/>
      <c r="L621" s="10"/>
      <c r="M621" s="10"/>
      <c r="CI621" s="10"/>
      <c r="CJ621" s="10"/>
      <c r="CK621" s="10"/>
      <c r="CL621" s="10"/>
      <c r="CM621" s="10"/>
      <c r="CN621" s="10"/>
      <c r="CO621" s="10"/>
      <c r="CP621" s="10"/>
      <c r="CQ621" s="10"/>
      <c r="CR621" s="10"/>
      <c r="CS621" s="10"/>
    </row>
    <row r="622" spans="1:97">
      <c r="A622" s="10"/>
      <c r="B622" s="10"/>
      <c r="C622" s="10"/>
      <c r="D622" s="10"/>
      <c r="E622" s="10"/>
      <c r="F622" s="10"/>
      <c r="G622" s="10"/>
      <c r="H622" s="22"/>
      <c r="I622" s="10"/>
      <c r="J622" s="10"/>
      <c r="K622" s="10"/>
      <c r="L622" s="10"/>
      <c r="M622" s="10"/>
      <c r="CI622" s="10"/>
      <c r="CJ622" s="10"/>
      <c r="CK622" s="10"/>
      <c r="CL622" s="10"/>
      <c r="CM622" s="10"/>
      <c r="CN622" s="10"/>
      <c r="CO622" s="10"/>
      <c r="CP622" s="10"/>
      <c r="CQ622" s="10"/>
      <c r="CR622" s="10"/>
      <c r="CS622" s="10"/>
    </row>
    <row r="623" spans="1:97">
      <c r="A623" s="10"/>
      <c r="B623" s="10"/>
      <c r="C623" s="10"/>
      <c r="D623" s="10"/>
      <c r="E623" s="10"/>
      <c r="F623" s="10"/>
      <c r="G623" s="10"/>
      <c r="H623" s="22"/>
      <c r="I623" s="10"/>
      <c r="J623" s="10"/>
      <c r="K623" s="10"/>
      <c r="L623" s="10"/>
      <c r="M623" s="10"/>
      <c r="CI623" s="10"/>
      <c r="CJ623" s="10"/>
      <c r="CK623" s="10"/>
      <c r="CL623" s="10"/>
      <c r="CM623" s="10"/>
      <c r="CN623" s="10"/>
      <c r="CO623" s="10"/>
      <c r="CP623" s="10"/>
      <c r="CQ623" s="10"/>
      <c r="CR623" s="10"/>
      <c r="CS623" s="10"/>
    </row>
    <row r="624" spans="1:97">
      <c r="A624" s="10"/>
      <c r="B624" s="10"/>
      <c r="C624" s="10"/>
      <c r="D624" s="10"/>
      <c r="E624" s="10"/>
      <c r="F624" s="10"/>
      <c r="G624" s="10"/>
      <c r="H624" s="22"/>
      <c r="I624" s="10"/>
      <c r="J624" s="10"/>
      <c r="K624" s="10"/>
      <c r="L624" s="10"/>
      <c r="M624" s="10"/>
      <c r="CI624" s="10"/>
      <c r="CJ624" s="10"/>
      <c r="CK624" s="10"/>
      <c r="CL624" s="10"/>
      <c r="CM624" s="10"/>
      <c r="CN624" s="10"/>
      <c r="CO624" s="10"/>
      <c r="CP624" s="10"/>
      <c r="CQ624" s="10"/>
      <c r="CR624" s="10"/>
      <c r="CS624" s="10"/>
    </row>
    <row r="625" spans="1:97">
      <c r="A625" s="10"/>
      <c r="B625" s="10"/>
      <c r="C625" s="10"/>
      <c r="D625" s="10"/>
      <c r="E625" s="10"/>
      <c r="F625" s="10"/>
      <c r="G625" s="10"/>
      <c r="H625" s="22"/>
      <c r="I625" s="10"/>
      <c r="J625" s="10"/>
      <c r="K625" s="10"/>
      <c r="L625" s="10"/>
      <c r="M625" s="10"/>
      <c r="CI625" s="10"/>
      <c r="CJ625" s="10"/>
      <c r="CK625" s="10"/>
      <c r="CL625" s="10"/>
      <c r="CM625" s="10"/>
      <c r="CN625" s="10"/>
      <c r="CO625" s="10"/>
      <c r="CP625" s="10"/>
      <c r="CQ625" s="10"/>
      <c r="CR625" s="10"/>
      <c r="CS625" s="10"/>
    </row>
    <row r="626" spans="1:97">
      <c r="A626" s="10"/>
      <c r="B626" s="10"/>
      <c r="C626" s="10"/>
      <c r="D626" s="10"/>
      <c r="E626" s="10"/>
      <c r="F626" s="10"/>
      <c r="G626" s="10"/>
      <c r="H626" s="22"/>
      <c r="I626" s="10"/>
      <c r="J626" s="10"/>
      <c r="K626" s="10"/>
      <c r="L626" s="10"/>
      <c r="M626" s="10"/>
      <c r="CI626" s="10"/>
      <c r="CJ626" s="10"/>
      <c r="CK626" s="10"/>
      <c r="CL626" s="10"/>
      <c r="CM626" s="10"/>
      <c r="CN626" s="10"/>
      <c r="CO626" s="10"/>
      <c r="CP626" s="10"/>
      <c r="CQ626" s="10"/>
      <c r="CR626" s="10"/>
      <c r="CS626" s="10"/>
    </row>
    <row r="627" spans="1:97">
      <c r="A627" s="10"/>
      <c r="B627" s="10"/>
      <c r="C627" s="10"/>
      <c r="D627" s="10"/>
      <c r="E627" s="10"/>
      <c r="F627" s="10"/>
      <c r="G627" s="10"/>
      <c r="H627" s="22"/>
      <c r="I627" s="10"/>
      <c r="J627" s="10"/>
      <c r="K627" s="10"/>
      <c r="L627" s="10"/>
      <c r="M627" s="10"/>
      <c r="CI627" s="10"/>
      <c r="CJ627" s="10"/>
      <c r="CK627" s="10"/>
      <c r="CL627" s="10"/>
      <c r="CM627" s="10"/>
      <c r="CN627" s="10"/>
      <c r="CO627" s="10"/>
      <c r="CP627" s="10"/>
      <c r="CQ627" s="10"/>
      <c r="CR627" s="10"/>
      <c r="CS627" s="10"/>
    </row>
    <row r="628" spans="1:97">
      <c r="A628" s="10"/>
      <c r="B628" s="10"/>
      <c r="C628" s="10"/>
      <c r="D628" s="10"/>
      <c r="E628" s="10"/>
      <c r="F628" s="10"/>
      <c r="G628" s="10"/>
      <c r="H628" s="22"/>
      <c r="I628" s="10"/>
      <c r="J628" s="10"/>
      <c r="K628" s="10"/>
      <c r="L628" s="10"/>
      <c r="M628" s="10"/>
      <c r="CI628" s="10"/>
      <c r="CJ628" s="10"/>
      <c r="CK628" s="10"/>
      <c r="CL628" s="10"/>
      <c r="CM628" s="10"/>
      <c r="CN628" s="10"/>
      <c r="CO628" s="10"/>
      <c r="CP628" s="10"/>
      <c r="CQ628" s="10"/>
      <c r="CR628" s="10"/>
      <c r="CS628" s="10"/>
    </row>
    <row r="629" spans="1:97">
      <c r="A629" s="10"/>
      <c r="B629" s="10"/>
      <c r="C629" s="10"/>
      <c r="D629" s="10"/>
      <c r="E629" s="10"/>
      <c r="F629" s="10"/>
      <c r="G629" s="10"/>
      <c r="H629" s="22"/>
      <c r="I629" s="10"/>
      <c r="J629" s="10"/>
      <c r="K629" s="10"/>
      <c r="L629" s="10"/>
      <c r="M629" s="10"/>
      <c r="CI629" s="10"/>
      <c r="CJ629" s="10"/>
      <c r="CK629" s="10"/>
      <c r="CL629" s="10"/>
      <c r="CM629" s="10"/>
      <c r="CN629" s="10"/>
      <c r="CO629" s="10"/>
      <c r="CP629" s="10"/>
      <c r="CQ629" s="10"/>
      <c r="CR629" s="10"/>
      <c r="CS629" s="10"/>
    </row>
    <row r="630" spans="1:97">
      <c r="A630" s="10"/>
      <c r="B630" s="10"/>
      <c r="C630" s="10"/>
      <c r="D630" s="10"/>
      <c r="E630" s="10"/>
      <c r="F630" s="10"/>
      <c r="G630" s="10"/>
      <c r="H630" s="22"/>
      <c r="I630" s="10"/>
      <c r="J630" s="10"/>
      <c r="K630" s="10"/>
      <c r="L630" s="10"/>
      <c r="M630" s="10"/>
      <c r="CI630" s="10"/>
      <c r="CJ630" s="10"/>
      <c r="CK630" s="10"/>
      <c r="CL630" s="10"/>
      <c r="CM630" s="10"/>
      <c r="CN630" s="10"/>
      <c r="CO630" s="10"/>
      <c r="CP630" s="10"/>
      <c r="CQ630" s="10"/>
      <c r="CR630" s="10"/>
      <c r="CS630" s="10"/>
    </row>
    <row r="631" spans="1:97">
      <c r="A631" s="10"/>
      <c r="B631" s="10"/>
      <c r="C631" s="10"/>
      <c r="D631" s="10"/>
      <c r="E631" s="10"/>
      <c r="F631" s="10"/>
      <c r="G631" s="10"/>
      <c r="H631" s="22"/>
      <c r="I631" s="10"/>
      <c r="J631" s="10"/>
      <c r="K631" s="10"/>
      <c r="L631" s="10"/>
      <c r="M631" s="10"/>
      <c r="CI631" s="10"/>
      <c r="CJ631" s="10"/>
      <c r="CK631" s="10"/>
      <c r="CL631" s="10"/>
      <c r="CM631" s="10"/>
      <c r="CN631" s="10"/>
      <c r="CO631" s="10"/>
      <c r="CP631" s="10"/>
      <c r="CQ631" s="10"/>
      <c r="CR631" s="10"/>
      <c r="CS631" s="10"/>
    </row>
    <row r="632" spans="1:97">
      <c r="A632" s="10"/>
      <c r="B632" s="10"/>
      <c r="C632" s="10"/>
      <c r="D632" s="10"/>
      <c r="E632" s="10"/>
      <c r="F632" s="10"/>
      <c r="G632" s="10"/>
      <c r="H632" s="22"/>
      <c r="I632" s="10"/>
      <c r="J632" s="10"/>
      <c r="K632" s="10"/>
      <c r="L632" s="10"/>
      <c r="M632" s="10"/>
      <c r="CI632" s="10"/>
      <c r="CJ632" s="10"/>
      <c r="CK632" s="10"/>
      <c r="CL632" s="10"/>
      <c r="CM632" s="10"/>
      <c r="CN632" s="10"/>
      <c r="CO632" s="10"/>
      <c r="CP632" s="10"/>
      <c r="CQ632" s="10"/>
      <c r="CR632" s="10"/>
      <c r="CS632" s="10"/>
    </row>
    <row r="633" spans="1:97">
      <c r="A633" s="10"/>
      <c r="B633" s="10"/>
      <c r="C633" s="10"/>
      <c r="D633" s="10"/>
      <c r="E633" s="10"/>
      <c r="F633" s="10"/>
      <c r="G633" s="10"/>
      <c r="H633" s="22"/>
      <c r="I633" s="10"/>
      <c r="J633" s="10"/>
      <c r="K633" s="10"/>
      <c r="L633" s="10"/>
      <c r="M633" s="10"/>
      <c r="CI633" s="10"/>
      <c r="CJ633" s="10"/>
      <c r="CK633" s="10"/>
      <c r="CL633" s="10"/>
      <c r="CM633" s="10"/>
      <c r="CN633" s="10"/>
      <c r="CO633" s="10"/>
      <c r="CP633" s="10"/>
      <c r="CQ633" s="10"/>
      <c r="CR633" s="10"/>
      <c r="CS633" s="10"/>
    </row>
    <row r="634" spans="1:97">
      <c r="A634" s="10"/>
      <c r="B634" s="10"/>
      <c r="C634" s="10"/>
      <c r="D634" s="10"/>
      <c r="E634" s="10"/>
      <c r="F634" s="10"/>
      <c r="G634" s="10"/>
      <c r="H634" s="22"/>
      <c r="I634" s="10"/>
      <c r="J634" s="10"/>
      <c r="K634" s="10"/>
      <c r="L634" s="10"/>
      <c r="M634" s="10"/>
      <c r="CI634" s="10"/>
      <c r="CJ634" s="10"/>
      <c r="CK634" s="10"/>
      <c r="CL634" s="10"/>
      <c r="CM634" s="10"/>
      <c r="CN634" s="10"/>
      <c r="CO634" s="10"/>
      <c r="CP634" s="10"/>
      <c r="CQ634" s="10"/>
      <c r="CR634" s="10"/>
      <c r="CS634" s="10"/>
    </row>
    <row r="635" spans="1:97">
      <c r="A635" s="10"/>
      <c r="B635" s="10"/>
      <c r="C635" s="10"/>
      <c r="D635" s="10"/>
      <c r="E635" s="10"/>
      <c r="F635" s="10"/>
      <c r="G635" s="10"/>
      <c r="H635" s="22"/>
      <c r="I635" s="10"/>
      <c r="J635" s="10"/>
      <c r="K635" s="10"/>
      <c r="L635" s="10"/>
      <c r="M635" s="10"/>
      <c r="CI635" s="10"/>
      <c r="CJ635" s="10"/>
      <c r="CK635" s="10"/>
      <c r="CL635" s="10"/>
      <c r="CM635" s="10"/>
      <c r="CN635" s="10"/>
      <c r="CO635" s="10"/>
      <c r="CP635" s="10"/>
      <c r="CQ635" s="10"/>
      <c r="CR635" s="10"/>
      <c r="CS635" s="10"/>
    </row>
    <row r="636" spans="1:97">
      <c r="A636" s="10"/>
      <c r="B636" s="10"/>
      <c r="C636" s="10"/>
      <c r="D636" s="10"/>
      <c r="E636" s="10"/>
      <c r="F636" s="10"/>
      <c r="G636" s="10"/>
      <c r="H636" s="22"/>
      <c r="I636" s="10"/>
      <c r="J636" s="10"/>
      <c r="K636" s="10"/>
      <c r="L636" s="10"/>
      <c r="M636" s="10"/>
      <c r="CI636" s="10"/>
      <c r="CJ636" s="10"/>
      <c r="CK636" s="10"/>
      <c r="CL636" s="10"/>
      <c r="CM636" s="10"/>
      <c r="CN636" s="10"/>
      <c r="CO636" s="10"/>
      <c r="CP636" s="10"/>
      <c r="CQ636" s="10"/>
      <c r="CR636" s="10"/>
      <c r="CS636" s="10"/>
    </row>
    <row r="637" spans="1:97">
      <c r="A637" s="10"/>
      <c r="B637" s="10"/>
      <c r="C637" s="10"/>
      <c r="D637" s="10"/>
      <c r="E637" s="10"/>
      <c r="F637" s="10"/>
      <c r="G637" s="10"/>
      <c r="H637" s="22"/>
      <c r="I637" s="10"/>
      <c r="J637" s="10"/>
      <c r="K637" s="10"/>
      <c r="L637" s="10"/>
      <c r="M637" s="10"/>
      <c r="CI637" s="10"/>
      <c r="CJ637" s="10"/>
      <c r="CK637" s="10"/>
      <c r="CL637" s="10"/>
      <c r="CM637" s="10"/>
      <c r="CN637" s="10"/>
      <c r="CO637" s="10"/>
      <c r="CP637" s="10"/>
      <c r="CQ637" s="10"/>
      <c r="CR637" s="10"/>
      <c r="CS637" s="10"/>
    </row>
    <row r="638" spans="1:97">
      <c r="A638" s="10"/>
      <c r="B638" s="10"/>
      <c r="C638" s="10"/>
      <c r="D638" s="10"/>
      <c r="E638" s="10"/>
      <c r="F638" s="10"/>
      <c r="G638" s="10"/>
      <c r="H638" s="22"/>
      <c r="I638" s="10"/>
      <c r="J638" s="10"/>
      <c r="K638" s="10"/>
      <c r="L638" s="10"/>
      <c r="M638" s="10"/>
      <c r="CI638" s="10"/>
      <c r="CJ638" s="10"/>
      <c r="CK638" s="10"/>
      <c r="CL638" s="10"/>
      <c r="CM638" s="10"/>
      <c r="CN638" s="10"/>
      <c r="CO638" s="10"/>
      <c r="CP638" s="10"/>
      <c r="CQ638" s="10"/>
      <c r="CR638" s="10"/>
      <c r="CS638" s="10"/>
    </row>
    <row r="639" spans="1:97">
      <c r="A639" s="10"/>
      <c r="B639" s="10"/>
      <c r="C639" s="10"/>
      <c r="D639" s="10"/>
      <c r="E639" s="10"/>
      <c r="F639" s="10"/>
      <c r="G639" s="10"/>
      <c r="H639" s="22"/>
      <c r="I639" s="10"/>
      <c r="J639" s="10"/>
      <c r="K639" s="10"/>
      <c r="L639" s="10"/>
      <c r="M639" s="10"/>
      <c r="CI639" s="10"/>
      <c r="CJ639" s="10"/>
      <c r="CK639" s="10"/>
      <c r="CL639" s="10"/>
      <c r="CM639" s="10"/>
      <c r="CN639" s="10"/>
      <c r="CO639" s="10"/>
      <c r="CP639" s="10"/>
      <c r="CQ639" s="10"/>
      <c r="CR639" s="10"/>
      <c r="CS639" s="10"/>
    </row>
    <row r="640" spans="1:97">
      <c r="A640" s="10"/>
      <c r="B640" s="10"/>
      <c r="C640" s="10"/>
      <c r="D640" s="10"/>
      <c r="E640" s="10"/>
      <c r="F640" s="10"/>
      <c r="G640" s="10"/>
      <c r="H640" s="22"/>
      <c r="I640" s="10"/>
      <c r="J640" s="10"/>
      <c r="K640" s="10"/>
      <c r="L640" s="10"/>
      <c r="M640" s="10"/>
      <c r="CI640" s="10"/>
      <c r="CJ640" s="10"/>
      <c r="CK640" s="10"/>
      <c r="CL640" s="10"/>
      <c r="CM640" s="10"/>
      <c r="CN640" s="10"/>
      <c r="CO640" s="10"/>
      <c r="CP640" s="10"/>
      <c r="CQ640" s="10"/>
      <c r="CR640" s="10"/>
      <c r="CS640" s="10"/>
    </row>
    <row r="641" spans="1:97">
      <c r="A641" s="10"/>
      <c r="B641" s="10"/>
      <c r="C641" s="10"/>
      <c r="D641" s="10"/>
      <c r="E641" s="10"/>
      <c r="F641" s="10"/>
      <c r="G641" s="10"/>
      <c r="H641" s="22"/>
      <c r="I641" s="10"/>
      <c r="J641" s="10"/>
      <c r="K641" s="10"/>
      <c r="L641" s="10"/>
      <c r="M641" s="10"/>
      <c r="CI641" s="10"/>
      <c r="CJ641" s="10"/>
      <c r="CK641" s="10"/>
      <c r="CL641" s="10"/>
      <c r="CM641" s="10"/>
      <c r="CN641" s="10"/>
      <c r="CO641" s="10"/>
      <c r="CP641" s="10"/>
      <c r="CQ641" s="10"/>
      <c r="CR641" s="10"/>
      <c r="CS641" s="10"/>
    </row>
    <row r="642" spans="1:97">
      <c r="A642" s="10"/>
      <c r="B642" s="10"/>
      <c r="C642" s="10"/>
      <c r="D642" s="10"/>
      <c r="E642" s="10"/>
      <c r="F642" s="10"/>
      <c r="G642" s="10"/>
      <c r="H642" s="22"/>
      <c r="I642" s="10"/>
      <c r="J642" s="10"/>
      <c r="K642" s="10"/>
      <c r="L642" s="10"/>
      <c r="M642" s="10"/>
      <c r="CI642" s="10"/>
      <c r="CJ642" s="10"/>
      <c r="CK642" s="10"/>
      <c r="CL642" s="10"/>
      <c r="CM642" s="10"/>
      <c r="CN642" s="10"/>
      <c r="CO642" s="10"/>
      <c r="CP642" s="10"/>
      <c r="CQ642" s="10"/>
      <c r="CR642" s="10"/>
      <c r="CS642" s="10"/>
    </row>
    <row r="643" spans="1:97">
      <c r="A643" s="10"/>
      <c r="B643" s="10"/>
      <c r="C643" s="10"/>
      <c r="D643" s="10"/>
      <c r="E643" s="10"/>
      <c r="F643" s="10"/>
      <c r="G643" s="10"/>
      <c r="H643" s="22"/>
      <c r="I643" s="10"/>
      <c r="J643" s="10"/>
      <c r="K643" s="10"/>
      <c r="L643" s="10"/>
      <c r="M643" s="10"/>
      <c r="CI643" s="10"/>
      <c r="CJ643" s="10"/>
      <c r="CK643" s="10"/>
      <c r="CL643" s="10"/>
      <c r="CM643" s="10"/>
      <c r="CN643" s="10"/>
      <c r="CO643" s="10"/>
      <c r="CP643" s="10"/>
      <c r="CQ643" s="10"/>
      <c r="CR643" s="10"/>
      <c r="CS643" s="10"/>
    </row>
    <row r="644" spans="1:97">
      <c r="A644" s="10"/>
      <c r="B644" s="10"/>
      <c r="C644" s="10"/>
      <c r="D644" s="10"/>
      <c r="E644" s="10"/>
      <c r="F644" s="10"/>
      <c r="G644" s="10"/>
      <c r="H644" s="22"/>
      <c r="I644" s="10"/>
      <c r="J644" s="10"/>
      <c r="K644" s="10"/>
      <c r="L644" s="10"/>
      <c r="M644" s="10"/>
      <c r="CI644" s="10"/>
      <c r="CJ644" s="10"/>
      <c r="CK644" s="10"/>
      <c r="CL644" s="10"/>
      <c r="CM644" s="10"/>
      <c r="CN644" s="10"/>
      <c r="CO644" s="10"/>
      <c r="CP644" s="10"/>
      <c r="CQ644" s="10"/>
      <c r="CR644" s="10"/>
      <c r="CS644" s="10"/>
    </row>
    <row r="645" spans="1:97">
      <c r="A645" s="10"/>
      <c r="B645" s="10"/>
      <c r="C645" s="10"/>
      <c r="D645" s="10"/>
      <c r="E645" s="10"/>
      <c r="F645" s="10"/>
      <c r="G645" s="10"/>
      <c r="H645" s="22"/>
      <c r="I645" s="10"/>
      <c r="J645" s="10"/>
      <c r="K645" s="10"/>
      <c r="L645" s="10"/>
      <c r="M645" s="10"/>
      <c r="CI645" s="10"/>
      <c r="CJ645" s="10"/>
      <c r="CK645" s="10"/>
      <c r="CL645" s="10"/>
      <c r="CM645" s="10"/>
      <c r="CN645" s="10"/>
      <c r="CO645" s="10"/>
      <c r="CP645" s="10"/>
      <c r="CQ645" s="10"/>
      <c r="CR645" s="10"/>
      <c r="CS645" s="10"/>
    </row>
    <row r="646" spans="1:97">
      <c r="A646" s="10"/>
      <c r="B646" s="10"/>
      <c r="C646" s="10"/>
      <c r="D646" s="10"/>
      <c r="E646" s="10"/>
      <c r="F646" s="10"/>
      <c r="G646" s="10"/>
      <c r="H646" s="22"/>
      <c r="I646" s="10"/>
      <c r="J646" s="10"/>
      <c r="K646" s="10"/>
      <c r="L646" s="10"/>
      <c r="M646" s="10"/>
      <c r="CI646" s="10"/>
      <c r="CJ646" s="10"/>
      <c r="CK646" s="10"/>
      <c r="CL646" s="10"/>
      <c r="CM646" s="10"/>
      <c r="CN646" s="10"/>
      <c r="CO646" s="10"/>
      <c r="CP646" s="10"/>
      <c r="CQ646" s="10"/>
      <c r="CR646" s="10"/>
      <c r="CS646" s="10"/>
    </row>
    <row r="647" spans="1:97">
      <c r="A647" s="10"/>
      <c r="B647" s="10"/>
      <c r="C647" s="10"/>
      <c r="D647" s="10"/>
      <c r="E647" s="10"/>
      <c r="F647" s="10"/>
      <c r="G647" s="10"/>
      <c r="H647" s="22"/>
      <c r="I647" s="10"/>
      <c r="J647" s="10"/>
      <c r="K647" s="10"/>
      <c r="L647" s="10"/>
      <c r="M647" s="10"/>
      <c r="CI647" s="10"/>
      <c r="CJ647" s="10"/>
      <c r="CK647" s="10"/>
      <c r="CL647" s="10"/>
      <c r="CM647" s="10"/>
      <c r="CN647" s="10"/>
      <c r="CO647" s="10"/>
      <c r="CP647" s="10"/>
      <c r="CQ647" s="10"/>
      <c r="CR647" s="10"/>
      <c r="CS647" s="10"/>
    </row>
    <row r="648" spans="1:97">
      <c r="A648" s="10"/>
      <c r="B648" s="10"/>
      <c r="C648" s="10"/>
      <c r="D648" s="10"/>
      <c r="E648" s="10"/>
      <c r="F648" s="10"/>
      <c r="G648" s="10"/>
      <c r="H648" s="22"/>
      <c r="I648" s="10"/>
      <c r="J648" s="10"/>
      <c r="K648" s="10"/>
      <c r="L648" s="10"/>
      <c r="M648" s="10"/>
      <c r="CI648" s="10"/>
      <c r="CJ648" s="10"/>
      <c r="CK648" s="10"/>
      <c r="CL648" s="10"/>
      <c r="CM648" s="10"/>
      <c r="CN648" s="10"/>
      <c r="CO648" s="10"/>
      <c r="CP648" s="10"/>
      <c r="CQ648" s="10"/>
      <c r="CR648" s="10"/>
      <c r="CS648" s="10"/>
    </row>
    <row r="649" spans="1:97">
      <c r="A649" s="10"/>
      <c r="B649" s="10"/>
      <c r="C649" s="10"/>
      <c r="D649" s="10"/>
      <c r="E649" s="10"/>
      <c r="F649" s="10"/>
      <c r="G649" s="10"/>
      <c r="H649" s="22"/>
      <c r="I649" s="10"/>
      <c r="J649" s="10"/>
      <c r="K649" s="10"/>
      <c r="L649" s="10"/>
      <c r="M649" s="10"/>
      <c r="CI649" s="10"/>
      <c r="CJ649" s="10"/>
      <c r="CK649" s="10"/>
      <c r="CL649" s="10"/>
      <c r="CM649" s="10"/>
      <c r="CN649" s="10"/>
      <c r="CO649" s="10"/>
      <c r="CP649" s="10"/>
      <c r="CQ649" s="10"/>
      <c r="CR649" s="10"/>
      <c r="CS649" s="10"/>
    </row>
    <row r="650" spans="1:97">
      <c r="A650" s="10"/>
      <c r="B650" s="10"/>
      <c r="C650" s="10"/>
      <c r="D650" s="10"/>
      <c r="E650" s="10"/>
      <c r="F650" s="10"/>
      <c r="G650" s="10"/>
      <c r="H650" s="22"/>
      <c r="I650" s="10"/>
      <c r="J650" s="10"/>
      <c r="K650" s="10"/>
      <c r="L650" s="10"/>
      <c r="M650" s="10"/>
      <c r="CI650" s="10"/>
      <c r="CJ650" s="10"/>
      <c r="CK650" s="10"/>
      <c r="CL650" s="10"/>
      <c r="CM650" s="10"/>
      <c r="CN650" s="10"/>
      <c r="CO650" s="10"/>
      <c r="CP650" s="10"/>
      <c r="CQ650" s="10"/>
      <c r="CR650" s="10"/>
      <c r="CS650" s="10"/>
    </row>
    <row r="651" spans="1:97">
      <c r="A651" s="10"/>
      <c r="B651" s="10"/>
      <c r="C651" s="10"/>
      <c r="D651" s="10"/>
      <c r="E651" s="10"/>
      <c r="F651" s="10"/>
      <c r="G651" s="10"/>
      <c r="H651" s="22"/>
      <c r="I651" s="10"/>
      <c r="J651" s="10"/>
      <c r="K651" s="10"/>
      <c r="L651" s="10"/>
      <c r="M651" s="10"/>
      <c r="CI651" s="10"/>
      <c r="CJ651" s="10"/>
      <c r="CK651" s="10"/>
      <c r="CL651" s="10"/>
      <c r="CM651" s="10"/>
      <c r="CN651" s="10"/>
      <c r="CO651" s="10"/>
      <c r="CP651" s="10"/>
      <c r="CQ651" s="10"/>
      <c r="CR651" s="10"/>
      <c r="CS651" s="10"/>
    </row>
    <row r="652" spans="1:97">
      <c r="A652" s="10"/>
      <c r="B652" s="10"/>
      <c r="C652" s="10"/>
      <c r="D652" s="10"/>
      <c r="E652" s="10"/>
      <c r="F652" s="10"/>
      <c r="G652" s="10"/>
      <c r="H652" s="22"/>
      <c r="I652" s="10"/>
      <c r="J652" s="10"/>
      <c r="K652" s="10"/>
      <c r="L652" s="10"/>
      <c r="M652" s="10"/>
      <c r="CI652" s="10"/>
      <c r="CJ652" s="10"/>
      <c r="CK652" s="10"/>
      <c r="CL652" s="10"/>
      <c r="CM652" s="10"/>
      <c r="CN652" s="10"/>
      <c r="CO652" s="10"/>
      <c r="CP652" s="10"/>
      <c r="CQ652" s="10"/>
      <c r="CR652" s="10"/>
      <c r="CS652" s="10"/>
    </row>
    <row r="653" spans="1:97">
      <c r="A653" s="10"/>
      <c r="B653" s="10"/>
      <c r="C653" s="10"/>
      <c r="D653" s="10"/>
      <c r="E653" s="10"/>
      <c r="F653" s="10"/>
      <c r="G653" s="10"/>
      <c r="H653" s="22"/>
      <c r="I653" s="10"/>
      <c r="J653" s="10"/>
      <c r="K653" s="10"/>
      <c r="L653" s="10"/>
      <c r="M653" s="10"/>
      <c r="CI653" s="10"/>
      <c r="CJ653" s="10"/>
      <c r="CK653" s="10"/>
      <c r="CL653" s="10"/>
      <c r="CM653" s="10"/>
      <c r="CN653" s="10"/>
      <c r="CO653" s="10"/>
      <c r="CP653" s="10"/>
      <c r="CQ653" s="10"/>
      <c r="CR653" s="10"/>
      <c r="CS653" s="10"/>
    </row>
    <row r="654" spans="1:97">
      <c r="A654" s="10"/>
      <c r="B654" s="10"/>
      <c r="C654" s="10"/>
      <c r="D654" s="10"/>
      <c r="E654" s="10"/>
      <c r="F654" s="10"/>
      <c r="G654" s="10"/>
      <c r="H654" s="22"/>
      <c r="I654" s="10"/>
      <c r="J654" s="10"/>
      <c r="K654" s="10"/>
      <c r="L654" s="10"/>
      <c r="M654" s="10"/>
      <c r="CI654" s="10"/>
      <c r="CJ654" s="10"/>
      <c r="CK654" s="10"/>
      <c r="CL654" s="10"/>
      <c r="CM654" s="10"/>
      <c r="CN654" s="10"/>
      <c r="CO654" s="10"/>
      <c r="CP654" s="10"/>
      <c r="CQ654" s="10"/>
      <c r="CR654" s="10"/>
      <c r="CS654" s="10"/>
    </row>
    <row r="655" spans="1:97">
      <c r="A655" s="10"/>
      <c r="B655" s="10"/>
      <c r="C655" s="10"/>
      <c r="D655" s="10"/>
      <c r="E655" s="10"/>
      <c r="F655" s="10"/>
      <c r="G655" s="10"/>
      <c r="H655" s="22"/>
      <c r="I655" s="10"/>
      <c r="J655" s="10"/>
      <c r="K655" s="10"/>
      <c r="L655" s="10"/>
      <c r="M655" s="10"/>
      <c r="CI655" s="10"/>
      <c r="CJ655" s="10"/>
      <c r="CK655" s="10"/>
      <c r="CL655" s="10"/>
      <c r="CM655" s="10"/>
      <c r="CN655" s="10"/>
      <c r="CO655" s="10"/>
      <c r="CP655" s="10"/>
      <c r="CQ655" s="10"/>
      <c r="CR655" s="10"/>
      <c r="CS655" s="10"/>
    </row>
    <row r="656" spans="1:97">
      <c r="A656" s="10"/>
      <c r="B656" s="10"/>
      <c r="C656" s="10"/>
      <c r="D656" s="10"/>
      <c r="E656" s="10"/>
      <c r="F656" s="10"/>
      <c r="G656" s="10"/>
      <c r="H656" s="22"/>
      <c r="I656" s="10"/>
      <c r="J656" s="10"/>
      <c r="K656" s="10"/>
      <c r="L656" s="10"/>
      <c r="M656" s="10"/>
      <c r="CI656" s="10"/>
      <c r="CJ656" s="10"/>
      <c r="CK656" s="10"/>
      <c r="CL656" s="10"/>
      <c r="CM656" s="10"/>
      <c r="CN656" s="10"/>
      <c r="CO656" s="10"/>
      <c r="CP656" s="10"/>
      <c r="CQ656" s="10"/>
      <c r="CR656" s="10"/>
      <c r="CS656" s="10"/>
    </row>
    <row r="657" spans="1:97">
      <c r="A657" s="10"/>
      <c r="B657" s="10"/>
      <c r="C657" s="10"/>
      <c r="D657" s="10"/>
      <c r="E657" s="10"/>
      <c r="F657" s="10"/>
      <c r="G657" s="10"/>
      <c r="H657" s="22"/>
      <c r="I657" s="10"/>
      <c r="J657" s="10"/>
      <c r="K657" s="10"/>
      <c r="L657" s="10"/>
      <c r="M657" s="10"/>
      <c r="CI657" s="10"/>
      <c r="CJ657" s="10"/>
      <c r="CK657" s="10"/>
      <c r="CL657" s="10"/>
      <c r="CM657" s="10"/>
      <c r="CN657" s="10"/>
      <c r="CO657" s="10"/>
      <c r="CP657" s="10"/>
      <c r="CQ657" s="10"/>
      <c r="CR657" s="10"/>
      <c r="CS657" s="10"/>
    </row>
    <row r="658" spans="1:97">
      <c r="A658" s="10"/>
      <c r="B658" s="10"/>
      <c r="C658" s="10"/>
      <c r="D658" s="10"/>
      <c r="E658" s="10"/>
      <c r="F658" s="10"/>
      <c r="G658" s="10"/>
      <c r="H658" s="22"/>
      <c r="I658" s="10"/>
      <c r="J658" s="10"/>
      <c r="K658" s="10"/>
      <c r="L658" s="10"/>
      <c r="M658" s="10"/>
      <c r="CI658" s="10"/>
      <c r="CJ658" s="10"/>
      <c r="CK658" s="10"/>
      <c r="CL658" s="10"/>
      <c r="CM658" s="10"/>
      <c r="CN658" s="10"/>
      <c r="CO658" s="10"/>
      <c r="CP658" s="10"/>
      <c r="CQ658" s="10"/>
      <c r="CR658" s="10"/>
      <c r="CS658" s="10"/>
    </row>
    <row r="659" spans="1:97">
      <c r="A659" s="10"/>
      <c r="B659" s="10"/>
      <c r="C659" s="10"/>
      <c r="D659" s="10"/>
      <c r="E659" s="10"/>
      <c r="F659" s="10"/>
      <c r="G659" s="10"/>
      <c r="H659" s="22"/>
      <c r="I659" s="10"/>
      <c r="J659" s="10"/>
      <c r="K659" s="10"/>
      <c r="L659" s="10"/>
      <c r="M659" s="10"/>
      <c r="CI659" s="10"/>
      <c r="CJ659" s="10"/>
      <c r="CK659" s="10"/>
      <c r="CL659" s="10"/>
      <c r="CM659" s="10"/>
      <c r="CN659" s="10"/>
      <c r="CO659" s="10"/>
      <c r="CP659" s="10"/>
      <c r="CQ659" s="10"/>
      <c r="CR659" s="10"/>
      <c r="CS659" s="10"/>
    </row>
    <row r="660" spans="1:97">
      <c r="A660" s="10"/>
      <c r="B660" s="10"/>
      <c r="C660" s="10"/>
      <c r="D660" s="10"/>
      <c r="E660" s="10"/>
      <c r="F660" s="10"/>
      <c r="G660" s="10"/>
      <c r="H660" s="22"/>
      <c r="I660" s="10"/>
      <c r="J660" s="10"/>
      <c r="K660" s="10"/>
      <c r="L660" s="10"/>
      <c r="M660" s="10"/>
      <c r="CI660" s="10"/>
      <c r="CJ660" s="10"/>
      <c r="CK660" s="10"/>
      <c r="CL660" s="10"/>
      <c r="CM660" s="10"/>
      <c r="CN660" s="10"/>
      <c r="CO660" s="10"/>
      <c r="CP660" s="10"/>
      <c r="CQ660" s="10"/>
      <c r="CR660" s="10"/>
      <c r="CS660" s="10"/>
    </row>
    <row r="661" spans="1:97">
      <c r="A661" s="10"/>
      <c r="B661" s="10"/>
      <c r="C661" s="10"/>
      <c r="D661" s="10"/>
      <c r="E661" s="10"/>
      <c r="F661" s="10"/>
      <c r="G661" s="10"/>
      <c r="H661" s="22"/>
      <c r="I661" s="10"/>
      <c r="J661" s="10"/>
      <c r="K661" s="10"/>
      <c r="L661" s="10"/>
      <c r="M661" s="10"/>
      <c r="CI661" s="10"/>
      <c r="CJ661" s="10"/>
      <c r="CK661" s="10"/>
      <c r="CL661" s="10"/>
      <c r="CM661" s="10"/>
      <c r="CN661" s="10"/>
      <c r="CO661" s="10"/>
      <c r="CP661" s="10"/>
      <c r="CQ661" s="10"/>
      <c r="CR661" s="10"/>
      <c r="CS661" s="10"/>
    </row>
    <row r="662" spans="1:97">
      <c r="A662" s="10"/>
      <c r="B662" s="10"/>
      <c r="C662" s="10"/>
      <c r="D662" s="10"/>
      <c r="E662" s="10"/>
      <c r="F662" s="10"/>
      <c r="G662" s="10"/>
      <c r="H662" s="22"/>
      <c r="I662" s="10"/>
      <c r="J662" s="10"/>
      <c r="K662" s="10"/>
      <c r="L662" s="10"/>
      <c r="M662" s="10"/>
      <c r="CI662" s="10"/>
      <c r="CJ662" s="10"/>
      <c r="CK662" s="10"/>
      <c r="CL662" s="10"/>
      <c r="CM662" s="10"/>
      <c r="CN662" s="10"/>
      <c r="CO662" s="10"/>
      <c r="CP662" s="10"/>
      <c r="CQ662" s="10"/>
      <c r="CR662" s="10"/>
      <c r="CS662" s="10"/>
    </row>
    <row r="663" spans="1:97">
      <c r="A663" s="10"/>
      <c r="B663" s="10"/>
      <c r="C663" s="10"/>
      <c r="D663" s="10"/>
      <c r="E663" s="10"/>
      <c r="F663" s="10"/>
      <c r="G663" s="10"/>
      <c r="H663" s="22"/>
      <c r="I663" s="10"/>
      <c r="J663" s="10"/>
      <c r="K663" s="10"/>
      <c r="L663" s="10"/>
      <c r="M663" s="10"/>
      <c r="CI663" s="10"/>
      <c r="CJ663" s="10"/>
      <c r="CK663" s="10"/>
      <c r="CL663" s="10"/>
      <c r="CM663" s="10"/>
      <c r="CN663" s="10"/>
      <c r="CO663" s="10"/>
      <c r="CP663" s="10"/>
      <c r="CQ663" s="10"/>
      <c r="CR663" s="10"/>
      <c r="CS663" s="10"/>
    </row>
    <row r="664" spans="1:97">
      <c r="A664" s="10"/>
      <c r="B664" s="10"/>
      <c r="C664" s="10"/>
      <c r="D664" s="10"/>
      <c r="E664" s="10"/>
      <c r="F664" s="10"/>
      <c r="G664" s="10"/>
      <c r="H664" s="22"/>
      <c r="I664" s="10"/>
      <c r="J664" s="10"/>
      <c r="K664" s="10"/>
      <c r="L664" s="10"/>
      <c r="M664" s="10"/>
      <c r="CI664" s="10"/>
      <c r="CJ664" s="10"/>
      <c r="CK664" s="10"/>
      <c r="CL664" s="10"/>
      <c r="CM664" s="10"/>
      <c r="CN664" s="10"/>
      <c r="CO664" s="10"/>
      <c r="CP664" s="10"/>
      <c r="CQ664" s="10"/>
      <c r="CR664" s="10"/>
      <c r="CS664" s="10"/>
    </row>
    <row r="665" spans="1:97">
      <c r="A665" s="10"/>
      <c r="B665" s="10"/>
      <c r="C665" s="10"/>
      <c r="D665" s="10"/>
      <c r="E665" s="10"/>
      <c r="F665" s="10"/>
      <c r="G665" s="10"/>
      <c r="H665" s="22"/>
      <c r="I665" s="10"/>
      <c r="J665" s="10"/>
      <c r="K665" s="10"/>
      <c r="L665" s="10"/>
      <c r="M665" s="10"/>
      <c r="CI665" s="10"/>
      <c r="CJ665" s="10"/>
      <c r="CK665" s="10"/>
      <c r="CL665" s="10"/>
      <c r="CM665" s="10"/>
      <c r="CN665" s="10"/>
      <c r="CO665" s="10"/>
      <c r="CP665" s="10"/>
      <c r="CQ665" s="10"/>
      <c r="CR665" s="10"/>
      <c r="CS665" s="10"/>
    </row>
    <row r="666" spans="1:97">
      <c r="A666" s="10"/>
      <c r="B666" s="10"/>
      <c r="C666" s="10"/>
      <c r="D666" s="10"/>
      <c r="E666" s="10"/>
      <c r="F666" s="10"/>
      <c r="G666" s="10"/>
      <c r="H666" s="22"/>
      <c r="I666" s="10"/>
      <c r="J666" s="10"/>
      <c r="K666" s="10"/>
      <c r="L666" s="10"/>
      <c r="M666" s="10"/>
      <c r="CI666" s="10"/>
      <c r="CJ666" s="10"/>
      <c r="CK666" s="10"/>
      <c r="CL666" s="10"/>
      <c r="CM666" s="10"/>
      <c r="CN666" s="10"/>
      <c r="CO666" s="10"/>
      <c r="CP666" s="10"/>
      <c r="CQ666" s="10"/>
      <c r="CR666" s="10"/>
      <c r="CS666" s="10"/>
    </row>
    <row r="667" spans="1:97">
      <c r="A667" s="10"/>
      <c r="B667" s="10"/>
      <c r="C667" s="10"/>
      <c r="D667" s="10"/>
      <c r="E667" s="10"/>
      <c r="F667" s="10"/>
      <c r="G667" s="10"/>
      <c r="H667" s="22"/>
      <c r="I667" s="10"/>
      <c r="J667" s="10"/>
      <c r="K667" s="10"/>
      <c r="L667" s="10"/>
      <c r="M667" s="10"/>
      <c r="CI667" s="10"/>
      <c r="CJ667" s="10"/>
      <c r="CK667" s="10"/>
      <c r="CL667" s="10"/>
      <c r="CM667" s="10"/>
      <c r="CN667" s="10"/>
      <c r="CO667" s="10"/>
      <c r="CP667" s="10"/>
      <c r="CQ667" s="10"/>
      <c r="CR667" s="10"/>
      <c r="CS667" s="10"/>
    </row>
    <row r="668" spans="1:97">
      <c r="A668" s="10"/>
      <c r="B668" s="10"/>
      <c r="C668" s="10"/>
      <c r="D668" s="10"/>
      <c r="E668" s="10"/>
      <c r="F668" s="10"/>
      <c r="G668" s="10"/>
      <c r="H668" s="22"/>
      <c r="I668" s="10"/>
      <c r="J668" s="10"/>
      <c r="K668" s="10"/>
      <c r="L668" s="10"/>
      <c r="M668" s="10"/>
      <c r="CI668" s="10"/>
      <c r="CJ668" s="10"/>
      <c r="CK668" s="10"/>
      <c r="CL668" s="10"/>
      <c r="CM668" s="10"/>
      <c r="CN668" s="10"/>
      <c r="CO668" s="10"/>
      <c r="CP668" s="10"/>
      <c r="CQ668" s="10"/>
      <c r="CR668" s="10"/>
      <c r="CS668" s="10"/>
    </row>
    <row r="669" spans="1:97">
      <c r="A669" s="10"/>
      <c r="B669" s="10"/>
      <c r="C669" s="10"/>
      <c r="D669" s="10"/>
      <c r="E669" s="10"/>
      <c r="F669" s="10"/>
      <c r="G669" s="10"/>
      <c r="H669" s="22"/>
      <c r="I669" s="10"/>
      <c r="J669" s="10"/>
      <c r="K669" s="10"/>
      <c r="L669" s="10"/>
      <c r="M669" s="10"/>
      <c r="CI669" s="10"/>
      <c r="CJ669" s="10"/>
      <c r="CK669" s="10"/>
      <c r="CL669" s="10"/>
      <c r="CM669" s="10"/>
      <c r="CN669" s="10"/>
      <c r="CO669" s="10"/>
      <c r="CP669" s="10"/>
      <c r="CQ669" s="10"/>
      <c r="CR669" s="10"/>
      <c r="CS669" s="10"/>
    </row>
    <row r="670" spans="1:97">
      <c r="A670" s="10"/>
      <c r="B670" s="10"/>
      <c r="C670" s="10"/>
      <c r="D670" s="10"/>
      <c r="E670" s="10"/>
      <c r="F670" s="10"/>
      <c r="G670" s="10"/>
      <c r="H670" s="22"/>
      <c r="I670" s="10"/>
      <c r="J670" s="10"/>
      <c r="K670" s="10"/>
      <c r="L670" s="10"/>
      <c r="M670" s="10"/>
      <c r="CI670" s="10"/>
      <c r="CJ670" s="10"/>
      <c r="CK670" s="10"/>
      <c r="CL670" s="10"/>
      <c r="CM670" s="10"/>
      <c r="CN670" s="10"/>
      <c r="CO670" s="10"/>
      <c r="CP670" s="10"/>
      <c r="CQ670" s="10"/>
      <c r="CR670" s="10"/>
      <c r="CS670" s="10"/>
    </row>
    <row r="671" spans="1:97">
      <c r="A671" s="10"/>
      <c r="B671" s="10"/>
      <c r="C671" s="10"/>
      <c r="D671" s="10"/>
      <c r="E671" s="10"/>
      <c r="F671" s="10"/>
      <c r="G671" s="10"/>
      <c r="H671" s="22"/>
      <c r="I671" s="10"/>
      <c r="J671" s="10"/>
      <c r="K671" s="10"/>
      <c r="L671" s="10"/>
      <c r="M671" s="10"/>
      <c r="CI671" s="10"/>
      <c r="CJ671" s="10"/>
      <c r="CK671" s="10"/>
      <c r="CL671" s="10"/>
      <c r="CM671" s="10"/>
      <c r="CN671" s="10"/>
      <c r="CO671" s="10"/>
      <c r="CP671" s="10"/>
      <c r="CQ671" s="10"/>
      <c r="CR671" s="10"/>
      <c r="CS671" s="10"/>
    </row>
    <row r="672" spans="1:97">
      <c r="A672" s="10"/>
      <c r="B672" s="10"/>
      <c r="C672" s="10"/>
      <c r="D672" s="10"/>
      <c r="E672" s="10"/>
      <c r="F672" s="10"/>
      <c r="G672" s="10"/>
      <c r="H672" s="22"/>
      <c r="I672" s="10"/>
      <c r="J672" s="10"/>
      <c r="K672" s="10"/>
      <c r="L672" s="10"/>
      <c r="M672" s="10"/>
      <c r="CI672" s="10"/>
      <c r="CJ672" s="10"/>
      <c r="CK672" s="10"/>
      <c r="CL672" s="10"/>
      <c r="CM672" s="10"/>
      <c r="CN672" s="10"/>
      <c r="CO672" s="10"/>
      <c r="CP672" s="10"/>
      <c r="CQ672" s="10"/>
      <c r="CR672" s="10"/>
      <c r="CS672" s="10"/>
    </row>
    <row r="673" spans="1:97">
      <c r="A673" s="10"/>
      <c r="B673" s="10"/>
      <c r="C673" s="10"/>
      <c r="D673" s="10"/>
      <c r="E673" s="10"/>
      <c r="F673" s="10"/>
      <c r="G673" s="10"/>
      <c r="H673" s="22"/>
      <c r="I673" s="10"/>
      <c r="J673" s="10"/>
      <c r="K673" s="10"/>
      <c r="L673" s="10"/>
      <c r="M673" s="10"/>
      <c r="CI673" s="10"/>
      <c r="CJ673" s="10"/>
      <c r="CK673" s="10"/>
      <c r="CL673" s="10"/>
      <c r="CM673" s="10"/>
      <c r="CN673" s="10"/>
      <c r="CO673" s="10"/>
      <c r="CP673" s="10"/>
      <c r="CQ673" s="10"/>
      <c r="CR673" s="10"/>
      <c r="CS673" s="10"/>
    </row>
    <row r="674" spans="1:97">
      <c r="A674" s="10"/>
      <c r="B674" s="10"/>
      <c r="C674" s="10"/>
      <c r="D674" s="10"/>
      <c r="E674" s="10"/>
      <c r="F674" s="10"/>
      <c r="G674" s="10"/>
      <c r="H674" s="22"/>
      <c r="I674" s="10"/>
      <c r="J674" s="10"/>
      <c r="K674" s="10"/>
      <c r="L674" s="10"/>
      <c r="M674" s="10"/>
      <c r="CI674" s="10"/>
      <c r="CJ674" s="10"/>
      <c r="CK674" s="10"/>
      <c r="CL674" s="10"/>
      <c r="CM674" s="10"/>
      <c r="CN674" s="10"/>
      <c r="CO674" s="10"/>
      <c r="CP674" s="10"/>
      <c r="CQ674" s="10"/>
      <c r="CR674" s="10"/>
      <c r="CS674" s="10"/>
    </row>
    <row r="675" spans="1:97">
      <c r="A675" s="10"/>
      <c r="B675" s="10"/>
      <c r="C675" s="10"/>
      <c r="D675" s="10"/>
      <c r="E675" s="10"/>
      <c r="F675" s="10"/>
      <c r="G675" s="10"/>
      <c r="H675" s="22"/>
      <c r="I675" s="10"/>
      <c r="J675" s="10"/>
      <c r="K675" s="10"/>
      <c r="L675" s="10"/>
      <c r="M675" s="10"/>
      <c r="CI675" s="10"/>
      <c r="CJ675" s="10"/>
      <c r="CK675" s="10"/>
      <c r="CL675" s="10"/>
      <c r="CM675" s="10"/>
      <c r="CN675" s="10"/>
      <c r="CO675" s="10"/>
      <c r="CP675" s="10"/>
      <c r="CQ675" s="10"/>
      <c r="CR675" s="10"/>
      <c r="CS675" s="10"/>
    </row>
    <row r="676" spans="1:97">
      <c r="A676" s="10"/>
      <c r="B676" s="10"/>
      <c r="C676" s="10"/>
      <c r="D676" s="10"/>
      <c r="E676" s="10"/>
      <c r="F676" s="10"/>
      <c r="G676" s="10"/>
      <c r="H676" s="22"/>
      <c r="I676" s="10"/>
      <c r="J676" s="10"/>
      <c r="K676" s="10"/>
      <c r="L676" s="10"/>
      <c r="M676" s="10"/>
      <c r="CI676" s="10"/>
      <c r="CJ676" s="10"/>
      <c r="CK676" s="10"/>
      <c r="CL676" s="10"/>
      <c r="CM676" s="10"/>
      <c r="CN676" s="10"/>
      <c r="CO676" s="10"/>
      <c r="CP676" s="10"/>
      <c r="CQ676" s="10"/>
      <c r="CR676" s="10"/>
      <c r="CS676" s="10"/>
    </row>
    <row r="677" spans="1:97">
      <c r="A677" s="10"/>
      <c r="B677" s="10"/>
      <c r="C677" s="10"/>
      <c r="D677" s="10"/>
      <c r="E677" s="10"/>
      <c r="F677" s="10"/>
      <c r="G677" s="10"/>
      <c r="H677" s="22"/>
      <c r="I677" s="10"/>
      <c r="J677" s="10"/>
      <c r="K677" s="10"/>
      <c r="L677" s="10"/>
      <c r="M677" s="10"/>
      <c r="CI677" s="10"/>
      <c r="CJ677" s="10"/>
      <c r="CK677" s="10"/>
      <c r="CL677" s="10"/>
      <c r="CM677" s="10"/>
      <c r="CN677" s="10"/>
      <c r="CO677" s="10"/>
      <c r="CP677" s="10"/>
      <c r="CQ677" s="10"/>
      <c r="CR677" s="10"/>
      <c r="CS677" s="10"/>
    </row>
    <row r="678" spans="1:97">
      <c r="A678" s="10"/>
      <c r="B678" s="10"/>
      <c r="C678" s="10"/>
      <c r="D678" s="10"/>
      <c r="E678" s="10"/>
      <c r="F678" s="10"/>
      <c r="G678" s="10"/>
      <c r="H678" s="22"/>
      <c r="I678" s="10"/>
      <c r="J678" s="10"/>
      <c r="K678" s="10"/>
      <c r="L678" s="10"/>
      <c r="M678" s="10"/>
      <c r="CI678" s="10"/>
      <c r="CJ678" s="10"/>
      <c r="CK678" s="10"/>
      <c r="CL678" s="10"/>
      <c r="CM678" s="10"/>
      <c r="CN678" s="10"/>
      <c r="CO678" s="10"/>
      <c r="CP678" s="10"/>
      <c r="CQ678" s="10"/>
      <c r="CR678" s="10"/>
      <c r="CS678" s="10"/>
    </row>
    <row r="679" spans="1:97">
      <c r="A679" s="10"/>
      <c r="B679" s="10"/>
      <c r="C679" s="10"/>
      <c r="D679" s="10"/>
      <c r="E679" s="10"/>
      <c r="F679" s="10"/>
      <c r="G679" s="10"/>
      <c r="H679" s="22"/>
      <c r="I679" s="10"/>
      <c r="J679" s="10"/>
      <c r="K679" s="10"/>
      <c r="L679" s="10"/>
      <c r="M679" s="10"/>
      <c r="CI679" s="10"/>
      <c r="CJ679" s="10"/>
      <c r="CK679" s="10"/>
      <c r="CL679" s="10"/>
      <c r="CM679" s="10"/>
      <c r="CN679" s="10"/>
      <c r="CO679" s="10"/>
      <c r="CP679" s="10"/>
      <c r="CQ679" s="10"/>
      <c r="CR679" s="10"/>
      <c r="CS679" s="10"/>
    </row>
    <row r="680" spans="1:97">
      <c r="A680" s="10"/>
      <c r="B680" s="10"/>
      <c r="C680" s="10"/>
      <c r="D680" s="10"/>
      <c r="E680" s="10"/>
      <c r="F680" s="10"/>
      <c r="G680" s="10"/>
      <c r="H680" s="22"/>
      <c r="I680" s="10"/>
      <c r="J680" s="10"/>
      <c r="K680" s="10"/>
      <c r="L680" s="10"/>
      <c r="M680" s="10"/>
      <c r="CI680" s="10"/>
      <c r="CJ680" s="10"/>
      <c r="CK680" s="10"/>
      <c r="CL680" s="10"/>
      <c r="CM680" s="10"/>
      <c r="CN680" s="10"/>
      <c r="CO680" s="10"/>
      <c r="CP680" s="10"/>
      <c r="CQ680" s="10"/>
      <c r="CR680" s="10"/>
      <c r="CS680" s="10"/>
    </row>
    <row r="681" spans="1:97">
      <c r="A681" s="10"/>
      <c r="B681" s="10"/>
      <c r="C681" s="10"/>
      <c r="D681" s="10"/>
      <c r="E681" s="10"/>
      <c r="F681" s="10"/>
      <c r="G681" s="10"/>
      <c r="H681" s="22"/>
      <c r="I681" s="10"/>
      <c r="J681" s="10"/>
      <c r="K681" s="10"/>
      <c r="L681" s="10"/>
      <c r="M681" s="10"/>
      <c r="CI681" s="10"/>
      <c r="CJ681" s="10"/>
      <c r="CK681" s="10"/>
      <c r="CL681" s="10"/>
      <c r="CM681" s="10"/>
      <c r="CN681" s="10"/>
      <c r="CO681" s="10"/>
      <c r="CP681" s="10"/>
      <c r="CQ681" s="10"/>
      <c r="CR681" s="10"/>
      <c r="CS681" s="10"/>
    </row>
    <row r="682" spans="1:97">
      <c r="A682" s="10"/>
      <c r="B682" s="10"/>
      <c r="C682" s="10"/>
      <c r="D682" s="10"/>
      <c r="E682" s="10"/>
      <c r="F682" s="10"/>
      <c r="G682" s="10"/>
      <c r="H682" s="22"/>
      <c r="I682" s="10"/>
      <c r="J682" s="10"/>
      <c r="K682" s="10"/>
      <c r="L682" s="10"/>
      <c r="M682" s="10"/>
      <c r="CI682" s="10"/>
      <c r="CJ682" s="10"/>
      <c r="CK682" s="10"/>
      <c r="CL682" s="10"/>
      <c r="CM682" s="10"/>
      <c r="CN682" s="10"/>
      <c r="CO682" s="10"/>
      <c r="CP682" s="10"/>
      <c r="CQ682" s="10"/>
      <c r="CR682" s="10"/>
      <c r="CS682" s="10"/>
    </row>
    <row r="683" spans="1:97">
      <c r="CI683" s="10"/>
      <c r="CJ683" s="10"/>
      <c r="CK683" s="10"/>
      <c r="CL683" s="10"/>
      <c r="CM683" s="10"/>
      <c r="CN683" s="10"/>
      <c r="CO683" s="10"/>
      <c r="CP683" s="10"/>
      <c r="CQ683" s="10"/>
      <c r="CR683" s="10"/>
      <c r="CS683" s="10"/>
    </row>
    <row r="684" spans="1:97">
      <c r="CI684" s="10"/>
      <c r="CJ684" s="10"/>
      <c r="CK684" s="10"/>
      <c r="CL684" s="10"/>
      <c r="CM684" s="10"/>
      <c r="CN684" s="10"/>
      <c r="CO684" s="10"/>
      <c r="CP684" s="10"/>
      <c r="CQ684" s="10"/>
      <c r="CR684" s="10"/>
      <c r="CS684" s="10"/>
    </row>
    <row r="685" spans="1:97">
      <c r="CI685" s="10"/>
      <c r="CJ685" s="10"/>
      <c r="CK685" s="10"/>
      <c r="CL685" s="10"/>
      <c r="CM685" s="10"/>
      <c r="CN685" s="10"/>
      <c r="CO685" s="10"/>
      <c r="CP685" s="10"/>
      <c r="CQ685" s="10"/>
      <c r="CR685" s="10"/>
      <c r="CS685" s="10"/>
    </row>
  </sheetData>
  <mergeCells count="11">
    <mergeCell ref="K18:K19"/>
    <mergeCell ref="A18:A19"/>
    <mergeCell ref="B18:B19"/>
    <mergeCell ref="C18:C19"/>
    <mergeCell ref="D18:D19"/>
    <mergeCell ref="E18:E19"/>
    <mergeCell ref="J18:J19"/>
    <mergeCell ref="I18:I19"/>
    <mergeCell ref="H18:H19"/>
    <mergeCell ref="G18:G19"/>
    <mergeCell ref="F18:F19"/>
  </mergeCells>
  <phoneticPr fontId="0" type="noConversion"/>
  <pageMargins left="0.65" right="0.6692913385826772" top="0.94" bottom="0.6692913385826772" header="0.31496062992125984" footer="0.31496062992125984"/>
  <pageSetup scale="45" orientation="portrait" r:id="rId1"/>
  <rowBreaks count="1" manualBreakCount="1">
    <brk id="458" max="16383" man="1"/>
  </rowBreaks>
  <colBreaks count="1" manualBreakCount="1">
    <brk id="14" max="1048575" man="1"/>
  </colBreaks>
  <drawing r:id="rId2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9">
    <pageSetUpPr fitToPage="1"/>
  </sheetPr>
  <dimension ref="A2:M75"/>
  <sheetViews>
    <sheetView showGridLines="0" zoomScaleNormal="100" workbookViewId="0">
      <selection activeCell="A17" sqref="A17:A18"/>
    </sheetView>
  </sheetViews>
  <sheetFormatPr defaultRowHeight="15"/>
  <cols>
    <col min="1" max="1" width="49.140625" style="66" customWidth="1"/>
    <col min="2" max="4" width="14" style="66" customWidth="1"/>
    <col min="5" max="5" width="15.85546875" style="66" customWidth="1"/>
    <col min="6" max="6" width="14" style="66" customWidth="1"/>
    <col min="7" max="7" width="14" style="154" customWidth="1"/>
    <col min="8" max="10" width="14" style="66" customWidth="1"/>
    <col min="11" max="11" width="16.85546875" style="66" customWidth="1"/>
    <col min="12" max="16384" width="9.140625" style="66"/>
  </cols>
  <sheetData>
    <row r="2" spans="1:11">
      <c r="A2" s="83"/>
      <c r="B2" s="83"/>
      <c r="C2" s="83"/>
      <c r="D2" s="83"/>
      <c r="E2" s="83"/>
      <c r="F2" s="83"/>
    </row>
    <row r="3" spans="1:11">
      <c r="A3" s="83"/>
      <c r="B3" s="83"/>
      <c r="C3" s="83"/>
      <c r="D3" s="83"/>
      <c r="E3" s="83"/>
      <c r="F3" s="83"/>
    </row>
    <row r="4" spans="1:11">
      <c r="A4" s="77" t="s">
        <v>253</v>
      </c>
      <c r="B4" s="78"/>
      <c r="C4" s="78"/>
      <c r="D4" s="78"/>
      <c r="E4" s="79"/>
      <c r="F4" s="79"/>
      <c r="G4" s="79"/>
      <c r="H4" s="79"/>
      <c r="I4" s="79"/>
      <c r="J4" s="79"/>
      <c r="K4" s="79">
        <v>142</v>
      </c>
    </row>
    <row r="5" spans="1:11" s="83" customFormat="1">
      <c r="A5" s="470"/>
      <c r="B5" s="81"/>
      <c r="C5" s="81"/>
      <c r="D5" s="81"/>
      <c r="E5" s="441"/>
      <c r="F5" s="441"/>
      <c r="G5" s="129"/>
    </row>
    <row r="6" spans="1:11">
      <c r="A6" s="292"/>
      <c r="B6" s="83"/>
      <c r="C6" s="83"/>
      <c r="D6" s="83"/>
      <c r="E6" s="83"/>
      <c r="F6" s="83"/>
    </row>
    <row r="7" spans="1:11">
      <c r="A7" s="292"/>
      <c r="B7" s="83"/>
      <c r="C7" s="83"/>
      <c r="D7" s="83"/>
      <c r="E7" s="83"/>
      <c r="F7" s="83"/>
    </row>
    <row r="8" spans="1:11">
      <c r="A8" s="292"/>
      <c r="B8" s="83"/>
      <c r="C8" s="83"/>
      <c r="D8" s="83"/>
      <c r="E8" s="83"/>
      <c r="F8" s="83"/>
    </row>
    <row r="9" spans="1:11">
      <c r="A9" s="292"/>
      <c r="B9" s="83"/>
      <c r="C9" s="83"/>
      <c r="D9" s="83"/>
      <c r="E9" s="83"/>
      <c r="F9" s="83"/>
    </row>
    <row r="10" spans="1:11">
      <c r="A10" s="292"/>
      <c r="B10" s="83"/>
      <c r="C10" s="83"/>
      <c r="D10" s="83"/>
      <c r="E10" s="83"/>
      <c r="F10" s="83"/>
    </row>
    <row r="11" spans="1:11">
      <c r="A11" s="292"/>
      <c r="B11" s="83"/>
      <c r="C11" s="83"/>
      <c r="D11" s="83"/>
      <c r="E11" s="83"/>
      <c r="F11" s="83"/>
    </row>
    <row r="12" spans="1:11">
      <c r="A12" s="73" t="s">
        <v>265</v>
      </c>
      <c r="B12" s="83"/>
      <c r="C12" s="83"/>
      <c r="D12" s="83"/>
      <c r="E12" s="83"/>
      <c r="F12" s="83"/>
    </row>
    <row r="13" spans="1:11">
      <c r="A13" s="292" t="s">
        <v>639</v>
      </c>
      <c r="B13" s="83"/>
      <c r="C13" s="83"/>
      <c r="D13" s="83"/>
      <c r="E13" s="83"/>
      <c r="F13" s="83"/>
    </row>
    <row r="14" spans="1:11">
      <c r="A14" s="286" t="s">
        <v>432</v>
      </c>
      <c r="B14" s="83"/>
      <c r="C14" s="83"/>
      <c r="D14" s="83"/>
      <c r="E14" s="83"/>
      <c r="F14" s="83"/>
    </row>
    <row r="15" spans="1:11">
      <c r="A15" s="894" t="s">
        <v>1791</v>
      </c>
      <c r="B15" s="83"/>
      <c r="C15" s="83"/>
      <c r="D15" s="83"/>
      <c r="E15" s="83"/>
      <c r="F15" s="83"/>
    </row>
    <row r="16" spans="1:11" ht="15.75" thickBot="1">
      <c r="A16" s="83" t="s">
        <v>416</v>
      </c>
      <c r="B16" s="83"/>
      <c r="C16" s="83"/>
      <c r="D16" s="83"/>
      <c r="E16" s="83"/>
      <c r="F16" s="83"/>
    </row>
    <row r="17" spans="1:11" ht="15" customHeight="1" thickTop="1">
      <c r="A17" s="1860" t="s">
        <v>275</v>
      </c>
      <c r="B17" s="1864">
        <v>2007</v>
      </c>
      <c r="C17" s="1864">
        <v>2008</v>
      </c>
      <c r="D17" s="1864">
        <v>2009</v>
      </c>
      <c r="E17" s="1864">
        <v>2010</v>
      </c>
      <c r="F17" s="1862">
        <v>2011</v>
      </c>
      <c r="G17" s="1862">
        <v>2012</v>
      </c>
      <c r="H17" s="1862">
        <v>2013</v>
      </c>
      <c r="I17" s="1862">
        <v>2014</v>
      </c>
      <c r="J17" s="1862">
        <v>2015</v>
      </c>
      <c r="K17" s="1862">
        <v>2016</v>
      </c>
    </row>
    <row r="18" spans="1:11" ht="12.75" customHeight="1" thickBot="1">
      <c r="A18" s="1861"/>
      <c r="B18" s="1865" t="s">
        <v>425</v>
      </c>
      <c r="C18" s="1865" t="s">
        <v>385</v>
      </c>
      <c r="D18" s="1865" t="s">
        <v>386</v>
      </c>
      <c r="E18" s="1865" t="s">
        <v>387</v>
      </c>
      <c r="F18" s="1863"/>
      <c r="G18" s="1863"/>
      <c r="H18" s="1863"/>
      <c r="I18" s="1863"/>
      <c r="J18" s="1863"/>
      <c r="K18" s="1863"/>
    </row>
    <row r="19" spans="1:11" ht="16.5" thickTop="1" thickBot="1">
      <c r="A19" s="460" t="s">
        <v>97</v>
      </c>
      <c r="B19" s="472">
        <v>2232.89</v>
      </c>
      <c r="C19" s="472">
        <v>2557.9899999999998</v>
      </c>
      <c r="D19" s="473">
        <v>2083138523.4399998</v>
      </c>
      <c r="E19" s="474">
        <v>2085.0372259700002</v>
      </c>
      <c r="F19" s="748">
        <v>1877.2727343099998</v>
      </c>
      <c r="G19" s="877">
        <v>2047109428.79</v>
      </c>
      <c r="H19" s="877">
        <v>3620336664.73</v>
      </c>
      <c r="I19" s="877">
        <v>5071762866.8699999</v>
      </c>
      <c r="J19" s="877">
        <v>3450499379.0199995</v>
      </c>
      <c r="K19" s="877">
        <v>4599212439.79</v>
      </c>
    </row>
    <row r="20" spans="1:11">
      <c r="A20" s="463" t="s">
        <v>98</v>
      </c>
      <c r="B20" s="253">
        <v>455.46000000000004</v>
      </c>
      <c r="C20" s="253">
        <v>439.58000000000004</v>
      </c>
      <c r="D20" s="475">
        <v>364288044.44</v>
      </c>
      <c r="E20" s="476">
        <v>279.80434312</v>
      </c>
      <c r="F20" s="465">
        <v>246.73031906999998</v>
      </c>
      <c r="G20" s="958">
        <v>256863169.25999999</v>
      </c>
      <c r="H20" s="958">
        <v>294363972.22999996</v>
      </c>
      <c r="I20" s="958">
        <v>321785643.38999993</v>
      </c>
      <c r="J20" s="958">
        <v>562119529.9000001</v>
      </c>
      <c r="K20" s="1707">
        <v>332245943.73999995</v>
      </c>
    </row>
    <row r="21" spans="1:11">
      <c r="A21" s="463" t="s">
        <v>99</v>
      </c>
      <c r="B21" s="253">
        <v>476.99</v>
      </c>
      <c r="C21" s="253">
        <v>534.24</v>
      </c>
      <c r="D21" s="475">
        <v>521004566.36000001</v>
      </c>
      <c r="E21" s="476">
        <v>506.49102243999994</v>
      </c>
      <c r="F21" s="465">
        <v>442.62436064999997</v>
      </c>
      <c r="G21" s="958">
        <v>324046495.39999998</v>
      </c>
      <c r="H21" s="958">
        <v>1543527324.3500001</v>
      </c>
      <c r="I21" s="958">
        <v>2403885463.6600003</v>
      </c>
      <c r="J21" s="958">
        <v>885195060.2099998</v>
      </c>
      <c r="K21" s="1707">
        <v>1822151428.7600002</v>
      </c>
    </row>
    <row r="22" spans="1:11">
      <c r="A22" s="463" t="s">
        <v>100</v>
      </c>
      <c r="B22" s="253">
        <v>981.81</v>
      </c>
      <c r="C22" s="253">
        <v>1165.67</v>
      </c>
      <c r="D22" s="475">
        <v>837089420.25999999</v>
      </c>
      <c r="E22" s="476">
        <v>838.47650205000014</v>
      </c>
      <c r="F22" s="465">
        <v>658.91062712999997</v>
      </c>
      <c r="G22" s="958">
        <v>787928091.51000011</v>
      </c>
      <c r="H22" s="958">
        <v>896619914.39999998</v>
      </c>
      <c r="I22" s="958">
        <v>1277448885.1399999</v>
      </c>
      <c r="J22" s="958">
        <v>843126724.77999997</v>
      </c>
      <c r="K22" s="1707">
        <v>917864265.99000001</v>
      </c>
    </row>
    <row r="23" spans="1:11">
      <c r="A23" s="463" t="s">
        <v>101</v>
      </c>
      <c r="B23" s="253">
        <v>318.63</v>
      </c>
      <c r="C23" s="253">
        <v>418.5</v>
      </c>
      <c r="D23" s="475">
        <v>360756492.38</v>
      </c>
      <c r="E23" s="476">
        <v>460.26535835999999</v>
      </c>
      <c r="F23" s="465">
        <v>529.00742746000003</v>
      </c>
      <c r="G23" s="958">
        <v>678271672.62</v>
      </c>
      <c r="H23" s="958">
        <v>885825453.75</v>
      </c>
      <c r="I23" s="958">
        <v>1068642874.6799998</v>
      </c>
      <c r="J23" s="958">
        <v>1160058064.1299999</v>
      </c>
      <c r="K23" s="1707">
        <v>1526950801.3000002</v>
      </c>
    </row>
    <row r="24" spans="1:11" ht="15.75" thickBot="1">
      <c r="A24" s="460" t="s">
        <v>102</v>
      </c>
      <c r="B24" s="472">
        <v>178014.59999999998</v>
      </c>
      <c r="C24" s="472">
        <v>201029.74</v>
      </c>
      <c r="D24" s="473">
        <v>182330839424.5</v>
      </c>
      <c r="E24" s="474">
        <v>211857.74435669003</v>
      </c>
      <c r="F24" s="748">
        <v>230415.84393085999</v>
      </c>
      <c r="G24" s="878">
        <v>242574796459.07996</v>
      </c>
      <c r="H24" s="878">
        <v>285080344491.46997</v>
      </c>
      <c r="I24" s="878">
        <v>318659473538.01001</v>
      </c>
      <c r="J24" s="878">
        <v>348920944386.27002</v>
      </c>
      <c r="K24" s="878">
        <v>364011542254.04004</v>
      </c>
    </row>
    <row r="25" spans="1:11">
      <c r="A25" s="466" t="s">
        <v>103</v>
      </c>
      <c r="B25" s="477">
        <v>15883.439999999997</v>
      </c>
      <c r="C25" s="477">
        <v>19254.47</v>
      </c>
      <c r="D25" s="478">
        <v>17141289889.250002</v>
      </c>
      <c r="E25" s="479">
        <v>19568.280703249999</v>
      </c>
      <c r="F25" s="467">
        <v>24286.486105669999</v>
      </c>
      <c r="G25" s="879">
        <v>22627284810.879997</v>
      </c>
      <c r="H25" s="879">
        <v>22613239941.170002</v>
      </c>
      <c r="I25" s="879">
        <v>27294065316.620007</v>
      </c>
      <c r="J25" s="879">
        <v>33022550129.720001</v>
      </c>
      <c r="K25" s="879">
        <v>40479515006.990089</v>
      </c>
    </row>
    <row r="26" spans="1:11">
      <c r="A26" s="466" t="s">
        <v>104</v>
      </c>
      <c r="B26" s="477">
        <v>1072.69</v>
      </c>
      <c r="C26" s="477">
        <v>2072.2600000000002</v>
      </c>
      <c r="D26" s="478">
        <v>2278757869.96</v>
      </c>
      <c r="E26" s="479">
        <v>2335.2759792800002</v>
      </c>
      <c r="F26" s="467">
        <v>1091.54525724</v>
      </c>
      <c r="G26" s="879">
        <v>1176932684.5400002</v>
      </c>
      <c r="H26" s="879">
        <v>2461182200.7699995</v>
      </c>
      <c r="I26" s="879">
        <v>3324562128.5</v>
      </c>
      <c r="J26" s="879">
        <v>3723041627.6800003</v>
      </c>
      <c r="K26" s="879">
        <v>4186454009.8200002</v>
      </c>
    </row>
    <row r="27" spans="1:11">
      <c r="A27" s="466" t="s">
        <v>105</v>
      </c>
      <c r="B27" s="477">
        <v>161058.47</v>
      </c>
      <c r="C27" s="477">
        <v>179703.00999999995</v>
      </c>
      <c r="D27" s="478">
        <v>162910791665.29001</v>
      </c>
      <c r="E27" s="479">
        <v>189954.18767416</v>
      </c>
      <c r="F27" s="467">
        <v>205037.81256795002</v>
      </c>
      <c r="G27" s="879">
        <v>218770578963.65997</v>
      </c>
      <c r="H27" s="879">
        <v>260005922349.53</v>
      </c>
      <c r="I27" s="879">
        <v>288040846092.89001</v>
      </c>
      <c r="J27" s="879">
        <v>312175352628.87</v>
      </c>
      <c r="K27" s="879">
        <v>319345573237.22998</v>
      </c>
    </row>
    <row r="28" spans="1:11">
      <c r="A28" s="468" t="s">
        <v>107</v>
      </c>
      <c r="B28" s="253">
        <v>7657.5599999999986</v>
      </c>
      <c r="C28" s="253">
        <v>8398.43</v>
      </c>
      <c r="D28" s="475">
        <v>8391320078.9800014</v>
      </c>
      <c r="E28" s="480">
        <v>9573.180814960002</v>
      </c>
      <c r="F28" s="465">
        <v>9151.0528148699996</v>
      </c>
      <c r="G28" s="958">
        <v>8572459639.5600014</v>
      </c>
      <c r="H28" s="958">
        <v>9659287418.7500019</v>
      </c>
      <c r="I28" s="958">
        <v>9984935358.7099972</v>
      </c>
      <c r="J28" s="958">
        <v>11134295857.240002</v>
      </c>
      <c r="K28" s="1707">
        <v>11736755644.970001</v>
      </c>
    </row>
    <row r="29" spans="1:11">
      <c r="A29" s="468" t="s">
        <v>106</v>
      </c>
      <c r="B29" s="253">
        <v>285.17000000000007</v>
      </c>
      <c r="C29" s="253">
        <v>521.66</v>
      </c>
      <c r="D29" s="475">
        <v>399440226.69</v>
      </c>
      <c r="E29" s="480">
        <v>474.44310665999996</v>
      </c>
      <c r="F29" s="465">
        <v>463.46410932999999</v>
      </c>
      <c r="G29" s="958">
        <v>1025823432.1100001</v>
      </c>
      <c r="H29" s="958">
        <v>3332943477.9499998</v>
      </c>
      <c r="I29" s="958">
        <v>4482374938.3100004</v>
      </c>
      <c r="J29" s="958">
        <v>5515765162.54</v>
      </c>
      <c r="K29" s="1707">
        <v>6087306840.3900003</v>
      </c>
    </row>
    <row r="30" spans="1:11">
      <c r="A30" s="468" t="s">
        <v>160</v>
      </c>
      <c r="B30" s="253">
        <v>3843.1499999999996</v>
      </c>
      <c r="C30" s="253">
        <v>4593.29</v>
      </c>
      <c r="D30" s="475">
        <v>4738361743.7299995</v>
      </c>
      <c r="E30" s="480">
        <v>5227.1470111600001</v>
      </c>
      <c r="F30" s="465">
        <v>6049.4813242100008</v>
      </c>
      <c r="G30" s="958">
        <v>6929066750.000001</v>
      </c>
      <c r="H30" s="958">
        <v>18249977075.579998</v>
      </c>
      <c r="I30" s="958">
        <v>17979187815.009998</v>
      </c>
      <c r="J30" s="958">
        <v>17230137415.27</v>
      </c>
      <c r="K30" s="1707">
        <v>20799129064.440002</v>
      </c>
    </row>
    <row r="31" spans="1:11">
      <c r="A31" s="468" t="s">
        <v>108</v>
      </c>
      <c r="B31" s="253">
        <v>287.31000000000006</v>
      </c>
      <c r="C31" s="253">
        <v>361.23</v>
      </c>
      <c r="D31" s="475">
        <v>364014727.68000001</v>
      </c>
      <c r="E31" s="480">
        <v>334.35247579999998</v>
      </c>
      <c r="F31" s="465">
        <v>355.11563322000006</v>
      </c>
      <c r="G31" s="958">
        <v>755653246.99000013</v>
      </c>
      <c r="H31" s="958">
        <v>12562329656.66</v>
      </c>
      <c r="I31" s="958">
        <v>13076763123.790001</v>
      </c>
      <c r="J31" s="958">
        <v>11230772322.949999</v>
      </c>
      <c r="K31" s="1707">
        <v>11105940677.940001</v>
      </c>
    </row>
    <row r="32" spans="1:11">
      <c r="A32" s="468" t="s">
        <v>109</v>
      </c>
      <c r="B32" s="253">
        <v>41425.880000000005</v>
      </c>
      <c r="C32" s="253">
        <v>43258.05</v>
      </c>
      <c r="D32" s="475">
        <v>42867692052.5</v>
      </c>
      <c r="E32" s="480">
        <v>50330.695907079993</v>
      </c>
      <c r="F32" s="465">
        <v>50613.237763429999</v>
      </c>
      <c r="G32" s="958">
        <v>56823609896.519997</v>
      </c>
      <c r="H32" s="958">
        <v>61291751430.040001</v>
      </c>
      <c r="I32" s="958">
        <v>66488939826.960007</v>
      </c>
      <c r="J32" s="958">
        <v>72309856616.899994</v>
      </c>
      <c r="K32" s="1707">
        <v>73888016352.509995</v>
      </c>
    </row>
    <row r="33" spans="1:11">
      <c r="A33" s="468" t="s">
        <v>110</v>
      </c>
      <c r="B33" s="253">
        <v>305.82</v>
      </c>
      <c r="C33" s="253">
        <v>283.72000000000003</v>
      </c>
      <c r="D33" s="475">
        <v>264121241.39000002</v>
      </c>
      <c r="E33" s="480">
        <v>244.75083097999999</v>
      </c>
      <c r="F33" s="465">
        <v>299.77225489999995</v>
      </c>
      <c r="G33" s="958">
        <v>837454363.70999992</v>
      </c>
      <c r="H33" s="958">
        <v>2065633997.8</v>
      </c>
      <c r="I33" s="958">
        <v>1914091333.8600001</v>
      </c>
      <c r="J33" s="958">
        <v>2126652439.96</v>
      </c>
      <c r="K33" s="1707">
        <v>2242290680.5100002</v>
      </c>
    </row>
    <row r="34" spans="1:11">
      <c r="A34" s="468" t="s">
        <v>111</v>
      </c>
      <c r="B34" s="253">
        <v>8832.6</v>
      </c>
      <c r="C34" s="253">
        <v>10192.58</v>
      </c>
      <c r="D34" s="475">
        <v>9285324078.3400002</v>
      </c>
      <c r="E34" s="480">
        <v>10425.79650086</v>
      </c>
      <c r="F34" s="465">
        <v>12264.206126279998</v>
      </c>
      <c r="G34" s="958">
        <v>13414642935.290001</v>
      </c>
      <c r="H34" s="958">
        <v>13780786030.549997</v>
      </c>
      <c r="I34" s="958">
        <v>17017538345.609997</v>
      </c>
      <c r="J34" s="958">
        <v>18856084958.070004</v>
      </c>
      <c r="K34" s="1707">
        <v>19927226256.579998</v>
      </c>
    </row>
    <row r="35" spans="1:11">
      <c r="A35" s="468" t="s">
        <v>112</v>
      </c>
      <c r="B35" s="253">
        <v>116.36999999999999</v>
      </c>
      <c r="C35" s="253">
        <v>130.32999999999998</v>
      </c>
      <c r="D35" s="475">
        <v>372099219.07999998</v>
      </c>
      <c r="E35" s="480">
        <v>650.40779087999999</v>
      </c>
      <c r="F35" s="465">
        <v>839.62637112000004</v>
      </c>
      <c r="G35" s="958">
        <v>743534396.98000002</v>
      </c>
      <c r="H35" s="958">
        <v>819942798.00999999</v>
      </c>
      <c r="I35" s="958">
        <v>2123774592.2300003</v>
      </c>
      <c r="J35" s="958">
        <v>2192432432.9000001</v>
      </c>
      <c r="K35" s="1707">
        <v>1267566179.3800001</v>
      </c>
    </row>
    <row r="36" spans="1:11">
      <c r="A36" s="468" t="s">
        <v>113</v>
      </c>
      <c r="B36" s="253">
        <v>535.76</v>
      </c>
      <c r="C36" s="253">
        <v>715.04000000000008</v>
      </c>
      <c r="D36" s="475">
        <v>853329422.79000008</v>
      </c>
      <c r="E36" s="480">
        <v>1027.4362874399999</v>
      </c>
      <c r="F36" s="465">
        <v>1719.32873073</v>
      </c>
      <c r="G36" s="958">
        <v>2358064727.8600001</v>
      </c>
      <c r="H36" s="958">
        <v>2704131596.5599999</v>
      </c>
      <c r="I36" s="958">
        <v>2180169975.6700001</v>
      </c>
      <c r="J36" s="958">
        <v>2725546694.4299998</v>
      </c>
      <c r="K36" s="1707">
        <v>3118382896.9399996</v>
      </c>
    </row>
    <row r="37" spans="1:11">
      <c r="A37" s="468" t="s">
        <v>114</v>
      </c>
      <c r="B37" s="253">
        <v>5340.08</v>
      </c>
      <c r="C37" s="253">
        <v>6151.01</v>
      </c>
      <c r="D37" s="475">
        <v>5893064019.7699995</v>
      </c>
      <c r="E37" s="480">
        <v>7556.8568158899998</v>
      </c>
      <c r="F37" s="465">
        <v>7566.9051203099989</v>
      </c>
      <c r="G37" s="958">
        <v>7983776420.9899998</v>
      </c>
      <c r="H37" s="958">
        <v>7273664927.3199997</v>
      </c>
      <c r="I37" s="958">
        <v>7362220720.7600002</v>
      </c>
      <c r="J37" s="958">
        <v>7451182554.5100002</v>
      </c>
      <c r="K37" s="1707">
        <v>6871559486.2999992</v>
      </c>
    </row>
    <row r="38" spans="1:11">
      <c r="A38" s="468" t="s">
        <v>115</v>
      </c>
      <c r="B38" s="253">
        <v>2950.49</v>
      </c>
      <c r="C38" s="253">
        <v>3459</v>
      </c>
      <c r="D38" s="475">
        <v>3940460156.4899998</v>
      </c>
      <c r="E38" s="480">
        <v>4317.4489320099992</v>
      </c>
      <c r="F38" s="465">
        <v>4576.5941459000005</v>
      </c>
      <c r="G38" s="958">
        <v>4648771971.21</v>
      </c>
      <c r="H38" s="958">
        <v>5116531029.9000006</v>
      </c>
      <c r="I38" s="958">
        <v>6187247843.1700001</v>
      </c>
      <c r="J38" s="958">
        <v>7479493052.1400003</v>
      </c>
      <c r="K38" s="1707">
        <v>8304287205.6399994</v>
      </c>
    </row>
    <row r="39" spans="1:11">
      <c r="A39" s="468" t="s">
        <v>116</v>
      </c>
      <c r="B39" s="253">
        <v>13808.199999999999</v>
      </c>
      <c r="C39" s="253">
        <v>14883.289999999999</v>
      </c>
      <c r="D39" s="475">
        <v>12316657705.460001</v>
      </c>
      <c r="E39" s="480">
        <v>14044.749233310002</v>
      </c>
      <c r="F39" s="465">
        <v>17349.871770379999</v>
      </c>
      <c r="G39" s="958">
        <v>15999743555.590002</v>
      </c>
      <c r="H39" s="958">
        <v>15164516497.710001</v>
      </c>
      <c r="I39" s="958">
        <v>16474723197.58</v>
      </c>
      <c r="J39" s="958">
        <v>16578600188.82</v>
      </c>
      <c r="K39" s="1707">
        <v>16904699029.800003</v>
      </c>
    </row>
    <row r="40" spans="1:11">
      <c r="A40" s="468" t="s">
        <v>117</v>
      </c>
      <c r="B40" s="253">
        <v>9286.57</v>
      </c>
      <c r="C40" s="253">
        <v>9742.5</v>
      </c>
      <c r="D40" s="475">
        <v>8508331912.79</v>
      </c>
      <c r="E40" s="480">
        <v>8983.6686114999993</v>
      </c>
      <c r="F40" s="465">
        <v>9859.2299176199995</v>
      </c>
      <c r="G40" s="958">
        <v>11061868887.34</v>
      </c>
      <c r="H40" s="958">
        <v>13032639570.579996</v>
      </c>
      <c r="I40" s="958">
        <v>13105637379.920002</v>
      </c>
      <c r="J40" s="958">
        <v>13319091880.200003</v>
      </c>
      <c r="K40" s="1707">
        <v>13840688861.800003</v>
      </c>
    </row>
    <row r="41" spans="1:11">
      <c r="A41" s="468" t="s">
        <v>118</v>
      </c>
      <c r="B41" s="253">
        <v>3712.34</v>
      </c>
      <c r="C41" s="253">
        <v>4433.42</v>
      </c>
      <c r="D41" s="475">
        <v>3359830386.9600005</v>
      </c>
      <c r="E41" s="480">
        <v>3826.2045757399997</v>
      </c>
      <c r="F41" s="465">
        <v>3873.2087011099998</v>
      </c>
      <c r="G41" s="958">
        <v>3831532406.9499998</v>
      </c>
      <c r="H41" s="958">
        <v>3942447563.1399999</v>
      </c>
      <c r="I41" s="958">
        <v>4863489168.7399998</v>
      </c>
      <c r="J41" s="958">
        <v>5297285708.54</v>
      </c>
      <c r="K41" s="1707">
        <v>5699449438.1799994</v>
      </c>
    </row>
    <row r="42" spans="1:11">
      <c r="A42" s="468" t="s">
        <v>119</v>
      </c>
      <c r="B42" s="253">
        <v>930.71000000000015</v>
      </c>
      <c r="C42" s="253">
        <v>1080.6799999999998</v>
      </c>
      <c r="D42" s="475">
        <v>992549355.20000017</v>
      </c>
      <c r="E42" s="480">
        <v>800.54502098</v>
      </c>
      <c r="F42" s="465">
        <v>734.89947436000011</v>
      </c>
      <c r="G42" s="958">
        <v>896811619.01000011</v>
      </c>
      <c r="H42" s="958">
        <v>988852679.20000005</v>
      </c>
      <c r="I42" s="958">
        <v>1161472296.3700001</v>
      </c>
      <c r="J42" s="958">
        <v>1405725615.5400002</v>
      </c>
      <c r="K42" s="1707">
        <v>1461282074.4500003</v>
      </c>
    </row>
    <row r="43" spans="1:11">
      <c r="A43" s="468" t="s">
        <v>161</v>
      </c>
      <c r="B43" s="253">
        <v>2.1799999999999997</v>
      </c>
      <c r="C43" s="253">
        <v>1.52</v>
      </c>
      <c r="D43" s="475">
        <v>2284391.91</v>
      </c>
      <c r="E43" s="480">
        <v>2.59658371</v>
      </c>
      <c r="F43" s="465">
        <v>2.9835120000000006</v>
      </c>
      <c r="G43" s="958">
        <v>22474755.369999997</v>
      </c>
      <c r="H43" s="958">
        <v>7017659.8399999999</v>
      </c>
      <c r="I43" s="958">
        <v>438271440.51000005</v>
      </c>
      <c r="J43" s="958">
        <v>508011627.97000003</v>
      </c>
      <c r="K43" s="1707">
        <v>1091070878.48</v>
      </c>
    </row>
    <row r="44" spans="1:11">
      <c r="A44" s="468" t="s">
        <v>247</v>
      </c>
      <c r="B44" s="253">
        <v>4520.829999999999</v>
      </c>
      <c r="C44" s="253">
        <v>4985.97</v>
      </c>
      <c r="D44" s="475">
        <v>4270283287.0999994</v>
      </c>
      <c r="E44" s="480">
        <v>4839.1222487799996</v>
      </c>
      <c r="F44" s="465">
        <v>5167.7621187799996</v>
      </c>
      <c r="G44" s="958">
        <v>4988220896.8100004</v>
      </c>
      <c r="H44" s="958">
        <v>5704740106.9800005</v>
      </c>
      <c r="I44" s="958">
        <v>6983076875.1800003</v>
      </c>
      <c r="J44" s="958">
        <v>7582762190.1799984</v>
      </c>
      <c r="K44" s="1707">
        <v>8543143315.0400009</v>
      </c>
    </row>
    <row r="45" spans="1:11">
      <c r="A45" s="468" t="s">
        <v>120</v>
      </c>
      <c r="B45" s="253">
        <v>1417.1200000000001</v>
      </c>
      <c r="C45" s="253">
        <v>1671.46</v>
      </c>
      <c r="D45" s="475">
        <v>465871384.36000001</v>
      </c>
      <c r="E45" s="480">
        <v>408.93136551999999</v>
      </c>
      <c r="F45" s="465">
        <v>357.38341974999997</v>
      </c>
      <c r="G45" s="958">
        <v>293281342.31999999</v>
      </c>
      <c r="H45" s="958">
        <v>270781547.75</v>
      </c>
      <c r="I45" s="958">
        <v>289816595.44999999</v>
      </c>
      <c r="J45" s="958">
        <v>373026678.16000009</v>
      </c>
      <c r="K45" s="1707">
        <v>422608859.42000002</v>
      </c>
    </row>
    <row r="46" spans="1:11">
      <c r="A46" s="468" t="s">
        <v>170</v>
      </c>
      <c r="B46" s="253">
        <v>1997.2400000000002</v>
      </c>
      <c r="C46" s="253">
        <v>2177.6999999999998</v>
      </c>
      <c r="D46" s="475">
        <v>1518644575.6900001</v>
      </c>
      <c r="E46" s="480">
        <v>1857.0541398099999</v>
      </c>
      <c r="F46" s="465">
        <v>2080.7575673700003</v>
      </c>
      <c r="G46" s="958">
        <v>3227451274.0099998</v>
      </c>
      <c r="H46" s="958">
        <v>2910862831.52</v>
      </c>
      <c r="I46" s="958">
        <v>3057285034.3000002</v>
      </c>
      <c r="J46" s="958">
        <v>3432029840</v>
      </c>
      <c r="K46" s="1707">
        <v>3706256010.5099998</v>
      </c>
    </row>
    <row r="47" spans="1:11">
      <c r="A47" s="468" t="s">
        <v>121</v>
      </c>
      <c r="B47" s="253">
        <v>3021.45</v>
      </c>
      <c r="C47" s="253">
        <v>3024.61</v>
      </c>
      <c r="D47" s="475">
        <v>3433912287.1300001</v>
      </c>
      <c r="E47" s="480">
        <v>4061.8999668199999</v>
      </c>
      <c r="F47" s="465">
        <v>4113.7756559600002</v>
      </c>
      <c r="G47" s="958">
        <v>4460193068.8999996</v>
      </c>
      <c r="H47" s="958">
        <v>4718886456.3100004</v>
      </c>
      <c r="I47" s="958">
        <v>5135332486.2800007</v>
      </c>
      <c r="J47" s="958">
        <v>5922445861.3099995</v>
      </c>
      <c r="K47" s="1707">
        <v>6188484103.4799976</v>
      </c>
    </row>
    <row r="48" spans="1:11">
      <c r="A48" s="468" t="s">
        <v>122</v>
      </c>
      <c r="B48" s="253">
        <v>5857.4000000000005</v>
      </c>
      <c r="C48" s="253">
        <v>7734.83</v>
      </c>
      <c r="D48" s="475">
        <v>7108886024.3799992</v>
      </c>
      <c r="E48" s="480">
        <v>9099.2056241999999</v>
      </c>
      <c r="F48" s="465">
        <v>9450.3560500500007</v>
      </c>
      <c r="G48" s="958">
        <v>9525230253.6200008</v>
      </c>
      <c r="H48" s="958">
        <v>10619000554.27</v>
      </c>
      <c r="I48" s="958">
        <v>11440385121.540001</v>
      </c>
      <c r="J48" s="958">
        <v>13069647642.150002</v>
      </c>
      <c r="K48" s="1707">
        <v>14339478888.439995</v>
      </c>
    </row>
    <row r="49" spans="1:11">
      <c r="A49" s="468" t="s">
        <v>480</v>
      </c>
      <c r="B49" s="253">
        <v>14882.369999999999</v>
      </c>
      <c r="C49" s="253">
        <v>18715.949999999997</v>
      </c>
      <c r="D49" s="475">
        <v>12735992744.950001</v>
      </c>
      <c r="E49" s="480">
        <v>14013.247447110001</v>
      </c>
      <c r="F49" s="465">
        <v>16628.42824573</v>
      </c>
      <c r="G49" s="958">
        <v>15757446250.620001</v>
      </c>
      <c r="H49" s="958">
        <v>15455457387.1</v>
      </c>
      <c r="I49" s="958">
        <v>17947174388.57</v>
      </c>
      <c r="J49" s="958">
        <v>22833441025.340004</v>
      </c>
      <c r="K49" s="1707">
        <v>15129565591.549995</v>
      </c>
    </row>
    <row r="50" spans="1:11">
      <c r="A50" s="468" t="s">
        <v>123</v>
      </c>
      <c r="B50" s="253">
        <v>30041.869999999995</v>
      </c>
      <c r="C50" s="253">
        <v>33186.740000000005</v>
      </c>
      <c r="D50" s="475">
        <v>30828320641.920002</v>
      </c>
      <c r="E50" s="480">
        <v>37854.446382960006</v>
      </c>
      <c r="F50" s="465">
        <v>41520.371740540002</v>
      </c>
      <c r="G50" s="958">
        <v>44613466871.900002</v>
      </c>
      <c r="H50" s="958">
        <v>50333740056.010002</v>
      </c>
      <c r="I50" s="958">
        <v>58346938234.37001</v>
      </c>
      <c r="J50" s="958">
        <v>63601064863.749992</v>
      </c>
      <c r="K50" s="1707">
        <v>66670384900.479996</v>
      </c>
    </row>
    <row r="51" spans="1:11" ht="15.75" thickBot="1">
      <c r="A51" s="460" t="s">
        <v>124</v>
      </c>
      <c r="B51" s="472">
        <v>497740.99</v>
      </c>
      <c r="C51" s="472">
        <v>547819.78</v>
      </c>
      <c r="D51" s="473">
        <v>536332062944.57001</v>
      </c>
      <c r="E51" s="474">
        <v>601086.50482535991</v>
      </c>
      <c r="F51" s="748">
        <v>636981.19740475016</v>
      </c>
      <c r="G51" s="878">
        <v>693163847107.04004</v>
      </c>
      <c r="H51" s="878">
        <v>745687265993.87988</v>
      </c>
      <c r="I51" s="878">
        <v>858054601617.1095</v>
      </c>
      <c r="J51" s="878">
        <v>955746748918.69922</v>
      </c>
      <c r="K51" s="878">
        <v>1058128383715.4833</v>
      </c>
    </row>
    <row r="52" spans="1:11">
      <c r="A52" s="466" t="s">
        <v>125</v>
      </c>
      <c r="B52" s="477">
        <v>71.63</v>
      </c>
      <c r="C52" s="477">
        <v>83.16</v>
      </c>
      <c r="D52" s="478">
        <v>79816757.00999999</v>
      </c>
      <c r="E52" s="479">
        <v>89.835860609999997</v>
      </c>
      <c r="F52" s="467">
        <v>27.21903945</v>
      </c>
      <c r="G52" s="879">
        <v>34746940.25</v>
      </c>
      <c r="H52" s="879">
        <v>48607964.759999998</v>
      </c>
      <c r="I52" s="879">
        <v>55748770.960000001</v>
      </c>
      <c r="J52" s="879">
        <v>110296628.64999999</v>
      </c>
      <c r="K52" s="879">
        <v>98292247.75</v>
      </c>
    </row>
    <row r="53" spans="1:11">
      <c r="A53" s="466" t="s">
        <v>126</v>
      </c>
      <c r="B53" s="477">
        <v>12185.42</v>
      </c>
      <c r="C53" s="477">
        <v>13925.480000000001</v>
      </c>
      <c r="D53" s="478">
        <v>13493297885.6</v>
      </c>
      <c r="E53" s="479">
        <v>13950.23819701</v>
      </c>
      <c r="F53" s="467">
        <v>13637.958699139999</v>
      </c>
      <c r="G53" s="879">
        <v>15037148312.1</v>
      </c>
      <c r="H53" s="879">
        <v>16575894878.5</v>
      </c>
      <c r="I53" s="879">
        <v>19853027509.32</v>
      </c>
      <c r="J53" s="879">
        <v>22247512313.44001</v>
      </c>
      <c r="K53" s="879">
        <v>25730518493.800026</v>
      </c>
    </row>
    <row r="54" spans="1:11">
      <c r="A54" s="466" t="s">
        <v>127</v>
      </c>
      <c r="B54" s="477">
        <v>301344.15999999997</v>
      </c>
      <c r="C54" s="477">
        <v>329559.13999999996</v>
      </c>
      <c r="D54" s="478">
        <v>314725536228.02002</v>
      </c>
      <c r="E54" s="479">
        <v>360415.52014047996</v>
      </c>
      <c r="F54" s="467">
        <v>376502.23490540998</v>
      </c>
      <c r="G54" s="879">
        <v>414738497270.45007</v>
      </c>
      <c r="H54" s="879">
        <v>453012356392.64001</v>
      </c>
      <c r="I54" s="879">
        <v>517186733816.58954</v>
      </c>
      <c r="J54" s="879">
        <v>577233064272.40918</v>
      </c>
      <c r="K54" s="879">
        <v>641452973492.89307</v>
      </c>
    </row>
    <row r="55" spans="1:11">
      <c r="A55" s="468" t="s">
        <v>129</v>
      </c>
      <c r="B55" s="253">
        <v>5332.52</v>
      </c>
      <c r="C55" s="253">
        <v>5591.6100000000006</v>
      </c>
      <c r="D55" s="475">
        <v>5834591156.4499998</v>
      </c>
      <c r="E55" s="480">
        <v>5967.3197029200001</v>
      </c>
      <c r="F55" s="465">
        <v>4709.5382689500002</v>
      </c>
      <c r="G55" s="958">
        <v>4811594748.8099995</v>
      </c>
      <c r="H55" s="958">
        <v>6620227160.2900009</v>
      </c>
      <c r="I55" s="958">
        <v>7341511041.3500013</v>
      </c>
      <c r="J55" s="958">
        <v>8894736428.0400009</v>
      </c>
      <c r="K55" s="958">
        <v>9460127524.9300003</v>
      </c>
    </row>
    <row r="56" spans="1:11">
      <c r="A56" s="468" t="s">
        <v>130</v>
      </c>
      <c r="B56" s="253">
        <v>75687.38</v>
      </c>
      <c r="C56" s="253">
        <v>72785.97</v>
      </c>
      <c r="D56" s="475">
        <v>59843341443.869995</v>
      </c>
      <c r="E56" s="480">
        <v>74397.951382129992</v>
      </c>
      <c r="F56" s="465">
        <v>75840.050338429981</v>
      </c>
      <c r="G56" s="958">
        <v>86318175920.430008</v>
      </c>
      <c r="H56" s="958">
        <v>86069715657.139999</v>
      </c>
      <c r="I56" s="958">
        <v>99501652925.220016</v>
      </c>
      <c r="J56" s="958">
        <v>117115435332.34</v>
      </c>
      <c r="K56" s="958">
        <v>134871285156.82986</v>
      </c>
    </row>
    <row r="57" spans="1:11">
      <c r="A57" s="468" t="s">
        <v>128</v>
      </c>
      <c r="B57" s="253">
        <v>220324.26</v>
      </c>
      <c r="C57" s="253">
        <v>251181.56</v>
      </c>
      <c r="D57" s="475">
        <v>249047603627.69998</v>
      </c>
      <c r="E57" s="480">
        <v>280050.24905543</v>
      </c>
      <c r="F57" s="465">
        <v>295952.64629803004</v>
      </c>
      <c r="G57" s="958">
        <v>323608726601.21008</v>
      </c>
      <c r="H57" s="958">
        <v>360322413575.21002</v>
      </c>
      <c r="I57" s="958">
        <v>410343569850.01953</v>
      </c>
      <c r="J57" s="958">
        <v>451222892512.02917</v>
      </c>
      <c r="K57" s="958">
        <v>497121560811.13318</v>
      </c>
    </row>
    <row r="58" spans="1:11">
      <c r="A58" s="466" t="s">
        <v>131</v>
      </c>
      <c r="B58" s="477">
        <v>51662.249999999993</v>
      </c>
      <c r="C58" s="477">
        <v>58396.520000000004</v>
      </c>
      <c r="D58" s="478">
        <v>61113206681.949997</v>
      </c>
      <c r="E58" s="479">
        <v>67234.887519779993</v>
      </c>
      <c r="F58" s="467">
        <v>67780.362358559985</v>
      </c>
      <c r="G58" s="879">
        <v>70690947164.630035</v>
      </c>
      <c r="H58" s="879">
        <v>74109412692.039993</v>
      </c>
      <c r="I58" s="879">
        <v>78129120770.570007</v>
      </c>
      <c r="J58" s="879">
        <v>84603130414.949982</v>
      </c>
      <c r="K58" s="879">
        <v>89326347057.579987</v>
      </c>
    </row>
    <row r="59" spans="1:11">
      <c r="A59" s="466" t="s">
        <v>132</v>
      </c>
      <c r="B59" s="477">
        <v>1086.4299999999998</v>
      </c>
      <c r="C59" s="477">
        <v>1804.4699999999998</v>
      </c>
      <c r="D59" s="478">
        <v>1960491036.8999999</v>
      </c>
      <c r="E59" s="479">
        <v>1415.49631353</v>
      </c>
      <c r="F59" s="467">
        <v>2444.9938290399996</v>
      </c>
      <c r="G59" s="879">
        <v>3211515335.7500005</v>
      </c>
      <c r="H59" s="879">
        <v>2699628141.0199995</v>
      </c>
      <c r="I59" s="879">
        <v>3137253040.3800001</v>
      </c>
      <c r="J59" s="879">
        <v>2345534795.1799998</v>
      </c>
      <c r="K59" s="879">
        <v>2900194959.6700006</v>
      </c>
    </row>
    <row r="60" spans="1:11">
      <c r="A60" s="466" t="s">
        <v>133</v>
      </c>
      <c r="B60" s="477">
        <v>50382.87000000001</v>
      </c>
      <c r="C60" s="477">
        <v>49932.2</v>
      </c>
      <c r="D60" s="478">
        <v>48420783906.929993</v>
      </c>
      <c r="E60" s="479">
        <v>59050.351918740009</v>
      </c>
      <c r="F60" s="467">
        <v>59352.853007350008</v>
      </c>
      <c r="G60" s="879">
        <v>74241642109.639999</v>
      </c>
      <c r="H60" s="879">
        <v>81559317321.649994</v>
      </c>
      <c r="I60" s="879">
        <v>97664289969.509964</v>
      </c>
      <c r="J60" s="879">
        <v>109860931492.04999</v>
      </c>
      <c r="K60" s="879">
        <v>120109148113.46005</v>
      </c>
    </row>
    <row r="61" spans="1:11">
      <c r="A61" s="466" t="s">
        <v>134</v>
      </c>
      <c r="B61" s="477">
        <v>16390.03</v>
      </c>
      <c r="C61" s="477">
        <v>18261.72</v>
      </c>
      <c r="D61" s="478">
        <v>18729650156.320004</v>
      </c>
      <c r="E61" s="479">
        <v>18260.424913829997</v>
      </c>
      <c r="F61" s="467">
        <v>18563.31332365</v>
      </c>
      <c r="G61" s="879">
        <v>18035226169.119999</v>
      </c>
      <c r="H61" s="879">
        <v>14228816892.700001</v>
      </c>
      <c r="I61" s="879">
        <v>15603171278.750004</v>
      </c>
      <c r="J61" s="879">
        <v>16813993868.650002</v>
      </c>
      <c r="K61" s="879">
        <v>18823196741.550007</v>
      </c>
    </row>
    <row r="62" spans="1:11">
      <c r="A62" s="466" t="s">
        <v>136</v>
      </c>
      <c r="B62" s="477">
        <v>253.23999999999998</v>
      </c>
      <c r="C62" s="477">
        <v>254.03000000000003</v>
      </c>
      <c r="D62" s="478">
        <v>247173317.44000003</v>
      </c>
      <c r="E62" s="479">
        <v>403.91449829999993</v>
      </c>
      <c r="F62" s="467">
        <v>426.32896959999999</v>
      </c>
      <c r="G62" s="879">
        <v>337400099.25</v>
      </c>
      <c r="H62" s="879">
        <v>360065440.79000002</v>
      </c>
      <c r="I62" s="879">
        <v>416925936.14000005</v>
      </c>
      <c r="J62" s="879">
        <v>499329198.32000005</v>
      </c>
      <c r="K62" s="879">
        <v>558864241.99000001</v>
      </c>
    </row>
    <row r="63" spans="1:11">
      <c r="A63" s="466" t="s">
        <v>137</v>
      </c>
      <c r="B63" s="477">
        <v>470.60999999999996</v>
      </c>
      <c r="C63" s="477">
        <v>591.37</v>
      </c>
      <c r="D63" s="478">
        <v>650611861.77999997</v>
      </c>
      <c r="E63" s="479">
        <v>663.54193567000004</v>
      </c>
      <c r="F63" s="467">
        <v>743.88131490000001</v>
      </c>
      <c r="G63" s="879">
        <v>714186056.27999997</v>
      </c>
      <c r="H63" s="879">
        <v>804241942.25999999</v>
      </c>
      <c r="I63" s="879">
        <v>1108650889.99</v>
      </c>
      <c r="J63" s="879">
        <v>1097481378.6599998</v>
      </c>
      <c r="K63" s="879">
        <v>1454475941.0699995</v>
      </c>
    </row>
    <row r="64" spans="1:11">
      <c r="A64" s="466" t="s">
        <v>138</v>
      </c>
      <c r="B64" s="477">
        <v>21868.809999999998</v>
      </c>
      <c r="C64" s="477">
        <v>24449.65</v>
      </c>
      <c r="D64" s="478">
        <v>24194477789.689999</v>
      </c>
      <c r="E64" s="479">
        <v>27721.947338580001</v>
      </c>
      <c r="F64" s="467">
        <v>29503.008659760002</v>
      </c>
      <c r="G64" s="879">
        <v>32901317822.950001</v>
      </c>
      <c r="H64" s="879">
        <v>35532760188.949997</v>
      </c>
      <c r="I64" s="879">
        <v>42313490665.100006</v>
      </c>
      <c r="J64" s="879">
        <v>48426386674.179985</v>
      </c>
      <c r="K64" s="879">
        <v>52986531063.230019</v>
      </c>
    </row>
    <row r="65" spans="1:13">
      <c r="A65" s="466" t="s">
        <v>135</v>
      </c>
      <c r="B65" s="477">
        <v>42025.54</v>
      </c>
      <c r="C65" s="477">
        <v>50562.04</v>
      </c>
      <c r="D65" s="478">
        <v>52717017322.930008</v>
      </c>
      <c r="E65" s="479">
        <v>51880.346188829986</v>
      </c>
      <c r="F65" s="467">
        <v>67999.043297890123</v>
      </c>
      <c r="G65" s="879">
        <v>63221219826.620049</v>
      </c>
      <c r="H65" s="879">
        <v>66756164138.570007</v>
      </c>
      <c r="I65" s="879">
        <v>82586188969.800003</v>
      </c>
      <c r="J65" s="879">
        <v>92509087882.210022</v>
      </c>
      <c r="K65" s="879">
        <v>104687841362.49008</v>
      </c>
    </row>
    <row r="66" spans="1:13">
      <c r="A66" s="523" t="s">
        <v>345</v>
      </c>
      <c r="B66" s="426">
        <v>677988.48</v>
      </c>
      <c r="C66" s="426">
        <v>751407.51</v>
      </c>
      <c r="D66" s="481">
        <v>720746040892.51001</v>
      </c>
      <c r="E66" s="481">
        <v>815029286408.02002</v>
      </c>
      <c r="F66" s="276">
        <v>869274.3140699201</v>
      </c>
      <c r="G66" s="481">
        <v>937785752994.91003</v>
      </c>
      <c r="H66" s="481">
        <v>1034387947150.0798</v>
      </c>
      <c r="I66" s="481">
        <v>1181785838021.9897</v>
      </c>
      <c r="J66" s="481">
        <v>1308118192683.9893</v>
      </c>
      <c r="K66" s="481">
        <v>1426739138409.3135</v>
      </c>
    </row>
    <row r="67" spans="1:13" ht="15.75">
      <c r="A67" s="872" t="s">
        <v>2078</v>
      </c>
      <c r="B67" s="485"/>
      <c r="C67" s="485"/>
      <c r="D67" s="486"/>
      <c r="E67" s="487"/>
      <c r="F67" s="488"/>
      <c r="G67" s="852"/>
      <c r="H67" s="10"/>
      <c r="I67" s="10"/>
      <c r="J67" s="10"/>
      <c r="K67" s="10"/>
      <c r="L67" s="10"/>
      <c r="M67" s="305"/>
    </row>
    <row r="68" spans="1:13" ht="15" customHeight="1">
      <c r="A68" s="1031" t="s">
        <v>640</v>
      </c>
      <c r="B68" s="10"/>
      <c r="C68" s="10"/>
      <c r="D68" s="10"/>
      <c r="E68" s="10"/>
      <c r="F68" s="10"/>
      <c r="G68" s="852"/>
      <c r="H68" s="10"/>
      <c r="I68" s="10"/>
      <c r="J68" s="10"/>
      <c r="K68" s="10"/>
      <c r="L68" s="10"/>
      <c r="M68" s="10"/>
    </row>
    <row r="69" spans="1:13" ht="15.75">
      <c r="A69" s="12" t="s">
        <v>553</v>
      </c>
      <c r="B69" s="10"/>
      <c r="C69" s="10"/>
      <c r="D69" s="10"/>
      <c r="E69" s="10"/>
      <c r="F69" s="10"/>
      <c r="G69" s="852"/>
      <c r="H69" s="10"/>
      <c r="I69" s="10"/>
      <c r="J69" s="10"/>
      <c r="K69" s="10"/>
      <c r="L69" s="10"/>
      <c r="M69" s="10"/>
    </row>
    <row r="70" spans="1:13" ht="15.75">
      <c r="A70" s="12" t="s">
        <v>554</v>
      </c>
      <c r="B70" s="10"/>
      <c r="C70" s="10"/>
      <c r="D70" s="10"/>
      <c r="E70" s="10"/>
      <c r="F70" s="10"/>
      <c r="G70" s="850"/>
      <c r="H70" s="10"/>
      <c r="I70" s="10"/>
      <c r="J70" s="10"/>
      <c r="K70" s="10"/>
      <c r="L70" s="10"/>
      <c r="M70" s="10"/>
    </row>
    <row r="71" spans="1:13" ht="15.75">
      <c r="A71" s="1030" t="s">
        <v>641</v>
      </c>
      <c r="B71" s="10"/>
      <c r="C71" s="10"/>
      <c r="D71" s="10"/>
      <c r="E71" s="10"/>
      <c r="F71" s="10"/>
      <c r="G71" s="852"/>
      <c r="H71" s="10"/>
      <c r="I71" s="10"/>
      <c r="J71" s="10"/>
      <c r="K71" s="10"/>
      <c r="L71" s="10"/>
      <c r="M71" s="10"/>
    </row>
    <row r="72" spans="1:13" ht="15.75">
      <c r="A72" s="12" t="s">
        <v>150</v>
      </c>
    </row>
    <row r="75" spans="1:13" ht="15.75">
      <c r="A75" s="921"/>
    </row>
  </sheetData>
  <mergeCells count="11">
    <mergeCell ref="K17:K18"/>
    <mergeCell ref="J17:J18"/>
    <mergeCell ref="I17:I18"/>
    <mergeCell ref="H17:H18"/>
    <mergeCell ref="G17:G18"/>
    <mergeCell ref="A17:A18"/>
    <mergeCell ref="F17:F18"/>
    <mergeCell ref="B17:B18"/>
    <mergeCell ref="C17:C18"/>
    <mergeCell ref="D17:D18"/>
    <mergeCell ref="E17:E18"/>
  </mergeCells>
  <phoneticPr fontId="0" type="noConversion"/>
  <pageMargins left="0.49" right="0.56000000000000005" top="0.5" bottom="0.5" header="0.31496062992125984" footer="0.31496062992125984"/>
  <pageSetup scale="54" orientation="portrait" r:id="rId1"/>
  <drawing r:id="rId2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0">
    <pageSetUpPr fitToPage="1"/>
  </sheetPr>
  <dimension ref="A2:S36"/>
  <sheetViews>
    <sheetView showGridLines="0" topLeftCell="A4" zoomScaleNormal="100" workbookViewId="0">
      <selection activeCell="A15" sqref="A15:A16"/>
    </sheetView>
  </sheetViews>
  <sheetFormatPr defaultRowHeight="15"/>
  <cols>
    <col min="1" max="1" width="12.42578125" style="288" customWidth="1"/>
    <col min="2" max="9" width="14.7109375" style="288" customWidth="1"/>
    <col min="10" max="10" width="13.28515625" style="288" customWidth="1"/>
    <col min="11" max="16384" width="9.140625" style="288"/>
  </cols>
  <sheetData>
    <row r="2" spans="1:10">
      <c r="A2" s="77" t="s">
        <v>253</v>
      </c>
      <c r="B2" s="78"/>
      <c r="C2" s="78"/>
      <c r="D2" s="78"/>
      <c r="E2" s="79"/>
      <c r="F2" s="79"/>
      <c r="G2" s="79"/>
      <c r="H2" s="79"/>
      <c r="I2" s="79"/>
      <c r="J2" s="79">
        <v>143</v>
      </c>
    </row>
    <row r="10" spans="1:10">
      <c r="A10" s="1849" t="s">
        <v>266</v>
      </c>
      <c r="B10" s="1850"/>
      <c r="C10" s="1850"/>
      <c r="D10" s="1850"/>
    </row>
    <row r="11" spans="1:10" ht="16.5" customHeight="1">
      <c r="A11" s="923" t="s">
        <v>1308</v>
      </c>
      <c r="B11" s="1242"/>
      <c r="C11" s="1242"/>
      <c r="D11" s="1242"/>
    </row>
    <row r="12" spans="1:10">
      <c r="A12" s="1853" t="s">
        <v>431</v>
      </c>
      <c r="B12" s="1853"/>
      <c r="C12" s="1853"/>
      <c r="D12" s="1853"/>
    </row>
    <row r="13" spans="1:10">
      <c r="A13" s="1226" t="s">
        <v>1797</v>
      </c>
      <c r="B13" s="1227"/>
      <c r="C13" s="1227"/>
      <c r="D13" s="1227"/>
    </row>
    <row r="14" spans="1:10">
      <c r="A14" s="1853" t="s">
        <v>153</v>
      </c>
      <c r="B14" s="1853"/>
      <c r="C14" s="1853"/>
      <c r="D14" s="1853"/>
    </row>
    <row r="15" spans="1:10" ht="16.5" customHeight="1">
      <c r="A15" s="1806" t="s">
        <v>1279</v>
      </c>
      <c r="B15" s="1869" t="s">
        <v>1187</v>
      </c>
      <c r="C15" s="1869"/>
      <c r="D15" s="1869"/>
      <c r="E15" s="1869"/>
      <c r="F15" s="1869"/>
      <c r="G15" s="1869"/>
      <c r="H15" s="1869"/>
      <c r="I15" s="1869"/>
      <c r="J15" s="1869"/>
    </row>
    <row r="16" spans="1:10" ht="17.25">
      <c r="A16" s="1868"/>
      <c r="B16" s="301">
        <v>2008</v>
      </c>
      <c r="C16" s="301">
        <v>2009</v>
      </c>
      <c r="D16" s="301">
        <v>2010</v>
      </c>
      <c r="E16" s="301">
        <v>2011</v>
      </c>
      <c r="F16" s="908">
        <v>2012</v>
      </c>
      <c r="G16" s="908">
        <v>2013</v>
      </c>
      <c r="H16" s="908">
        <v>2014</v>
      </c>
      <c r="I16" s="908">
        <v>2015</v>
      </c>
      <c r="J16" s="908" t="s">
        <v>1659</v>
      </c>
    </row>
    <row r="17" spans="1:19">
      <c r="A17" s="360" t="s">
        <v>425</v>
      </c>
      <c r="B17" s="355">
        <v>1036707.43</v>
      </c>
      <c r="C17" s="355">
        <v>1067587.5</v>
      </c>
      <c r="D17" s="355">
        <v>1110801.1399999999</v>
      </c>
      <c r="E17" s="356">
        <v>1252617.7600000002</v>
      </c>
      <c r="F17" s="356">
        <v>1280022.67</v>
      </c>
      <c r="G17" s="356">
        <v>954884.07</v>
      </c>
      <c r="H17" s="848">
        <v>1163679.82</v>
      </c>
      <c r="I17" s="1300">
        <v>1137000.52</v>
      </c>
      <c r="J17" s="1506">
        <v>1071942.4900000002</v>
      </c>
      <c r="K17" s="848"/>
      <c r="L17" s="848"/>
      <c r="M17" s="848"/>
      <c r="N17" s="848"/>
      <c r="O17" s="848"/>
      <c r="P17" s="848"/>
      <c r="Q17" s="848"/>
      <c r="R17" s="848"/>
      <c r="S17" s="848"/>
    </row>
    <row r="18" spans="1:19">
      <c r="A18" s="360" t="s">
        <v>385</v>
      </c>
      <c r="B18" s="355">
        <v>1333488.19</v>
      </c>
      <c r="C18" s="355">
        <v>1046652.26</v>
      </c>
      <c r="D18" s="355">
        <v>1272404.22</v>
      </c>
      <c r="E18" s="356">
        <v>1340594.2999999998</v>
      </c>
      <c r="F18" s="356">
        <v>1444589.49</v>
      </c>
      <c r="G18" s="356">
        <v>946088.6</v>
      </c>
      <c r="H18" s="848">
        <v>969419.32</v>
      </c>
      <c r="I18" s="1300">
        <v>1104021.3799999999</v>
      </c>
      <c r="J18" s="1506">
        <v>1232068.0899999999</v>
      </c>
    </row>
    <row r="19" spans="1:19">
      <c r="A19" s="360" t="s">
        <v>386</v>
      </c>
      <c r="B19" s="355">
        <v>1545190.22</v>
      </c>
      <c r="C19" s="355">
        <v>1237659.47</v>
      </c>
      <c r="D19" s="355">
        <v>1704619.13</v>
      </c>
      <c r="E19" s="356">
        <v>1614948.7700000003</v>
      </c>
      <c r="F19" s="356">
        <v>1617708.21</v>
      </c>
      <c r="G19" s="356">
        <v>1274080.97</v>
      </c>
      <c r="H19" s="848">
        <v>1270649.2699999998</v>
      </c>
      <c r="I19" s="1300">
        <v>1462454.8699999999</v>
      </c>
      <c r="J19" s="1506">
        <v>1486064.47</v>
      </c>
    </row>
    <row r="20" spans="1:19">
      <c r="A20" s="360" t="s">
        <v>387</v>
      </c>
      <c r="B20" s="355">
        <v>1450913.57</v>
      </c>
      <c r="C20" s="355">
        <v>1351283.16</v>
      </c>
      <c r="D20" s="356">
        <v>1436608.4400000002</v>
      </c>
      <c r="E20" s="356">
        <v>1658238.1</v>
      </c>
      <c r="F20" s="356">
        <v>1360743.38</v>
      </c>
      <c r="G20" s="356">
        <v>1038859.4600000001</v>
      </c>
      <c r="H20" s="848">
        <v>1303854.58</v>
      </c>
      <c r="I20" s="1300">
        <v>1291137.2</v>
      </c>
      <c r="J20" s="1506">
        <v>1333385.6499999999</v>
      </c>
    </row>
    <row r="21" spans="1:19">
      <c r="A21" s="360" t="s">
        <v>388</v>
      </c>
      <c r="B21" s="355">
        <v>1720936.49</v>
      </c>
      <c r="C21" s="355">
        <v>1169538.76</v>
      </c>
      <c r="D21" s="355">
        <v>1512041.3000000003</v>
      </c>
      <c r="E21" s="356">
        <v>1516585.26</v>
      </c>
      <c r="F21" s="356">
        <v>1634353.5999999999</v>
      </c>
      <c r="G21" s="356">
        <v>1250476.6399999999</v>
      </c>
      <c r="H21" s="848">
        <v>1284375.9700000002</v>
      </c>
      <c r="I21" s="1300">
        <v>1403803.8</v>
      </c>
      <c r="J21" s="1506">
        <v>1398357.81</v>
      </c>
    </row>
    <row r="22" spans="1:19">
      <c r="A22" s="360" t="s">
        <v>389</v>
      </c>
      <c r="B22" s="355">
        <v>1360048.47</v>
      </c>
      <c r="C22" s="355">
        <v>1345118.27</v>
      </c>
      <c r="D22" s="357">
        <v>1413824.9999999998</v>
      </c>
      <c r="E22" s="356">
        <v>1585276.14</v>
      </c>
      <c r="F22" s="356">
        <v>1469295.8600000003</v>
      </c>
      <c r="G22" s="356">
        <v>1193406.8100000003</v>
      </c>
      <c r="H22" s="848">
        <v>1270763.04</v>
      </c>
      <c r="I22" s="1300">
        <v>1367175.83</v>
      </c>
      <c r="J22" s="1506">
        <v>1395837.3</v>
      </c>
    </row>
    <row r="23" spans="1:19">
      <c r="A23" s="360" t="s">
        <v>390</v>
      </c>
      <c r="B23" s="355">
        <v>1589437.16</v>
      </c>
      <c r="C23" s="355">
        <v>1440829.91</v>
      </c>
      <c r="D23" s="357">
        <v>1451575.8</v>
      </c>
      <c r="E23" s="356">
        <v>1479755.25</v>
      </c>
      <c r="F23" s="356">
        <v>1415775.76</v>
      </c>
      <c r="G23" s="356">
        <v>1286127.22</v>
      </c>
      <c r="H23" s="848">
        <v>1290997.72</v>
      </c>
      <c r="I23" s="1300">
        <v>1453687.05</v>
      </c>
      <c r="J23" s="1506">
        <v>1522872.9100000001</v>
      </c>
    </row>
    <row r="24" spans="1:19">
      <c r="A24" s="360" t="s">
        <v>391</v>
      </c>
      <c r="B24" s="355">
        <v>1408310.4</v>
      </c>
      <c r="C24" s="355">
        <v>1304204.93</v>
      </c>
      <c r="D24" s="355">
        <v>1616564.6</v>
      </c>
      <c r="E24" s="356">
        <v>1577229.55</v>
      </c>
      <c r="F24" s="356">
        <v>1398873.51</v>
      </c>
      <c r="G24" s="356">
        <v>1451189.68</v>
      </c>
      <c r="H24" s="848">
        <v>1303071.8599999999</v>
      </c>
      <c r="I24" s="1300">
        <v>1395239.25</v>
      </c>
      <c r="J24" s="1506">
        <v>1510144.97</v>
      </c>
    </row>
    <row r="25" spans="1:19">
      <c r="A25" s="360" t="s">
        <v>392</v>
      </c>
      <c r="B25" s="355">
        <v>1241764.8</v>
      </c>
      <c r="C25" s="355">
        <v>1316452.1399999999</v>
      </c>
      <c r="D25" s="355">
        <v>1516030.03</v>
      </c>
      <c r="E25" s="356">
        <v>1515298.6300000001</v>
      </c>
      <c r="F25" s="356">
        <v>1320819.3000000003</v>
      </c>
      <c r="G25" s="356">
        <v>1181464.1099999999</v>
      </c>
      <c r="H25" s="848">
        <v>1226173.5</v>
      </c>
      <c r="I25" s="1300">
        <v>1349466.76</v>
      </c>
      <c r="J25" s="1506">
        <v>1383607.7</v>
      </c>
    </row>
    <row r="26" spans="1:19">
      <c r="A26" s="360" t="s">
        <v>393</v>
      </c>
      <c r="B26" s="355">
        <v>1335282.08</v>
      </c>
      <c r="C26" s="355">
        <v>1376737.94</v>
      </c>
      <c r="D26" s="355">
        <v>1522584.04</v>
      </c>
      <c r="E26" s="356">
        <v>1478707.23</v>
      </c>
      <c r="F26" s="356">
        <v>1300150.3599999999</v>
      </c>
      <c r="G26" s="356">
        <v>1312327.6799999999</v>
      </c>
      <c r="H26" s="848">
        <v>1473952.7200000002</v>
      </c>
      <c r="I26" s="1300">
        <v>1432159.03</v>
      </c>
      <c r="J26" s="1506">
        <v>1488132.6199999999</v>
      </c>
    </row>
    <row r="27" spans="1:19">
      <c r="A27" s="360" t="s">
        <v>394</v>
      </c>
      <c r="B27" s="355">
        <v>1210911.3700000001</v>
      </c>
      <c r="C27" s="355">
        <v>1570706.72</v>
      </c>
      <c r="D27" s="355">
        <v>1664084.0300000003</v>
      </c>
      <c r="E27" s="356">
        <v>1722866.07</v>
      </c>
      <c r="F27" s="356">
        <v>1385974.75</v>
      </c>
      <c r="G27" s="356">
        <v>1421797.88</v>
      </c>
      <c r="H27" s="848">
        <v>1433699.84</v>
      </c>
      <c r="I27" s="1300">
        <v>1458627.78</v>
      </c>
      <c r="J27" s="1506">
        <v>1435776.9200000002</v>
      </c>
    </row>
    <row r="28" spans="1:19">
      <c r="A28" s="361" t="s">
        <v>395</v>
      </c>
      <c r="B28" s="358">
        <v>2110955.94</v>
      </c>
      <c r="C28" s="358">
        <v>2259418.04</v>
      </c>
      <c r="D28" s="358">
        <v>2157668.3800000004</v>
      </c>
      <c r="E28" s="356">
        <v>2194983.7800000003</v>
      </c>
      <c r="F28" s="356">
        <v>1676525.91</v>
      </c>
      <c r="G28" s="356">
        <v>1944198.71</v>
      </c>
      <c r="H28" s="848">
        <v>1992030.77</v>
      </c>
      <c r="I28" s="1300">
        <v>1953914.1600000001</v>
      </c>
      <c r="J28" s="1506">
        <v>1897403</v>
      </c>
    </row>
    <row r="29" spans="1:19">
      <c r="A29" s="743" t="s">
        <v>139</v>
      </c>
      <c r="B29" s="359">
        <v>17343946.120000005</v>
      </c>
      <c r="C29" s="359">
        <v>16486189.100000001</v>
      </c>
      <c r="D29" s="359">
        <v>18378806.109999999</v>
      </c>
      <c r="E29" s="359">
        <v>18937100.840000004</v>
      </c>
      <c r="F29" s="359">
        <v>17304832.800000001</v>
      </c>
      <c r="G29" s="359">
        <v>15254901.829999998</v>
      </c>
      <c r="H29" s="359">
        <v>15982668.41</v>
      </c>
      <c r="I29" s="359">
        <v>16808687.629999999</v>
      </c>
      <c r="J29" s="359">
        <v>17155593.93</v>
      </c>
    </row>
    <row r="30" spans="1:19" s="295" customFormat="1" ht="14.25" customHeight="1">
      <c r="A30" s="1221" t="s">
        <v>525</v>
      </c>
      <c r="B30" s="1222"/>
      <c r="C30" s="1218"/>
      <c r="D30" s="1218"/>
      <c r="E30" s="1218"/>
      <c r="F30" s="1220"/>
    </row>
    <row r="31" spans="1:19" s="295" customFormat="1" ht="14.25" customHeight="1">
      <c r="A31" s="1221" t="s">
        <v>688</v>
      </c>
      <c r="B31" s="1222"/>
      <c r="C31" s="1218"/>
      <c r="D31" s="1218"/>
      <c r="E31" s="1218"/>
      <c r="F31" s="1220"/>
    </row>
    <row r="32" spans="1:19" s="295" customFormat="1" ht="14.25" customHeight="1">
      <c r="A32" s="1221" t="s">
        <v>526</v>
      </c>
      <c r="B32" s="1222"/>
      <c r="C32" s="1218"/>
      <c r="D32" s="1218"/>
      <c r="E32" s="1218"/>
      <c r="F32" s="1220"/>
    </row>
    <row r="33" spans="1:6" s="295" customFormat="1">
      <c r="A33" s="926" t="s">
        <v>522</v>
      </c>
      <c r="B33" s="1222"/>
      <c r="C33" s="1218"/>
      <c r="D33" s="1218"/>
      <c r="E33" s="1218"/>
      <c r="F33" s="1220"/>
    </row>
    <row r="34" spans="1:6" ht="15" customHeight="1">
      <c r="A34" s="1193" t="s">
        <v>248</v>
      </c>
      <c r="B34" s="1193"/>
      <c r="C34" s="1193"/>
      <c r="D34" s="1193"/>
      <c r="E34" s="1193"/>
      <c r="F34" s="1193"/>
    </row>
    <row r="35" spans="1:6" ht="15" customHeight="1">
      <c r="A35" s="1866" t="s">
        <v>1877</v>
      </c>
      <c r="B35" s="1866"/>
      <c r="C35" s="1866"/>
      <c r="D35" s="1866"/>
      <c r="E35" s="1866"/>
      <c r="F35" s="1423"/>
    </row>
    <row r="36" spans="1:6" ht="32.25" customHeight="1">
      <c r="A36" s="1867" t="s">
        <v>1548</v>
      </c>
      <c r="B36" s="1867"/>
      <c r="C36" s="1867"/>
      <c r="D36" s="1867"/>
      <c r="E36" s="1867"/>
      <c r="F36" s="1867"/>
    </row>
  </sheetData>
  <mergeCells count="7">
    <mergeCell ref="A35:E35"/>
    <mergeCell ref="A36:F36"/>
    <mergeCell ref="A10:D10"/>
    <mergeCell ref="A12:D12"/>
    <mergeCell ref="A14:D14"/>
    <mergeCell ref="A15:A16"/>
    <mergeCell ref="B15:J15"/>
  </mergeCells>
  <phoneticPr fontId="0" type="noConversion"/>
  <pageMargins left="0.79" right="0.70866141732283472" top="0.53" bottom="1.1000000000000001" header="0.31496062992125984" footer="0.31496062992125984"/>
  <pageSetup scale="86" orientation="landscape" r:id="rId1"/>
  <drawing r:id="rId2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1"/>
  <dimension ref="A2:S67"/>
  <sheetViews>
    <sheetView showGridLines="0" topLeftCell="A10" zoomScaleNormal="100" zoomScaleSheetLayoutView="100" workbookViewId="0">
      <selection activeCell="A15" sqref="A15:A16"/>
    </sheetView>
  </sheetViews>
  <sheetFormatPr defaultRowHeight="15"/>
  <cols>
    <col min="1" max="1" width="17.140625" style="288" customWidth="1"/>
    <col min="2" max="2" width="15.140625" style="288" customWidth="1"/>
    <col min="3" max="3" width="14.85546875" style="288" customWidth="1"/>
    <col min="4" max="4" width="14.7109375" style="288" customWidth="1"/>
    <col min="5" max="7" width="15.140625" style="288" customWidth="1"/>
    <col min="8" max="8" width="15" style="288" customWidth="1"/>
    <col min="9" max="9" width="14.85546875" style="288" customWidth="1"/>
    <col min="10" max="10" width="12.140625" style="288" customWidth="1"/>
    <col min="11" max="16384" width="9.140625" style="288"/>
  </cols>
  <sheetData>
    <row r="2" spans="1:10">
      <c r="A2" s="77" t="s">
        <v>253</v>
      </c>
      <c r="B2" s="78"/>
      <c r="C2" s="78"/>
      <c r="D2" s="78"/>
      <c r="E2" s="79"/>
      <c r="F2" s="79"/>
      <c r="G2" s="79"/>
      <c r="H2" s="79"/>
      <c r="I2" s="79"/>
      <c r="J2" s="79">
        <v>144</v>
      </c>
    </row>
    <row r="9" spans="1:10" ht="14.25" customHeight="1"/>
    <row r="10" spans="1:10" ht="15" customHeight="1">
      <c r="A10" s="1849" t="s">
        <v>587</v>
      </c>
      <c r="B10" s="1850"/>
      <c r="C10" s="1850"/>
      <c r="D10" s="1850"/>
    </row>
    <row r="11" spans="1:10" ht="15" customHeight="1">
      <c r="A11" s="1849" t="s">
        <v>523</v>
      </c>
      <c r="B11" s="1850"/>
      <c r="C11" s="1850"/>
      <c r="D11" s="1850"/>
      <c r="E11" s="1850"/>
    </row>
    <row r="12" spans="1:10" ht="14.25" customHeight="1">
      <c r="A12" s="1853" t="s">
        <v>431</v>
      </c>
      <c r="B12" s="1853"/>
      <c r="C12" s="1853"/>
      <c r="D12" s="1853"/>
      <c r="E12" s="1853"/>
    </row>
    <row r="13" spans="1:10" ht="14.25" customHeight="1">
      <c r="A13" s="1226" t="s">
        <v>1797</v>
      </c>
      <c r="B13" s="1227"/>
      <c r="C13" s="1227"/>
      <c r="D13" s="1227"/>
      <c r="E13" s="1227"/>
    </row>
    <row r="14" spans="1:10">
      <c r="A14" s="1853" t="s">
        <v>153</v>
      </c>
      <c r="B14" s="1853"/>
      <c r="C14" s="1853"/>
      <c r="D14" s="1853"/>
      <c r="E14" s="1853"/>
    </row>
    <row r="15" spans="1:10" ht="16.5" customHeight="1">
      <c r="A15" s="1806" t="s">
        <v>1279</v>
      </c>
      <c r="B15" s="1869" t="s">
        <v>1187</v>
      </c>
      <c r="C15" s="1869"/>
      <c r="D15" s="1869"/>
      <c r="E15" s="1869"/>
      <c r="F15" s="1869"/>
      <c r="G15" s="1869"/>
      <c r="H15" s="1869"/>
      <c r="I15" s="1869"/>
      <c r="J15" s="1869"/>
    </row>
    <row r="16" spans="1:10" ht="17.25">
      <c r="A16" s="1868"/>
      <c r="B16" s="301">
        <v>2008</v>
      </c>
      <c r="C16" s="301">
        <v>2009</v>
      </c>
      <c r="D16" s="301">
        <v>2010</v>
      </c>
      <c r="E16" s="301">
        <v>2011</v>
      </c>
      <c r="F16" s="908">
        <v>2012</v>
      </c>
      <c r="G16" s="908">
        <v>2013</v>
      </c>
      <c r="H16" s="908">
        <v>2014</v>
      </c>
      <c r="I16" s="908">
        <v>2015</v>
      </c>
      <c r="J16" s="908" t="s">
        <v>1659</v>
      </c>
    </row>
    <row r="17" spans="1:19">
      <c r="A17" s="288" t="s">
        <v>425</v>
      </c>
      <c r="B17" s="1301">
        <v>914166.35</v>
      </c>
      <c r="C17" s="1301">
        <v>945068.31</v>
      </c>
      <c r="D17" s="1301">
        <v>872578.75</v>
      </c>
      <c r="E17" s="1301">
        <v>912153.64999999979</v>
      </c>
      <c r="F17" s="1301">
        <v>933704.21</v>
      </c>
      <c r="G17" s="1301">
        <v>577387.81000000006</v>
      </c>
      <c r="H17" s="1301">
        <v>726668.2699999999</v>
      </c>
      <c r="I17" s="1301">
        <v>660596.61</v>
      </c>
      <c r="J17" s="1507">
        <v>1064965.21</v>
      </c>
      <c r="K17" s="848"/>
      <c r="L17" s="848"/>
      <c r="M17" s="848"/>
      <c r="N17" s="848"/>
      <c r="O17" s="848"/>
      <c r="P17" s="848"/>
      <c r="Q17" s="848"/>
      <c r="R17" s="848"/>
      <c r="S17" s="848"/>
    </row>
    <row r="18" spans="1:19">
      <c r="A18" s="288" t="s">
        <v>385</v>
      </c>
      <c r="B18" s="1301">
        <v>870659.3</v>
      </c>
      <c r="C18" s="1301">
        <v>675914.47</v>
      </c>
      <c r="D18" s="1301">
        <v>750665.07000000007</v>
      </c>
      <c r="E18" s="1301">
        <v>721983.22</v>
      </c>
      <c r="F18" s="1301">
        <v>604964.76</v>
      </c>
      <c r="G18" s="1301">
        <v>697648.96</v>
      </c>
      <c r="H18" s="1301">
        <v>270005.19</v>
      </c>
      <c r="I18" s="1301">
        <v>365560.14</v>
      </c>
      <c r="J18" s="1507">
        <v>300565.03000000003</v>
      </c>
    </row>
    <row r="19" spans="1:19">
      <c r="A19" s="288" t="s">
        <v>386</v>
      </c>
      <c r="B19" s="1301">
        <v>1144043.3799999999</v>
      </c>
      <c r="C19" s="1301">
        <v>970885.28</v>
      </c>
      <c r="D19" s="1301">
        <v>1097822.06</v>
      </c>
      <c r="E19" s="1301">
        <v>904867.85000000009</v>
      </c>
      <c r="F19" s="1301">
        <v>1040485.28</v>
      </c>
      <c r="G19" s="1301">
        <v>1015503.25</v>
      </c>
      <c r="H19" s="1301">
        <v>750060.54000000015</v>
      </c>
      <c r="I19" s="1301">
        <v>845012.86</v>
      </c>
      <c r="J19" s="1507">
        <v>467169.38</v>
      </c>
    </row>
    <row r="20" spans="1:19">
      <c r="A20" s="288" t="s">
        <v>387</v>
      </c>
      <c r="B20" s="1301">
        <v>1095955.6100000001</v>
      </c>
      <c r="C20" s="1301">
        <v>863245.5900000002</v>
      </c>
      <c r="D20" s="1301">
        <v>881588.31</v>
      </c>
      <c r="E20" s="1302">
        <v>932985.87999999989</v>
      </c>
      <c r="F20" s="1302">
        <v>784255.83000000007</v>
      </c>
      <c r="G20" s="1301">
        <v>721436.78</v>
      </c>
      <c r="H20" s="1301">
        <v>709464.21</v>
      </c>
      <c r="I20" s="1301">
        <v>429850.39999999997</v>
      </c>
      <c r="J20" s="1507">
        <v>543025.61</v>
      </c>
    </row>
    <row r="21" spans="1:19">
      <c r="A21" s="288" t="s">
        <v>388</v>
      </c>
      <c r="B21" s="1301">
        <v>982680.98</v>
      </c>
      <c r="C21" s="1301">
        <v>862400.62000000011</v>
      </c>
      <c r="D21" s="1301">
        <v>875110.27999999991</v>
      </c>
      <c r="E21" s="1301">
        <v>780664.57</v>
      </c>
      <c r="F21" s="1301">
        <v>933366.53999999992</v>
      </c>
      <c r="G21" s="1301">
        <v>799495.16</v>
      </c>
      <c r="H21" s="1301">
        <v>751314.03</v>
      </c>
      <c r="I21" s="1301">
        <v>570832.97999999986</v>
      </c>
      <c r="J21" s="1507">
        <v>652696.36</v>
      </c>
    </row>
    <row r="22" spans="1:19">
      <c r="A22" s="288" t="s">
        <v>389</v>
      </c>
      <c r="B22" s="1301">
        <v>1031367.7</v>
      </c>
      <c r="C22" s="1301">
        <v>945887.51</v>
      </c>
      <c r="D22" s="1301">
        <v>933487.71</v>
      </c>
      <c r="E22" s="1301">
        <v>840836.39</v>
      </c>
      <c r="F22" s="1301">
        <v>809437.92999999993</v>
      </c>
      <c r="G22" s="1301">
        <v>777653.29</v>
      </c>
      <c r="H22" s="1301">
        <v>690616.95</v>
      </c>
      <c r="I22" s="1301">
        <v>606125.22000000009</v>
      </c>
      <c r="J22" s="1507">
        <v>703282.82</v>
      </c>
    </row>
    <row r="23" spans="1:19">
      <c r="A23" s="288" t="s">
        <v>390</v>
      </c>
      <c r="B23" s="1301">
        <v>1009089.85</v>
      </c>
      <c r="C23" s="1301">
        <v>903398.30999999994</v>
      </c>
      <c r="D23" s="1301">
        <v>1084618.01</v>
      </c>
      <c r="E23" s="1301">
        <v>776985.34000000032</v>
      </c>
      <c r="F23" s="1303">
        <v>863547.27</v>
      </c>
      <c r="G23" s="1301">
        <v>1027534.19</v>
      </c>
      <c r="H23" s="1301">
        <v>679426.14</v>
      </c>
      <c r="I23" s="1301">
        <v>717196.61</v>
      </c>
      <c r="J23" s="1507">
        <v>624936.74</v>
      </c>
    </row>
    <row r="24" spans="1:19">
      <c r="A24" s="288" t="s">
        <v>391</v>
      </c>
      <c r="B24" s="1301">
        <v>981471.53</v>
      </c>
      <c r="C24" s="1301">
        <v>865444.46999999986</v>
      </c>
      <c r="D24" s="1301">
        <v>805542.69000000006</v>
      </c>
      <c r="E24" s="1301">
        <v>932245.28999999992</v>
      </c>
      <c r="F24" s="1303">
        <v>960132.45</v>
      </c>
      <c r="G24" s="1301">
        <v>958605.33</v>
      </c>
      <c r="H24" s="1301">
        <v>742616.4800000001</v>
      </c>
      <c r="I24" s="1301">
        <v>713931.53</v>
      </c>
      <c r="J24" s="1507">
        <v>649046.39999999991</v>
      </c>
    </row>
    <row r="25" spans="1:19">
      <c r="A25" s="288" t="s">
        <v>392</v>
      </c>
      <c r="B25" s="1301">
        <v>1003448.41</v>
      </c>
      <c r="C25" s="1301">
        <v>891378.95</v>
      </c>
      <c r="D25" s="1301">
        <v>782408.02</v>
      </c>
      <c r="E25" s="1301">
        <v>851592.25999999989</v>
      </c>
      <c r="F25" s="1303">
        <v>894278.85</v>
      </c>
      <c r="G25" s="1301">
        <v>918154.89000000013</v>
      </c>
      <c r="H25" s="1301">
        <v>780972.86</v>
      </c>
      <c r="I25" s="1301">
        <v>683613.74</v>
      </c>
      <c r="J25" s="1507">
        <v>651211.19999999995</v>
      </c>
    </row>
    <row r="26" spans="1:19">
      <c r="A26" s="288" t="s">
        <v>393</v>
      </c>
      <c r="B26" s="1301">
        <v>1027905.0100000001</v>
      </c>
      <c r="C26" s="1301">
        <v>1156578.98</v>
      </c>
      <c r="D26" s="1301">
        <v>969907.1399999999</v>
      </c>
      <c r="E26" s="1301">
        <v>953072.76</v>
      </c>
      <c r="F26" s="1303">
        <v>1269689.9899999998</v>
      </c>
      <c r="G26" s="1301">
        <v>998968.02</v>
      </c>
      <c r="H26" s="1301">
        <v>957355.22</v>
      </c>
      <c r="I26" s="1301">
        <v>707270.64</v>
      </c>
      <c r="J26" s="1507">
        <v>777809.49</v>
      </c>
    </row>
    <row r="27" spans="1:19">
      <c r="A27" s="288" t="s">
        <v>394</v>
      </c>
      <c r="B27" s="1301">
        <v>1164313.2</v>
      </c>
      <c r="C27" s="1301">
        <v>1234487.99</v>
      </c>
      <c r="D27" s="1301">
        <v>1323728.3200000003</v>
      </c>
      <c r="E27" s="1301">
        <v>1279803.9300000002</v>
      </c>
      <c r="F27" s="1303">
        <v>1625382.8699999999</v>
      </c>
      <c r="G27" s="1301">
        <v>1685478.3800000001</v>
      </c>
      <c r="H27" s="1301">
        <v>1434073.7600000002</v>
      </c>
      <c r="I27" s="1301">
        <v>1137614.1499999999</v>
      </c>
      <c r="J27" s="1507">
        <v>882442.03999999992</v>
      </c>
    </row>
    <row r="28" spans="1:19">
      <c r="A28" s="288" t="s">
        <v>395</v>
      </c>
      <c r="B28" s="1301">
        <v>1428309.8900000001</v>
      </c>
      <c r="C28" s="1301">
        <v>1337739.98</v>
      </c>
      <c r="D28" s="1301">
        <v>1587340.3399999999</v>
      </c>
      <c r="E28" s="1301">
        <v>1712352.6600000001</v>
      </c>
      <c r="F28" s="1301">
        <v>1911289.09</v>
      </c>
      <c r="G28" s="1301">
        <v>1936292.1899999997</v>
      </c>
      <c r="H28" s="1301">
        <v>1376743.42</v>
      </c>
      <c r="I28" s="1301">
        <v>1666727.72</v>
      </c>
      <c r="J28" s="1507">
        <v>1485778.16</v>
      </c>
    </row>
    <row r="29" spans="1:19">
      <c r="A29" s="743" t="s">
        <v>139</v>
      </c>
      <c r="B29" s="359">
        <v>12653411.209999999</v>
      </c>
      <c r="C29" s="359">
        <v>11652430.460000001</v>
      </c>
      <c r="D29" s="359">
        <v>11964796.700000001</v>
      </c>
      <c r="E29" s="359">
        <v>11599543.800000001</v>
      </c>
      <c r="F29" s="359">
        <v>12630535.069999998</v>
      </c>
      <c r="G29" s="359">
        <v>12114158.25</v>
      </c>
      <c r="H29" s="359">
        <v>9869317.0700000003</v>
      </c>
      <c r="I29" s="359">
        <v>9104332.6000000015</v>
      </c>
      <c r="J29" s="359">
        <v>8802928.4399999995</v>
      </c>
    </row>
    <row r="30" spans="1:19" s="295" customFormat="1" ht="15" customHeight="1">
      <c r="A30" s="1217" t="s">
        <v>689</v>
      </c>
      <c r="B30" s="1218"/>
      <c r="C30" s="1218"/>
      <c r="D30" s="1218"/>
      <c r="E30" s="1218"/>
      <c r="F30" s="1219"/>
      <c r="G30" s="1220"/>
    </row>
    <row r="31" spans="1:19" s="295" customFormat="1" ht="15" customHeight="1">
      <c r="A31" s="1221" t="s">
        <v>581</v>
      </c>
      <c r="B31" s="1222"/>
      <c r="C31" s="1222"/>
      <c r="D31" s="1222"/>
      <c r="E31" s="1222"/>
      <c r="F31" s="1219"/>
      <c r="G31" s="1220"/>
    </row>
    <row r="32" spans="1:19" s="295" customFormat="1" ht="15" customHeight="1">
      <c r="A32" s="1221" t="s">
        <v>524</v>
      </c>
      <c r="B32" s="1222"/>
      <c r="C32" s="1222"/>
      <c r="D32" s="1222"/>
      <c r="E32" s="1222"/>
      <c r="F32" s="1219"/>
      <c r="G32" s="1220"/>
    </row>
    <row r="33" spans="1:7" s="295" customFormat="1" ht="15" customHeight="1">
      <c r="A33" s="1221" t="s">
        <v>280</v>
      </c>
      <c r="B33" s="1222"/>
      <c r="C33" s="1222"/>
      <c r="D33" s="1222"/>
      <c r="E33" s="1222"/>
      <c r="F33" s="1219"/>
      <c r="G33" s="1220"/>
    </row>
    <row r="34" spans="1:7" s="295" customFormat="1" ht="15" customHeight="1">
      <c r="A34" s="926" t="s">
        <v>522</v>
      </c>
      <c r="B34" s="1222"/>
      <c r="C34" s="1222"/>
      <c r="D34" s="1222"/>
      <c r="E34" s="1222"/>
      <c r="F34" s="1219"/>
      <c r="G34" s="1220"/>
    </row>
    <row r="35" spans="1:7" s="295" customFormat="1" ht="15" customHeight="1">
      <c r="A35" s="1871" t="s">
        <v>249</v>
      </c>
      <c r="B35" s="1871"/>
      <c r="C35" s="1871"/>
      <c r="D35" s="1871"/>
      <c r="E35" s="1871"/>
      <c r="F35" s="1871"/>
      <c r="G35" s="1871"/>
    </row>
    <row r="36" spans="1:7" s="295" customFormat="1" ht="15" customHeight="1">
      <c r="A36" s="1517" t="s">
        <v>1877</v>
      </c>
      <c r="B36" s="1222"/>
      <c r="C36" s="1222"/>
      <c r="D36" s="1222"/>
      <c r="E36" s="1222"/>
      <c r="F36" s="1219"/>
      <c r="G36" s="1220"/>
    </row>
    <row r="37" spans="1:7" ht="15" customHeight="1">
      <c r="A37" s="1867" t="s">
        <v>1237</v>
      </c>
      <c r="B37" s="1867"/>
      <c r="C37" s="1867"/>
      <c r="D37" s="1867"/>
      <c r="E37" s="1867"/>
      <c r="F37" s="1867"/>
      <c r="G37" s="1867"/>
    </row>
    <row r="38" spans="1:7" ht="15" customHeight="1">
      <c r="A38" s="1867"/>
      <c r="B38" s="1867"/>
      <c r="C38" s="1867"/>
      <c r="D38" s="1867"/>
      <c r="E38" s="1867"/>
      <c r="F38" s="1867"/>
      <c r="G38" s="1867"/>
    </row>
    <row r="39" spans="1:7" ht="15" customHeight="1">
      <c r="B39" s="293"/>
      <c r="C39" s="293"/>
      <c r="E39" s="291"/>
      <c r="F39" s="291"/>
    </row>
    <row r="40" spans="1:7" ht="46.5" customHeight="1">
      <c r="A40" s="1870"/>
      <c r="B40" s="1870"/>
      <c r="C40" s="1870"/>
      <c r="D40" s="1870"/>
      <c r="E40" s="291"/>
      <c r="F40" s="291"/>
    </row>
    <row r="41" spans="1:7">
      <c r="B41" s="291"/>
      <c r="C41" s="291"/>
      <c r="D41" s="291"/>
      <c r="E41" s="291"/>
      <c r="F41" s="291"/>
    </row>
    <row r="42" spans="1:7">
      <c r="B42" s="291"/>
      <c r="C42" s="291"/>
      <c r="D42" s="291"/>
      <c r="E42" s="291"/>
      <c r="F42" s="291"/>
    </row>
    <row r="43" spans="1:7">
      <c r="B43" s="291"/>
      <c r="C43" s="291"/>
      <c r="D43" s="291"/>
      <c r="E43" s="291"/>
      <c r="F43" s="291"/>
    </row>
    <row r="44" spans="1:7">
      <c r="B44" s="291"/>
      <c r="D44" s="291"/>
      <c r="E44" s="291"/>
      <c r="F44" s="291"/>
    </row>
    <row r="45" spans="1:7">
      <c r="B45" s="291"/>
      <c r="D45" s="291"/>
      <c r="E45" s="291"/>
      <c r="F45" s="291"/>
    </row>
    <row r="46" spans="1:7">
      <c r="B46" s="291"/>
      <c r="C46" s="291"/>
      <c r="D46" s="291"/>
      <c r="E46" s="291"/>
      <c r="F46" s="291"/>
    </row>
    <row r="47" spans="1:7">
      <c r="B47" s="291"/>
      <c r="C47" s="291"/>
      <c r="D47" s="291"/>
      <c r="E47" s="291"/>
      <c r="F47" s="291"/>
    </row>
    <row r="48" spans="1:7">
      <c r="B48" s="291"/>
      <c r="C48" s="291"/>
      <c r="D48" s="291"/>
    </row>
    <row r="49" spans="2:4">
      <c r="B49" s="291"/>
      <c r="C49" s="291"/>
      <c r="D49" s="291"/>
    </row>
    <row r="50" spans="2:4">
      <c r="B50" s="291"/>
      <c r="C50" s="291"/>
      <c r="D50" s="291"/>
    </row>
    <row r="51" spans="2:4">
      <c r="B51" s="291"/>
      <c r="C51" s="291"/>
      <c r="D51" s="291"/>
    </row>
    <row r="52" spans="2:4">
      <c r="B52" s="291"/>
      <c r="C52" s="291"/>
      <c r="D52" s="291"/>
    </row>
    <row r="53" spans="2:4">
      <c r="B53" s="291"/>
      <c r="C53" s="291"/>
      <c r="D53" s="291"/>
    </row>
    <row r="54" spans="2:4">
      <c r="B54" s="291"/>
      <c r="C54" s="291"/>
      <c r="D54" s="291"/>
    </row>
    <row r="55" spans="2:4">
      <c r="B55" s="291"/>
      <c r="C55" s="291"/>
      <c r="D55" s="291"/>
    </row>
    <row r="56" spans="2:4">
      <c r="B56" s="291"/>
      <c r="C56" s="291"/>
      <c r="D56" s="291"/>
    </row>
    <row r="57" spans="2:4">
      <c r="B57" s="291"/>
      <c r="C57" s="291"/>
      <c r="D57" s="291"/>
    </row>
    <row r="58" spans="2:4">
      <c r="B58" s="291"/>
      <c r="C58" s="291"/>
      <c r="D58" s="291"/>
    </row>
    <row r="59" spans="2:4">
      <c r="B59" s="291"/>
      <c r="C59" s="291"/>
      <c r="D59" s="291"/>
    </row>
    <row r="60" spans="2:4">
      <c r="D60" s="291"/>
    </row>
    <row r="61" spans="2:4">
      <c r="D61" s="291"/>
    </row>
    <row r="62" spans="2:4">
      <c r="D62" s="291"/>
    </row>
    <row r="63" spans="2:4">
      <c r="D63" s="291"/>
    </row>
    <row r="64" spans="2:4">
      <c r="D64" s="291"/>
    </row>
    <row r="65" spans="4:4">
      <c r="D65" s="291"/>
    </row>
    <row r="66" spans="4:4">
      <c r="D66" s="291"/>
    </row>
    <row r="67" spans="4:4">
      <c r="D67" s="291"/>
    </row>
  </sheetData>
  <mergeCells count="9">
    <mergeCell ref="A10:D10"/>
    <mergeCell ref="A40:D40"/>
    <mergeCell ref="A11:E11"/>
    <mergeCell ref="A12:E12"/>
    <mergeCell ref="A14:E14"/>
    <mergeCell ref="A15:A16"/>
    <mergeCell ref="A37:G38"/>
    <mergeCell ref="A35:G35"/>
    <mergeCell ref="B15:J15"/>
  </mergeCells>
  <phoneticPr fontId="0" type="noConversion"/>
  <pageMargins left="0.9" right="0.6692913385826772" top="0.6" bottom="0.47244094488188981" header="0.31496062992125984" footer="0.31496062992125984"/>
  <pageSetup scale="82" orientation="landscape" r:id="rId1"/>
  <drawing r:id="rId2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V35"/>
  <sheetViews>
    <sheetView showGridLines="0" zoomScaleNormal="100" workbookViewId="0">
      <selection activeCell="A14" sqref="A14:A15"/>
    </sheetView>
  </sheetViews>
  <sheetFormatPr defaultRowHeight="12.75"/>
  <cols>
    <col min="1" max="1" width="13.85546875" customWidth="1"/>
    <col min="2" max="10" width="12.85546875" customWidth="1"/>
    <col min="11" max="11" width="15.140625" customWidth="1"/>
  </cols>
  <sheetData>
    <row r="1" spans="1:22" ht="15">
      <c r="A1" s="77" t="s">
        <v>253</v>
      </c>
      <c r="B1" s="78"/>
      <c r="C1" s="78"/>
      <c r="D1" s="78"/>
      <c r="E1" s="79"/>
      <c r="F1" s="79"/>
      <c r="G1" s="79"/>
      <c r="H1" s="79"/>
      <c r="I1" s="79"/>
      <c r="J1" s="79"/>
      <c r="K1" s="79">
        <v>145</v>
      </c>
    </row>
    <row r="2" spans="1:22" ht="15">
      <c r="A2" s="288"/>
      <c r="B2" s="288"/>
      <c r="C2" s="288"/>
      <c r="D2" s="288"/>
      <c r="E2" s="288"/>
      <c r="F2" s="288"/>
      <c r="G2" s="288"/>
      <c r="H2" s="288"/>
    </row>
    <row r="3" spans="1:22" ht="15">
      <c r="A3" s="288"/>
      <c r="B3" s="288"/>
      <c r="C3" s="288"/>
      <c r="D3" s="288"/>
      <c r="E3" s="288"/>
      <c r="F3" s="288"/>
      <c r="G3" s="288"/>
      <c r="H3" s="288"/>
    </row>
    <row r="4" spans="1:22" ht="16.5">
      <c r="A4" s="1872"/>
      <c r="B4" s="1872"/>
      <c r="C4" s="1872"/>
      <c r="D4" s="1872"/>
      <c r="E4" s="1872"/>
      <c r="F4" s="1872"/>
      <c r="G4" s="1872"/>
      <c r="H4" s="1872"/>
      <c r="I4" s="1872"/>
    </row>
    <row r="5" spans="1:22" ht="16.5">
      <c r="A5" s="1872"/>
      <c r="B5" s="1872"/>
      <c r="C5" s="1872"/>
      <c r="D5" s="1872"/>
      <c r="E5" s="1872"/>
      <c r="F5" s="1872"/>
      <c r="G5" s="1872"/>
      <c r="H5" s="1872"/>
      <c r="I5" s="1872"/>
    </row>
    <row r="6" spans="1:22" ht="16.5">
      <c r="A6" s="1873"/>
      <c r="B6" s="1873"/>
      <c r="C6" s="1873"/>
      <c r="D6" s="1873"/>
      <c r="E6" s="1873"/>
      <c r="F6" s="1873"/>
      <c r="G6" s="1873"/>
      <c r="H6" s="1873"/>
      <c r="I6" s="1873"/>
    </row>
    <row r="7" spans="1:22" ht="16.5">
      <c r="A7" s="1189"/>
      <c r="B7" s="1189"/>
      <c r="C7" s="1189"/>
      <c r="D7" s="1189"/>
      <c r="E7" s="1189"/>
      <c r="F7" s="1189"/>
      <c r="G7" s="1189"/>
      <c r="H7" s="1189"/>
      <c r="I7" s="1189"/>
    </row>
    <row r="8" spans="1:22" ht="16.5">
      <c r="A8" s="1189"/>
      <c r="B8" s="1189"/>
      <c r="C8" s="1189"/>
      <c r="D8" s="1189"/>
      <c r="E8" s="1189"/>
      <c r="F8" s="1189"/>
      <c r="G8" s="1189"/>
      <c r="H8" s="1189"/>
      <c r="I8" s="1189"/>
    </row>
    <row r="9" spans="1:22" ht="15">
      <c r="A9" s="1849" t="s">
        <v>1205</v>
      </c>
      <c r="B9" s="1850"/>
      <c r="C9" s="1850"/>
      <c r="D9" s="1850"/>
      <c r="E9" s="288"/>
      <c r="F9" s="288"/>
      <c r="G9" s="288"/>
      <c r="H9" s="288"/>
    </row>
    <row r="10" spans="1:22" ht="17.25">
      <c r="A10" s="923" t="s">
        <v>1188</v>
      </c>
      <c r="B10" s="1242"/>
      <c r="C10" s="1242"/>
      <c r="D10" s="1242"/>
      <c r="E10" s="1242"/>
      <c r="F10" s="288"/>
      <c r="G10" s="288"/>
      <c r="H10" s="288"/>
    </row>
    <row r="11" spans="1:22" ht="15">
      <c r="A11" s="1853" t="s">
        <v>431</v>
      </c>
      <c r="B11" s="1853"/>
      <c r="C11" s="1853"/>
      <c r="D11" s="1853"/>
      <c r="E11" s="1853"/>
      <c r="F11" s="288"/>
      <c r="G11" s="288"/>
      <c r="H11" s="288"/>
    </row>
    <row r="12" spans="1:22" ht="15">
      <c r="A12" s="1226" t="s">
        <v>1791</v>
      </c>
      <c r="B12" s="1227"/>
      <c r="C12" s="1227"/>
      <c r="D12" s="1227"/>
      <c r="E12" s="1227"/>
      <c r="F12" s="288"/>
      <c r="G12" s="288"/>
      <c r="H12" s="288"/>
    </row>
    <row r="13" spans="1:22" ht="15">
      <c r="A13" s="1853" t="s">
        <v>153</v>
      </c>
      <c r="B13" s="1853"/>
      <c r="C13" s="1853"/>
      <c r="D13" s="1853"/>
      <c r="E13" s="1853"/>
      <c r="F13" s="288"/>
      <c r="G13" s="288"/>
      <c r="H13" s="288"/>
    </row>
    <row r="14" spans="1:22" ht="18" customHeight="1">
      <c r="A14" s="1806" t="s">
        <v>1281</v>
      </c>
      <c r="B14" s="1869" t="s">
        <v>1187</v>
      </c>
      <c r="C14" s="1869"/>
      <c r="D14" s="1869"/>
      <c r="E14" s="1869"/>
      <c r="F14" s="1869"/>
      <c r="G14" s="1869"/>
      <c r="H14" s="1869"/>
      <c r="I14" s="1869"/>
      <c r="J14" s="1869"/>
      <c r="K14" s="1869"/>
    </row>
    <row r="15" spans="1:22" ht="17.25">
      <c r="A15" s="1806"/>
      <c r="B15" s="908">
        <v>2007</v>
      </c>
      <c r="C15" s="908">
        <v>2008</v>
      </c>
      <c r="D15" s="908">
        <v>2009</v>
      </c>
      <c r="E15" s="908">
        <v>2010</v>
      </c>
      <c r="F15" s="908">
        <v>2011</v>
      </c>
      <c r="G15" s="908">
        <v>2012</v>
      </c>
      <c r="H15" s="908">
        <v>2013</v>
      </c>
      <c r="I15" s="908">
        <v>2014</v>
      </c>
      <c r="J15" s="908">
        <v>2015</v>
      </c>
      <c r="K15" s="908" t="s">
        <v>1659</v>
      </c>
    </row>
    <row r="16" spans="1:22" ht="15">
      <c r="A16" s="435" t="s">
        <v>425</v>
      </c>
      <c r="B16" s="1409">
        <v>16600.09</v>
      </c>
      <c r="C16" s="1409">
        <v>105326.33</v>
      </c>
      <c r="D16" s="1409">
        <v>72694.19</v>
      </c>
      <c r="E16" s="1409">
        <v>61661.65</v>
      </c>
      <c r="F16" s="1409">
        <v>73249.11</v>
      </c>
      <c r="G16" s="1409">
        <v>74334.31</v>
      </c>
      <c r="H16" s="1409">
        <v>12635.480000000001</v>
      </c>
      <c r="I16" s="1409">
        <v>74753.510000000009</v>
      </c>
      <c r="J16" s="1409">
        <v>175734.87</v>
      </c>
      <c r="K16" s="1508">
        <v>222151.16999999998</v>
      </c>
      <c r="L16" s="848"/>
      <c r="M16" s="848"/>
      <c r="N16" s="848"/>
      <c r="O16" s="848"/>
      <c r="P16" s="848"/>
      <c r="Q16" s="848"/>
      <c r="R16" s="848"/>
      <c r="S16" s="848"/>
      <c r="T16" s="848"/>
      <c r="U16" s="848"/>
      <c r="V16" s="848"/>
    </row>
    <row r="17" spans="1:11" ht="15">
      <c r="A17" s="435" t="s">
        <v>385</v>
      </c>
      <c r="B17" s="1409">
        <v>29460.74</v>
      </c>
      <c r="C17" s="1409">
        <v>57268.72</v>
      </c>
      <c r="D17" s="1409">
        <v>24940.49</v>
      </c>
      <c r="E17" s="1409">
        <v>20390.330000000005</v>
      </c>
      <c r="F17" s="1409">
        <v>20117.749999999996</v>
      </c>
      <c r="G17" s="1409">
        <v>21872.320000000003</v>
      </c>
      <c r="H17" s="1409">
        <v>20724.689999999999</v>
      </c>
      <c r="I17" s="1409">
        <v>23907.129999999997</v>
      </c>
      <c r="J17" s="1409">
        <v>8619.51</v>
      </c>
      <c r="K17" s="1508">
        <v>21640.53</v>
      </c>
    </row>
    <row r="18" spans="1:11" ht="15">
      <c r="A18" s="435" t="s">
        <v>386</v>
      </c>
      <c r="B18" s="1409">
        <v>41414.770000000004</v>
      </c>
      <c r="C18" s="1409">
        <v>43332.32</v>
      </c>
      <c r="D18" s="1409">
        <v>51702.65</v>
      </c>
      <c r="E18" s="1409">
        <v>61693.97</v>
      </c>
      <c r="F18" s="1409">
        <v>43578.35</v>
      </c>
      <c r="G18" s="1409">
        <v>39144.29</v>
      </c>
      <c r="H18" s="1409">
        <v>46191.06</v>
      </c>
      <c r="I18" s="1409">
        <v>37256.79</v>
      </c>
      <c r="J18" s="1409">
        <v>60555.32</v>
      </c>
      <c r="K18" s="1508">
        <v>60017.970000000008</v>
      </c>
    </row>
    <row r="19" spans="1:11" ht="15">
      <c r="A19" s="435" t="s">
        <v>387</v>
      </c>
      <c r="B19" s="1409">
        <v>57274.299999999996</v>
      </c>
      <c r="C19" s="1409">
        <v>89250.33</v>
      </c>
      <c r="D19" s="1409">
        <v>54072.229999999996</v>
      </c>
      <c r="E19" s="1409">
        <v>44914.04</v>
      </c>
      <c r="F19" s="1409">
        <v>100158.12999999999</v>
      </c>
      <c r="G19" s="1409">
        <v>35558.5</v>
      </c>
      <c r="H19" s="1409">
        <v>43951.22</v>
      </c>
      <c r="I19" s="1409">
        <v>59703.289999999994</v>
      </c>
      <c r="J19" s="1409">
        <v>62845.840000000004</v>
      </c>
      <c r="K19" s="1508">
        <v>68621.919999999998</v>
      </c>
    </row>
    <row r="20" spans="1:11" ht="15">
      <c r="A20" s="435" t="s">
        <v>388</v>
      </c>
      <c r="B20" s="1409">
        <v>50003.88</v>
      </c>
      <c r="C20" s="1409">
        <v>34834.060000000005</v>
      </c>
      <c r="D20" s="1409">
        <v>60732.399999999994</v>
      </c>
      <c r="E20" s="1409">
        <v>40382.22</v>
      </c>
      <c r="F20" s="1409">
        <v>33926.609999999993</v>
      </c>
      <c r="G20" s="1409">
        <v>41954.95</v>
      </c>
      <c r="H20" s="1409">
        <v>56040.860000000008</v>
      </c>
      <c r="I20" s="1409">
        <v>77178.87</v>
      </c>
      <c r="J20" s="1409">
        <v>100679.11</v>
      </c>
      <c r="K20" s="1508">
        <v>103613.89</v>
      </c>
    </row>
    <row r="21" spans="1:11" ht="15">
      <c r="A21" s="435" t="s">
        <v>389</v>
      </c>
      <c r="B21" s="1409">
        <v>31142.009999999995</v>
      </c>
      <c r="C21" s="1409">
        <v>49943.54</v>
      </c>
      <c r="D21" s="1409">
        <v>52136.55</v>
      </c>
      <c r="E21" s="1409">
        <v>67045.570000000007</v>
      </c>
      <c r="F21" s="1409">
        <v>35005.440000000002</v>
      </c>
      <c r="G21" s="1409">
        <v>37879.039999999994</v>
      </c>
      <c r="H21" s="1409">
        <v>50231.08</v>
      </c>
      <c r="I21" s="1409">
        <v>51102.83</v>
      </c>
      <c r="J21" s="1409">
        <v>67207.700000000012</v>
      </c>
      <c r="K21" s="1508">
        <v>99955.01999999999</v>
      </c>
    </row>
    <row r="22" spans="1:11" ht="15">
      <c r="A22" s="435" t="s">
        <v>390</v>
      </c>
      <c r="B22" s="1409">
        <v>69434.2</v>
      </c>
      <c r="C22" s="1409">
        <v>84189.680000000008</v>
      </c>
      <c r="D22" s="1409">
        <v>59448.77</v>
      </c>
      <c r="E22" s="1409">
        <v>43785.78</v>
      </c>
      <c r="F22" s="1409">
        <v>41101.579999999994</v>
      </c>
      <c r="G22" s="1409">
        <v>33552.899999999994</v>
      </c>
      <c r="H22" s="1409">
        <v>65847.44</v>
      </c>
      <c r="I22" s="1409">
        <v>88317.920000000013</v>
      </c>
      <c r="J22" s="1409">
        <v>99314.52</v>
      </c>
      <c r="K22" s="1508">
        <v>93414.6</v>
      </c>
    </row>
    <row r="23" spans="1:11" ht="15">
      <c r="A23" s="435" t="s">
        <v>391</v>
      </c>
      <c r="B23" s="1409">
        <v>70954.36</v>
      </c>
      <c r="C23" s="1409">
        <v>68385.030000000013</v>
      </c>
      <c r="D23" s="1409">
        <v>50102.520000000004</v>
      </c>
      <c r="E23" s="1409">
        <v>66454.64</v>
      </c>
      <c r="F23" s="1409">
        <v>38923.839999999997</v>
      </c>
      <c r="G23" s="1409">
        <v>60741.93</v>
      </c>
      <c r="H23" s="1409">
        <v>53163.12</v>
      </c>
      <c r="I23" s="1409">
        <v>72100.95</v>
      </c>
      <c r="J23" s="1409">
        <v>83138.720000000001</v>
      </c>
      <c r="K23" s="1508">
        <v>106032.55</v>
      </c>
    </row>
    <row r="24" spans="1:11" ht="15">
      <c r="A24" s="435" t="s">
        <v>392</v>
      </c>
      <c r="B24" s="1409">
        <v>60032.999999999993</v>
      </c>
      <c r="C24" s="1409">
        <v>58796.380000000005</v>
      </c>
      <c r="D24" s="1409">
        <v>42807.020000000004</v>
      </c>
      <c r="E24" s="1409">
        <v>39956.180000000008</v>
      </c>
      <c r="F24" s="1409">
        <v>47387.68</v>
      </c>
      <c r="G24" s="1409">
        <v>42965.820000000007</v>
      </c>
      <c r="H24" s="1409">
        <v>54583.1</v>
      </c>
      <c r="I24" s="1409">
        <v>85166.699999999983</v>
      </c>
      <c r="J24" s="1409">
        <v>102447.44</v>
      </c>
      <c r="K24" s="1508">
        <v>124749.3</v>
      </c>
    </row>
    <row r="25" spans="1:11" ht="15">
      <c r="A25" s="435" t="s">
        <v>393</v>
      </c>
      <c r="B25" s="1409">
        <v>68676.240000000005</v>
      </c>
      <c r="C25" s="1409">
        <v>53473.500000000007</v>
      </c>
      <c r="D25" s="1409">
        <v>56025.85</v>
      </c>
      <c r="E25" s="1409">
        <v>47879.47</v>
      </c>
      <c r="F25" s="1409">
        <v>47124.45</v>
      </c>
      <c r="G25" s="1409">
        <v>77028.28</v>
      </c>
      <c r="H25" s="1409">
        <v>64907.72</v>
      </c>
      <c r="I25" s="1409">
        <v>82346.670000000013</v>
      </c>
      <c r="J25" s="1409">
        <v>83289.609999999986</v>
      </c>
      <c r="K25" s="1508">
        <v>106042.73</v>
      </c>
    </row>
    <row r="26" spans="1:11" ht="15">
      <c r="A26" s="435" t="s">
        <v>394</v>
      </c>
      <c r="B26" s="1409">
        <v>52405.51</v>
      </c>
      <c r="C26" s="1409">
        <v>75765.990000000005</v>
      </c>
      <c r="D26" s="1409">
        <v>100227.43999999999</v>
      </c>
      <c r="E26" s="1409">
        <v>72038.3</v>
      </c>
      <c r="F26" s="1409">
        <v>60676.229999999989</v>
      </c>
      <c r="G26" s="1409">
        <v>108038.23999999999</v>
      </c>
      <c r="H26" s="1409">
        <v>89856.69</v>
      </c>
      <c r="I26" s="1409">
        <v>110748.09</v>
      </c>
      <c r="J26" s="1409">
        <v>138711.4</v>
      </c>
      <c r="K26" s="1508">
        <v>177173.36999999997</v>
      </c>
    </row>
    <row r="27" spans="1:11" ht="15">
      <c r="A27" s="435" t="s">
        <v>395</v>
      </c>
      <c r="B27" s="1409">
        <v>129479.13</v>
      </c>
      <c r="C27" s="1409">
        <v>112495.37</v>
      </c>
      <c r="D27" s="1409">
        <v>87069.440000000002</v>
      </c>
      <c r="E27" s="1409">
        <v>103345.25</v>
      </c>
      <c r="F27" s="1409">
        <v>90437.06</v>
      </c>
      <c r="G27" s="1409">
        <v>150825.86000000002</v>
      </c>
      <c r="H27" s="1409">
        <v>170128.67</v>
      </c>
      <c r="I27" s="1409">
        <v>179976.88000000003</v>
      </c>
      <c r="J27" s="1409">
        <v>204390.96</v>
      </c>
      <c r="K27" s="1508">
        <v>206186.36</v>
      </c>
    </row>
    <row r="28" spans="1:11" ht="15">
      <c r="A28" s="1023" t="s">
        <v>139</v>
      </c>
      <c r="B28" s="1410">
        <v>676878.23</v>
      </c>
      <c r="C28" s="1410">
        <v>833061.25</v>
      </c>
      <c r="D28" s="1410">
        <v>711959.55</v>
      </c>
      <c r="E28" s="1410">
        <v>669547.40000000014</v>
      </c>
      <c r="F28" s="1410">
        <v>631686.23</v>
      </c>
      <c r="G28" s="1410">
        <v>723896.44</v>
      </c>
      <c r="H28" s="1410">
        <v>728261.13</v>
      </c>
      <c r="I28" s="1410">
        <v>942559.63000000012</v>
      </c>
      <c r="J28" s="1410">
        <v>1186935</v>
      </c>
      <c r="K28" s="1410">
        <v>1389599.4100000001</v>
      </c>
    </row>
    <row r="29" spans="1:11" s="446" customFormat="1" ht="15.75">
      <c r="A29" s="1168" t="s">
        <v>734</v>
      </c>
      <c r="B29" s="1184"/>
      <c r="C29" s="1184"/>
      <c r="D29" s="1184"/>
      <c r="E29" s="1184"/>
      <c r="F29" s="1184"/>
      <c r="G29" s="1184"/>
      <c r="H29" s="1184"/>
      <c r="I29" s="1184"/>
    </row>
    <row r="30" spans="1:11" ht="14.25">
      <c r="A30" s="1874" t="s">
        <v>1189</v>
      </c>
      <c r="B30" s="1874"/>
      <c r="C30" s="1874"/>
      <c r="D30" s="1874"/>
      <c r="E30" s="1874"/>
      <c r="F30" s="1874"/>
      <c r="G30" s="1874"/>
      <c r="H30" s="1874"/>
      <c r="I30" s="1874"/>
    </row>
    <row r="31" spans="1:11" ht="13.5">
      <c r="A31" s="1871" t="s">
        <v>1190</v>
      </c>
      <c r="B31" s="1871"/>
      <c r="C31" s="1871"/>
      <c r="D31" s="1871"/>
      <c r="E31" s="1871"/>
      <c r="F31" s="1871"/>
      <c r="G31" s="1871"/>
      <c r="H31" s="1871"/>
      <c r="I31" s="1871"/>
    </row>
    <row r="32" spans="1:11" s="446" customFormat="1" ht="13.5">
      <c r="A32" s="1875" t="s">
        <v>1878</v>
      </c>
      <c r="B32" s="1876"/>
      <c r="C32" s="1876"/>
      <c r="D32" s="1876"/>
      <c r="E32" s="1876"/>
      <c r="F32" s="1876"/>
      <c r="G32" s="1876"/>
      <c r="H32" s="1876"/>
      <c r="I32" s="1876"/>
    </row>
    <row r="33" spans="1:9" ht="13.5">
      <c r="A33" s="1877" t="s">
        <v>1192</v>
      </c>
      <c r="B33" s="1878"/>
      <c r="C33" s="1878"/>
      <c r="D33" s="1878"/>
      <c r="E33" s="1878"/>
      <c r="F33" s="1878"/>
      <c r="G33" s="1878"/>
      <c r="H33" s="1878"/>
      <c r="I33" s="1878"/>
    </row>
    <row r="34" spans="1:9" ht="14.25">
      <c r="A34" s="1879" t="s">
        <v>1191</v>
      </c>
      <c r="B34" s="1879"/>
      <c r="C34" s="1879"/>
      <c r="D34" s="1879"/>
      <c r="E34" s="1879"/>
      <c r="F34" s="1879"/>
      <c r="G34" s="1879"/>
      <c r="H34" s="1879"/>
      <c r="I34" s="1879"/>
    </row>
    <row r="35" spans="1:9" ht="27" customHeight="1">
      <c r="A35" s="1867" t="s">
        <v>1204</v>
      </c>
      <c r="B35" s="1867"/>
      <c r="C35" s="1867"/>
      <c r="D35" s="1867"/>
      <c r="E35" s="1867"/>
      <c r="F35" s="1867"/>
      <c r="G35" s="1867"/>
      <c r="H35" s="1867"/>
      <c r="I35" s="1867"/>
    </row>
  </sheetData>
  <mergeCells count="14">
    <mergeCell ref="A35:I35"/>
    <mergeCell ref="A32:I32"/>
    <mergeCell ref="A9:D9"/>
    <mergeCell ref="A33:I33"/>
    <mergeCell ref="A34:I34"/>
    <mergeCell ref="A11:E11"/>
    <mergeCell ref="A13:E13"/>
    <mergeCell ref="A14:A15"/>
    <mergeCell ref="A4:I4"/>
    <mergeCell ref="A5:I5"/>
    <mergeCell ref="A6:I6"/>
    <mergeCell ref="A30:I30"/>
    <mergeCell ref="A31:I31"/>
    <mergeCell ref="B14:K14"/>
  </mergeCells>
  <pageMargins left="0.83" right="0.70866141732283472" top="0.55000000000000004" bottom="1.08" header="0.31496062992125984" footer="0.31496062992125984"/>
  <pageSetup scale="85" orientation="landscape" r:id="rId1"/>
  <drawing r:id="rId2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2:K39"/>
  <sheetViews>
    <sheetView showGridLines="0" topLeftCell="A4" zoomScaleNormal="100" workbookViewId="0">
      <selection activeCell="A18" sqref="A18:A19"/>
    </sheetView>
  </sheetViews>
  <sheetFormatPr defaultRowHeight="12.75"/>
  <cols>
    <col min="1" max="1" width="15.28515625" customWidth="1"/>
    <col min="2" max="10" width="12.28515625" customWidth="1"/>
    <col min="11" max="11" width="10.28515625" customWidth="1"/>
  </cols>
  <sheetData>
    <row r="2" spans="1:11" ht="15">
      <c r="A2" s="77" t="s">
        <v>253</v>
      </c>
      <c r="B2" s="78"/>
      <c r="C2" s="78"/>
      <c r="D2" s="78"/>
      <c r="E2" s="79"/>
      <c r="F2" s="79"/>
      <c r="G2" s="79"/>
      <c r="H2" s="79"/>
      <c r="I2" s="79"/>
      <c r="J2" s="79"/>
      <c r="K2" s="79">
        <v>146</v>
      </c>
    </row>
    <row r="13" spans="1:11" ht="15">
      <c r="A13" s="1849" t="s">
        <v>1206</v>
      </c>
      <c r="B13" s="1850"/>
      <c r="C13" s="1850"/>
      <c r="D13" s="1850"/>
      <c r="E13" s="288"/>
    </row>
    <row r="14" spans="1:11" ht="17.25">
      <c r="A14" s="1181" t="s">
        <v>1196</v>
      </c>
      <c r="B14" s="1182"/>
      <c r="C14" s="1182"/>
      <c r="D14" s="1182"/>
      <c r="E14" s="1182"/>
    </row>
    <row r="15" spans="1:11" ht="15">
      <c r="A15" s="1183" t="s">
        <v>431</v>
      </c>
      <c r="B15" s="1183"/>
      <c r="C15" s="1183"/>
      <c r="D15" s="1183"/>
      <c r="E15" s="1183"/>
    </row>
    <row r="16" spans="1:11" ht="15">
      <c r="A16" s="1226" t="s">
        <v>1791</v>
      </c>
      <c r="B16" s="1227"/>
      <c r="C16" s="1227"/>
      <c r="D16" s="1227"/>
      <c r="E16" s="1227"/>
    </row>
    <row r="17" spans="1:11" ht="15">
      <c r="A17" s="1183" t="s">
        <v>153</v>
      </c>
      <c r="B17" s="1183"/>
      <c r="C17" s="1183"/>
      <c r="D17" s="1183"/>
      <c r="E17" s="1183"/>
    </row>
    <row r="18" spans="1:11" ht="17.25" customHeight="1">
      <c r="A18" s="1806" t="s">
        <v>1281</v>
      </c>
      <c r="B18" s="1869" t="s">
        <v>1187</v>
      </c>
      <c r="C18" s="1869"/>
      <c r="D18" s="1869"/>
      <c r="E18" s="1869"/>
      <c r="F18" s="1869"/>
      <c r="G18" s="1869"/>
      <c r="H18" s="1869"/>
      <c r="I18" s="1869"/>
      <c r="J18" s="908"/>
      <c r="K18" s="908"/>
    </row>
    <row r="19" spans="1:11" ht="17.25">
      <c r="A19" s="1806"/>
      <c r="B19" s="908">
        <v>2007</v>
      </c>
      <c r="C19" s="908">
        <v>2008</v>
      </c>
      <c r="D19" s="908">
        <v>2009</v>
      </c>
      <c r="E19" s="908">
        <v>2010</v>
      </c>
      <c r="F19" s="908">
        <v>2011</v>
      </c>
      <c r="G19" s="908">
        <v>2012</v>
      </c>
      <c r="H19" s="908">
        <v>2013</v>
      </c>
      <c r="I19" s="908">
        <v>2014</v>
      </c>
      <c r="J19" s="908">
        <v>2015</v>
      </c>
      <c r="K19" s="908" t="s">
        <v>1659</v>
      </c>
    </row>
    <row r="20" spans="1:11" ht="15">
      <c r="A20" s="435" t="s">
        <v>425</v>
      </c>
      <c r="B20" s="848">
        <v>9997.880000000001</v>
      </c>
      <c r="C20" s="848">
        <v>13922.27</v>
      </c>
      <c r="D20" s="848">
        <v>14502.85</v>
      </c>
      <c r="E20" s="1304">
        <v>15150.619999999999</v>
      </c>
      <c r="F20" s="848">
        <v>10600.48</v>
      </c>
      <c r="G20" s="848">
        <v>7269.03</v>
      </c>
      <c r="H20" s="848">
        <v>3500.55</v>
      </c>
      <c r="I20" s="848">
        <v>5232.1899999999996</v>
      </c>
      <c r="J20" s="1305">
        <v>5385.03</v>
      </c>
      <c r="K20" s="1509">
        <v>6680.5100000000011</v>
      </c>
    </row>
    <row r="21" spans="1:11" ht="15">
      <c r="A21" s="435" t="s">
        <v>385</v>
      </c>
      <c r="B21" s="848">
        <v>10938.26</v>
      </c>
      <c r="C21" s="848">
        <v>14432.46</v>
      </c>
      <c r="D21" s="848">
        <v>13613.5</v>
      </c>
      <c r="E21" s="1304">
        <v>20890.479999999996</v>
      </c>
      <c r="F21" s="848">
        <v>10885.46</v>
      </c>
      <c r="G21" s="848">
        <v>6531.93</v>
      </c>
      <c r="H21" s="848">
        <v>5576.83</v>
      </c>
      <c r="I21" s="848">
        <v>3608.2400000000002</v>
      </c>
      <c r="J21" s="1305">
        <v>5158.78</v>
      </c>
      <c r="K21" s="1509">
        <v>3763.14</v>
      </c>
    </row>
    <row r="22" spans="1:11" ht="15">
      <c r="A22" s="435" t="s">
        <v>386</v>
      </c>
      <c r="B22" s="848">
        <v>11708.3</v>
      </c>
      <c r="C22" s="848">
        <v>13513.84</v>
      </c>
      <c r="D22" s="848">
        <v>16652.21</v>
      </c>
      <c r="E22" s="1304">
        <v>29569.989999999998</v>
      </c>
      <c r="F22" s="848">
        <v>12844.229999999998</v>
      </c>
      <c r="G22" s="848">
        <v>9919.65</v>
      </c>
      <c r="H22" s="848">
        <v>4460.9100000000008</v>
      </c>
      <c r="I22" s="848">
        <v>5233.74</v>
      </c>
      <c r="J22" s="1305">
        <v>7233.24</v>
      </c>
      <c r="K22" s="1509">
        <v>5218.26</v>
      </c>
    </row>
    <row r="23" spans="1:11" ht="15">
      <c r="A23" s="435" t="s">
        <v>387</v>
      </c>
      <c r="B23" s="848">
        <v>9152.4599999999991</v>
      </c>
      <c r="C23" s="848">
        <v>11141.17</v>
      </c>
      <c r="D23" s="848">
        <v>13597.5</v>
      </c>
      <c r="E23" s="1304">
        <v>15093.150000000001</v>
      </c>
      <c r="F23" s="848">
        <v>15635.109999999999</v>
      </c>
      <c r="G23" s="848">
        <v>8087.9699999999993</v>
      </c>
      <c r="H23" s="848">
        <v>4537.8</v>
      </c>
      <c r="I23" s="848">
        <v>5446.23</v>
      </c>
      <c r="J23" s="1305">
        <v>5050.1100000000006</v>
      </c>
      <c r="K23" s="1509">
        <v>4345.33</v>
      </c>
    </row>
    <row r="24" spans="1:11" ht="15">
      <c r="A24" s="435" t="s">
        <v>388</v>
      </c>
      <c r="B24" s="848">
        <v>9268.92</v>
      </c>
      <c r="C24" s="848">
        <v>8147.41</v>
      </c>
      <c r="D24" s="848">
        <v>11504.79</v>
      </c>
      <c r="E24" s="1304">
        <v>9891.989999999998</v>
      </c>
      <c r="F24" s="848">
        <v>8917.5999999999985</v>
      </c>
      <c r="G24" s="848">
        <v>7802.1299999999992</v>
      </c>
      <c r="H24" s="848">
        <v>4536.8999999999996</v>
      </c>
      <c r="I24" s="848">
        <v>4709.5</v>
      </c>
      <c r="J24" s="1305">
        <v>7228.87</v>
      </c>
      <c r="K24" s="1509">
        <v>4370.45</v>
      </c>
    </row>
    <row r="25" spans="1:11" ht="15">
      <c r="A25" s="435" t="s">
        <v>389</v>
      </c>
      <c r="B25" s="848">
        <v>9498.61</v>
      </c>
      <c r="C25" s="848">
        <v>9143.369999999999</v>
      </c>
      <c r="D25" s="848">
        <v>15311.779999999999</v>
      </c>
      <c r="E25" s="1304">
        <v>12217.210000000001</v>
      </c>
      <c r="F25" s="848">
        <v>4794.5499999999993</v>
      </c>
      <c r="G25" s="848">
        <v>5352.99</v>
      </c>
      <c r="H25" s="848">
        <v>4139.03</v>
      </c>
      <c r="I25" s="848">
        <v>4608.0300000000007</v>
      </c>
      <c r="J25" s="1305">
        <v>4821.01</v>
      </c>
      <c r="K25" s="1509">
        <v>3503.1800000000003</v>
      </c>
    </row>
    <row r="26" spans="1:11" ht="15">
      <c r="A26" s="435" t="s">
        <v>390</v>
      </c>
      <c r="B26" s="848">
        <v>11556.849999999999</v>
      </c>
      <c r="C26" s="848">
        <v>11160.54</v>
      </c>
      <c r="D26" s="848">
        <v>16182.620000000003</v>
      </c>
      <c r="E26" s="1304">
        <v>12403.8</v>
      </c>
      <c r="F26" s="848">
        <v>7986.29</v>
      </c>
      <c r="G26" s="848">
        <v>6124.0700000000006</v>
      </c>
      <c r="H26" s="848">
        <v>4917.41</v>
      </c>
      <c r="I26" s="848">
        <v>5596.2900000000009</v>
      </c>
      <c r="J26" s="1305">
        <v>5249.61</v>
      </c>
      <c r="K26" s="1509">
        <v>4069.4600000000005</v>
      </c>
    </row>
    <row r="27" spans="1:11" ht="15">
      <c r="A27" s="435" t="s">
        <v>391</v>
      </c>
      <c r="B27" s="848">
        <v>13703.21</v>
      </c>
      <c r="C27" s="848">
        <v>6657.32</v>
      </c>
      <c r="D27" s="848">
        <v>11486.34</v>
      </c>
      <c r="E27" s="1304">
        <v>12870.949999999999</v>
      </c>
      <c r="F27" s="848">
        <v>9084.4699999999993</v>
      </c>
      <c r="G27" s="848">
        <v>4684.1499999999996</v>
      </c>
      <c r="H27" s="848">
        <v>4683.38</v>
      </c>
      <c r="I27" s="848">
        <v>5367.5599999999995</v>
      </c>
      <c r="J27" s="1305">
        <v>4754.2400000000007</v>
      </c>
      <c r="K27" s="1509">
        <v>3844.48</v>
      </c>
    </row>
    <row r="28" spans="1:11" ht="15">
      <c r="A28" s="435" t="s">
        <v>392</v>
      </c>
      <c r="B28" s="848">
        <v>7966.54</v>
      </c>
      <c r="C28" s="848">
        <v>9157.7000000000007</v>
      </c>
      <c r="D28" s="848">
        <v>14214.080000000002</v>
      </c>
      <c r="E28" s="1304">
        <v>8240.880000000001</v>
      </c>
      <c r="F28" s="848">
        <v>7225.6100000000006</v>
      </c>
      <c r="G28" s="848">
        <v>4490.93</v>
      </c>
      <c r="H28" s="848">
        <v>3993.17</v>
      </c>
      <c r="I28" s="848">
        <v>3207.69</v>
      </c>
      <c r="J28" s="1305">
        <v>4220.2300000000005</v>
      </c>
      <c r="K28" s="1509">
        <v>2500.9</v>
      </c>
    </row>
    <row r="29" spans="1:11" ht="15">
      <c r="A29" s="435" t="s">
        <v>393</v>
      </c>
      <c r="B29" s="848">
        <v>12352.880000000001</v>
      </c>
      <c r="C29" s="848">
        <v>9903.2199999999993</v>
      </c>
      <c r="D29" s="848">
        <v>19725.099999999999</v>
      </c>
      <c r="E29" s="1304">
        <v>14472.619999999999</v>
      </c>
      <c r="F29" s="848">
        <v>8633.9699999999993</v>
      </c>
      <c r="G29" s="848">
        <v>4306.25</v>
      </c>
      <c r="H29" s="848">
        <v>4753.74</v>
      </c>
      <c r="I29" s="848">
        <v>5064.8099999999995</v>
      </c>
      <c r="J29" s="1305">
        <v>5662.57</v>
      </c>
      <c r="K29" s="1509">
        <v>3624.4500000000003</v>
      </c>
    </row>
    <row r="30" spans="1:11" ht="15">
      <c r="A30" s="435" t="s">
        <v>394</v>
      </c>
      <c r="B30" s="848">
        <v>16668.52</v>
      </c>
      <c r="C30" s="848">
        <v>12739.9</v>
      </c>
      <c r="D30" s="848">
        <v>20046.88</v>
      </c>
      <c r="E30" s="1304">
        <v>13134.36</v>
      </c>
      <c r="F30" s="848">
        <v>9682.3100000000013</v>
      </c>
      <c r="G30" s="848">
        <v>7968.8099999999995</v>
      </c>
      <c r="H30" s="848">
        <v>5558.4999999999991</v>
      </c>
      <c r="I30" s="848">
        <v>6228.7000000000007</v>
      </c>
      <c r="J30" s="1305">
        <v>7038.78</v>
      </c>
      <c r="K30" s="1509">
        <v>5366.2900000000009</v>
      </c>
    </row>
    <row r="31" spans="1:11" ht="15">
      <c r="A31" s="435" t="s">
        <v>395</v>
      </c>
      <c r="B31" s="848">
        <v>12847.880000000001</v>
      </c>
      <c r="C31" s="848">
        <v>17100.379999999997</v>
      </c>
      <c r="D31" s="848">
        <v>32232.479999999996</v>
      </c>
      <c r="E31" s="1304">
        <v>18990.580000000002</v>
      </c>
      <c r="F31" s="848">
        <v>13803.43</v>
      </c>
      <c r="G31" s="848">
        <v>7705.47</v>
      </c>
      <c r="H31" s="848">
        <v>6359.45</v>
      </c>
      <c r="I31" s="848">
        <v>7515.3099999999995</v>
      </c>
      <c r="J31" s="1305">
        <v>6148.630000000001</v>
      </c>
      <c r="K31" s="1509">
        <v>6125.19</v>
      </c>
    </row>
    <row r="32" spans="1:11" ht="15">
      <c r="A32" s="1023" t="s">
        <v>139</v>
      </c>
      <c r="B32" s="1023">
        <v>135660.31</v>
      </c>
      <c r="C32" s="1023">
        <v>137019.57999999999</v>
      </c>
      <c r="D32" s="1023">
        <v>199070.13</v>
      </c>
      <c r="E32" s="1023">
        <v>182926.63</v>
      </c>
      <c r="F32" s="1023">
        <v>120093.50999999998</v>
      </c>
      <c r="G32" s="1023">
        <v>80243.38</v>
      </c>
      <c r="H32" s="1023">
        <v>57017.669999999991</v>
      </c>
      <c r="I32" s="1023">
        <v>61818.289999999994</v>
      </c>
      <c r="J32" s="1023">
        <v>67951.100000000006</v>
      </c>
      <c r="K32" s="1023">
        <v>53411.640000000007</v>
      </c>
    </row>
    <row r="33" spans="1:9" ht="15">
      <c r="A33" s="871" t="s">
        <v>734</v>
      </c>
    </row>
    <row r="34" spans="1:9" ht="14.25">
      <c r="A34" s="1874" t="s">
        <v>1193</v>
      </c>
      <c r="B34" s="1874"/>
      <c r="C34" s="1874"/>
      <c r="D34" s="1874"/>
      <c r="E34" s="1874"/>
      <c r="F34" s="1874"/>
      <c r="G34" s="1874"/>
      <c r="H34" s="1874"/>
      <c r="I34" s="1874"/>
    </row>
    <row r="35" spans="1:9" ht="13.5">
      <c r="A35" s="1871" t="s">
        <v>1194</v>
      </c>
      <c r="B35" s="1871"/>
      <c r="C35" s="1871"/>
      <c r="D35" s="1871"/>
      <c r="E35" s="1871"/>
      <c r="F35" s="1871"/>
      <c r="G35" s="1871"/>
      <c r="H35" s="1871"/>
      <c r="I35" s="1871"/>
    </row>
    <row r="36" spans="1:9" ht="15.75" customHeight="1">
      <c r="A36" s="1875" t="s">
        <v>1878</v>
      </c>
      <c r="B36" s="1876"/>
      <c r="C36" s="1876"/>
      <c r="D36" s="1876"/>
      <c r="E36" s="1876"/>
      <c r="F36" s="1876"/>
      <c r="G36" s="1876"/>
      <c r="H36" s="1876"/>
      <c r="I36" s="1876"/>
    </row>
    <row r="37" spans="1:9" ht="13.5">
      <c r="A37" s="1877" t="s">
        <v>1195</v>
      </c>
      <c r="B37" s="1878"/>
      <c r="C37" s="1878"/>
      <c r="D37" s="1878"/>
      <c r="E37" s="1878"/>
      <c r="F37" s="1878"/>
      <c r="G37" s="1878"/>
      <c r="H37" s="1878"/>
      <c r="I37" s="1878"/>
    </row>
    <row r="38" spans="1:9" ht="14.25">
      <c r="A38" s="1879" t="s">
        <v>1191</v>
      </c>
      <c r="B38" s="1879"/>
      <c r="C38" s="1879"/>
      <c r="D38" s="1879"/>
      <c r="E38" s="1879"/>
      <c r="F38" s="1879"/>
      <c r="G38" s="1879"/>
      <c r="H38" s="1879"/>
      <c r="I38" s="1879"/>
    </row>
    <row r="39" spans="1:9" ht="32.25" customHeight="1">
      <c r="A39" s="1871" t="s">
        <v>1204</v>
      </c>
      <c r="B39" s="1871"/>
      <c r="C39" s="1871"/>
      <c r="D39" s="1871"/>
      <c r="E39" s="1871"/>
      <c r="F39" s="1871"/>
      <c r="G39" s="1871"/>
      <c r="H39" s="1871"/>
      <c r="I39" s="1871"/>
    </row>
  </sheetData>
  <mergeCells count="9">
    <mergeCell ref="A13:D13"/>
    <mergeCell ref="A39:I39"/>
    <mergeCell ref="A34:I34"/>
    <mergeCell ref="A35:I35"/>
    <mergeCell ref="A36:I36"/>
    <mergeCell ref="A37:I37"/>
    <mergeCell ref="A38:I38"/>
    <mergeCell ref="B18:I18"/>
    <mergeCell ref="A18:A19"/>
  </mergeCells>
  <pageMargins left="0.8" right="0.70866141732283472" top="0.56999999999999995" bottom="0.74803149606299213" header="0.31496062992125984" footer="0.31496062992125984"/>
  <pageSetup scale="85" orientation="landscape" r:id="rId1"/>
  <drawing r:id="rId2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2:J36"/>
  <sheetViews>
    <sheetView showGridLines="0" topLeftCell="A10" zoomScaleNormal="100" workbookViewId="0">
      <selection activeCell="A16" sqref="A16:A17"/>
    </sheetView>
  </sheetViews>
  <sheetFormatPr defaultRowHeight="12.75"/>
  <cols>
    <col min="1" max="1" width="16" customWidth="1"/>
    <col min="2" max="9" width="13.85546875" customWidth="1"/>
    <col min="10" max="10" width="12.7109375" customWidth="1"/>
  </cols>
  <sheetData>
    <row r="2" spans="1:10" ht="15">
      <c r="A2" s="77" t="s">
        <v>253</v>
      </c>
      <c r="B2" s="78"/>
      <c r="C2" s="78"/>
      <c r="D2" s="78"/>
      <c r="E2" s="79"/>
      <c r="F2" s="79"/>
      <c r="G2" s="79"/>
      <c r="H2" s="79"/>
      <c r="I2" s="79"/>
      <c r="J2" s="79">
        <v>147</v>
      </c>
    </row>
    <row r="6" spans="1:10" ht="16.5">
      <c r="C6" s="1872"/>
      <c r="D6" s="1872"/>
      <c r="E6" s="1872"/>
      <c r="F6" s="1872"/>
      <c r="G6" s="1872"/>
      <c r="H6" s="1872"/>
      <c r="I6" s="1872"/>
      <c r="J6" s="1872"/>
    </row>
    <row r="7" spans="1:10" ht="16.5">
      <c r="C7" s="1872"/>
      <c r="D7" s="1872"/>
      <c r="E7" s="1872"/>
      <c r="F7" s="1872"/>
      <c r="G7" s="1872"/>
      <c r="H7" s="1872"/>
      <c r="I7" s="1872"/>
      <c r="J7" s="1872"/>
    </row>
    <row r="8" spans="1:10" ht="16.5">
      <c r="C8" s="1873"/>
      <c r="D8" s="1873"/>
      <c r="E8" s="1873"/>
      <c r="F8" s="1873"/>
      <c r="G8" s="1873"/>
      <c r="H8" s="1873"/>
      <c r="I8" s="1873"/>
      <c r="J8" s="1873"/>
    </row>
    <row r="11" spans="1:10" ht="15">
      <c r="A11" s="1849" t="s">
        <v>1207</v>
      </c>
      <c r="B11" s="1850"/>
      <c r="C11" s="1850"/>
      <c r="D11" s="1850"/>
    </row>
    <row r="12" spans="1:10" ht="17.25">
      <c r="A12" s="1181" t="s">
        <v>1199</v>
      </c>
      <c r="B12" s="1182"/>
      <c r="C12" s="1182"/>
      <c r="D12" s="1182"/>
    </row>
    <row r="13" spans="1:10" ht="15">
      <c r="A13" s="1183" t="s">
        <v>431</v>
      </c>
      <c r="B13" s="1183"/>
      <c r="C13" s="1183"/>
      <c r="D13" s="1183"/>
    </row>
    <row r="14" spans="1:10" ht="15">
      <c r="A14" s="1226" t="s">
        <v>1797</v>
      </c>
      <c r="B14" s="1227"/>
      <c r="C14" s="1227"/>
      <c r="D14" s="1227"/>
    </row>
    <row r="15" spans="1:10" ht="15">
      <c r="A15" s="1183" t="s">
        <v>153</v>
      </c>
      <c r="B15" s="1183"/>
      <c r="C15" s="1183"/>
      <c r="D15" s="1183"/>
    </row>
    <row r="16" spans="1:10" ht="15">
      <c r="A16" s="1806" t="s">
        <v>1281</v>
      </c>
      <c r="B16" s="1869" t="s">
        <v>1187</v>
      </c>
      <c r="C16" s="1869"/>
      <c r="D16" s="1869"/>
      <c r="E16" s="1869"/>
      <c r="F16" s="1869"/>
      <c r="G16" s="1869"/>
      <c r="H16" s="1869"/>
      <c r="I16" s="1869"/>
      <c r="J16" s="1869"/>
    </row>
    <row r="17" spans="1:10" ht="15">
      <c r="A17" s="1806"/>
      <c r="B17" s="908">
        <v>2008</v>
      </c>
      <c r="C17" s="908">
        <v>2009</v>
      </c>
      <c r="D17" s="908">
        <v>2010</v>
      </c>
      <c r="E17" s="908">
        <v>2011</v>
      </c>
      <c r="F17" s="908">
        <v>2012</v>
      </c>
      <c r="G17" s="908">
        <v>2013</v>
      </c>
      <c r="H17" s="908">
        <v>2014</v>
      </c>
      <c r="I17" s="908">
        <v>2015</v>
      </c>
      <c r="J17" s="908">
        <v>2016</v>
      </c>
    </row>
    <row r="18" spans="1:10" ht="15">
      <c r="A18" s="435" t="s">
        <v>425</v>
      </c>
      <c r="B18" s="848">
        <v>23787.43</v>
      </c>
      <c r="C18" s="848">
        <v>13498.09</v>
      </c>
      <c r="D18" s="848">
        <v>25981.420000000002</v>
      </c>
      <c r="E18" s="848">
        <v>26102.57</v>
      </c>
      <c r="F18" s="848">
        <v>27130.14</v>
      </c>
      <c r="G18" s="848">
        <v>12979.81</v>
      </c>
      <c r="H18" s="1185">
        <v>48240.25</v>
      </c>
      <c r="I18" s="848">
        <v>81671.820000000007</v>
      </c>
      <c r="J18" s="1511">
        <v>72985.78</v>
      </c>
    </row>
    <row r="19" spans="1:10" ht="15">
      <c r="A19" s="435" t="s">
        <v>385</v>
      </c>
      <c r="B19" s="848">
        <v>17997.599999999999</v>
      </c>
      <c r="C19" s="848">
        <v>17263.349999999999</v>
      </c>
      <c r="D19" s="848">
        <v>23992.21</v>
      </c>
      <c r="E19" s="848">
        <v>10911.86</v>
      </c>
      <c r="F19" s="848">
        <v>23197.859999999997</v>
      </c>
      <c r="G19" s="848">
        <v>15785.85</v>
      </c>
      <c r="H19" s="848">
        <v>23804.17</v>
      </c>
      <c r="I19" s="848">
        <v>23484.29</v>
      </c>
      <c r="J19" s="1510">
        <v>29198.63</v>
      </c>
    </row>
    <row r="20" spans="1:10" ht="15">
      <c r="A20" s="435" t="s">
        <v>386</v>
      </c>
      <c r="B20" s="848">
        <v>14445.35</v>
      </c>
      <c r="C20" s="848">
        <v>12254.71</v>
      </c>
      <c r="D20" s="848">
        <v>17049.88</v>
      </c>
      <c r="E20" s="848">
        <v>14896.46</v>
      </c>
      <c r="F20" s="848">
        <v>28129.780000000002</v>
      </c>
      <c r="G20" s="848">
        <v>44403.23</v>
      </c>
      <c r="H20" s="848">
        <v>26270.440000000002</v>
      </c>
      <c r="I20" s="848">
        <v>53529.85</v>
      </c>
      <c r="J20" s="1510">
        <v>46105.87</v>
      </c>
    </row>
    <row r="21" spans="1:10" ht="15">
      <c r="A21" s="435" t="s">
        <v>387</v>
      </c>
      <c r="B21" s="848">
        <v>16486.669999999998</v>
      </c>
      <c r="C21" s="848">
        <v>8395.86</v>
      </c>
      <c r="D21" s="1186">
        <v>8633.7199999999993</v>
      </c>
      <c r="E21" s="848">
        <v>10925.85</v>
      </c>
      <c r="F21" s="848">
        <v>25496.46</v>
      </c>
      <c r="G21" s="848">
        <v>28537.88</v>
      </c>
      <c r="H21" s="848">
        <v>38590.92</v>
      </c>
      <c r="I21" s="848">
        <v>61673.04</v>
      </c>
      <c r="J21" s="1510">
        <v>40064.69</v>
      </c>
    </row>
    <row r="22" spans="1:10" ht="15">
      <c r="A22" s="435" t="s">
        <v>388</v>
      </c>
      <c r="B22" s="848">
        <v>12220.09</v>
      </c>
      <c r="C22" s="848">
        <v>5949.64</v>
      </c>
      <c r="D22" s="848">
        <v>11091.4</v>
      </c>
      <c r="E22" s="848">
        <v>11761.63</v>
      </c>
      <c r="F22" s="848">
        <v>18156.179999999997</v>
      </c>
      <c r="G22" s="848">
        <v>25628.32</v>
      </c>
      <c r="H22" s="848">
        <v>35332.770000000004</v>
      </c>
      <c r="I22" s="848">
        <v>70919.37000000001</v>
      </c>
      <c r="J22" s="1510">
        <v>34875.21</v>
      </c>
    </row>
    <row r="23" spans="1:10" ht="15">
      <c r="A23" s="435" t="s">
        <v>389</v>
      </c>
      <c r="B23" s="848">
        <v>11480.460000000001</v>
      </c>
      <c r="C23" s="848">
        <v>7040.59</v>
      </c>
      <c r="D23" s="1187">
        <v>9441.86</v>
      </c>
      <c r="E23" s="848">
        <v>11958.880000000001</v>
      </c>
      <c r="F23" s="848">
        <v>19962.82</v>
      </c>
      <c r="G23" s="848">
        <v>21516.23</v>
      </c>
      <c r="H23" s="848">
        <v>43000.939999999995</v>
      </c>
      <c r="I23" s="848">
        <v>39667.11</v>
      </c>
      <c r="J23" s="1510">
        <v>40904.11</v>
      </c>
    </row>
    <row r="24" spans="1:10" ht="15">
      <c r="A24" s="435" t="s">
        <v>390</v>
      </c>
      <c r="B24" s="848">
        <v>13881.84</v>
      </c>
      <c r="C24" s="848">
        <v>9620.880000000001</v>
      </c>
      <c r="D24" s="1187">
        <v>8125.85</v>
      </c>
      <c r="E24" s="848">
        <v>13433.84</v>
      </c>
      <c r="F24" s="848">
        <v>15908.47</v>
      </c>
      <c r="G24" s="848">
        <v>25008.79</v>
      </c>
      <c r="H24" s="848">
        <v>34385.120000000003</v>
      </c>
      <c r="I24" s="848">
        <v>49230.96</v>
      </c>
      <c r="J24" s="1510">
        <v>39894.32</v>
      </c>
    </row>
    <row r="25" spans="1:10" ht="15">
      <c r="A25" s="435" t="s">
        <v>391</v>
      </c>
      <c r="B25" s="848">
        <v>11211.63</v>
      </c>
      <c r="C25" s="848">
        <v>6971.79</v>
      </c>
      <c r="D25" s="848">
        <v>11120.94</v>
      </c>
      <c r="E25" s="848">
        <v>20718.12</v>
      </c>
      <c r="F25" s="848">
        <v>20498.140000000003</v>
      </c>
      <c r="G25" s="848">
        <v>24435.09</v>
      </c>
      <c r="H25" s="848">
        <v>31964.29</v>
      </c>
      <c r="I25" s="848">
        <v>50902.58</v>
      </c>
      <c r="J25" s="1510">
        <v>46315.09</v>
      </c>
    </row>
    <row r="26" spans="1:10" ht="15">
      <c r="A26" s="435" t="s">
        <v>392</v>
      </c>
      <c r="B26" s="848">
        <v>16043.61</v>
      </c>
      <c r="C26" s="848">
        <v>7392.15</v>
      </c>
      <c r="D26" s="848">
        <v>9915.64</v>
      </c>
      <c r="E26" s="848">
        <v>6877.58</v>
      </c>
      <c r="F26" s="848">
        <v>16741.34</v>
      </c>
      <c r="G26" s="848">
        <v>32877.68</v>
      </c>
      <c r="H26" s="1185">
        <v>40492.910000000003</v>
      </c>
      <c r="I26" s="848">
        <v>68895.73000000001</v>
      </c>
      <c r="J26" s="1511">
        <v>48298.6</v>
      </c>
    </row>
    <row r="27" spans="1:10" ht="15">
      <c r="A27" s="435" t="s">
        <v>393</v>
      </c>
      <c r="B27" s="848">
        <v>22973.309999999998</v>
      </c>
      <c r="C27" s="848">
        <v>11182.720000000001</v>
      </c>
      <c r="D27" s="848">
        <v>20049.91</v>
      </c>
      <c r="E27" s="848">
        <v>15037.58</v>
      </c>
      <c r="F27" s="848">
        <v>48558.820000000007</v>
      </c>
      <c r="G27" s="848">
        <v>53286.14</v>
      </c>
      <c r="H27" s="848">
        <v>77489.919999999998</v>
      </c>
      <c r="I27" s="848">
        <v>108365.8</v>
      </c>
      <c r="J27" s="1510">
        <v>82596.55</v>
      </c>
    </row>
    <row r="28" spans="1:10" ht="15">
      <c r="A28" s="435" t="s">
        <v>394</v>
      </c>
      <c r="B28" s="848">
        <v>25784.51</v>
      </c>
      <c r="C28" s="848">
        <v>21409.42</v>
      </c>
      <c r="D28" s="848">
        <v>39005.61</v>
      </c>
      <c r="E28" s="848">
        <v>27144.18</v>
      </c>
      <c r="F28" s="848">
        <v>36613.71</v>
      </c>
      <c r="G28" s="848">
        <v>58423.41</v>
      </c>
      <c r="H28" s="848">
        <v>79234.429999999993</v>
      </c>
      <c r="I28" s="848">
        <v>171029.31</v>
      </c>
      <c r="J28" s="1510">
        <v>70312.3</v>
      </c>
    </row>
    <row r="29" spans="1:10" ht="15">
      <c r="A29" s="435" t="s">
        <v>395</v>
      </c>
      <c r="B29" s="848">
        <v>65499.240000000005</v>
      </c>
      <c r="C29" s="848">
        <v>58394.57</v>
      </c>
      <c r="D29" s="848">
        <v>67407.75</v>
      </c>
      <c r="E29" s="848">
        <v>55459.509999999995</v>
      </c>
      <c r="F29" s="848">
        <v>65464.67</v>
      </c>
      <c r="G29" s="848">
        <v>73506.64</v>
      </c>
      <c r="H29" s="848">
        <v>101221.45</v>
      </c>
      <c r="I29" s="848">
        <v>120075.94</v>
      </c>
      <c r="J29" s="1510">
        <v>114261.56</v>
      </c>
    </row>
    <row r="30" spans="1:10" ht="15">
      <c r="A30" s="426" t="s">
        <v>139</v>
      </c>
      <c r="B30" s="426">
        <v>251811.74</v>
      </c>
      <c r="C30" s="426">
        <v>179373.77</v>
      </c>
      <c r="D30" s="426">
        <v>251816.19</v>
      </c>
      <c r="E30" s="426">
        <v>225228.06</v>
      </c>
      <c r="F30" s="426">
        <v>345858.39</v>
      </c>
      <c r="G30" s="426">
        <v>416389.07000000007</v>
      </c>
      <c r="H30" s="1188">
        <v>580027.60999999987</v>
      </c>
      <c r="I30" s="1188">
        <v>899445.8</v>
      </c>
      <c r="J30" s="1188">
        <v>665812.71</v>
      </c>
    </row>
    <row r="31" spans="1:10" ht="15">
      <c r="A31" s="1215" t="s">
        <v>731</v>
      </c>
      <c r="B31" s="64"/>
      <c r="C31" s="64"/>
      <c r="D31" s="64"/>
      <c r="E31" s="64"/>
      <c r="F31" s="64"/>
      <c r="G31" s="64"/>
    </row>
    <row r="32" spans="1:10" ht="16.5">
      <c r="A32" s="1874" t="s">
        <v>1197</v>
      </c>
      <c r="B32" s="1874"/>
      <c r="C32" s="1874"/>
      <c r="D32" s="1874"/>
      <c r="E32" s="1874"/>
      <c r="F32" s="1874"/>
      <c r="G32" s="454"/>
    </row>
    <row r="33" spans="1:9" ht="15" customHeight="1">
      <c r="A33" s="1881" t="s">
        <v>1198</v>
      </c>
      <c r="B33" s="1881"/>
      <c r="C33" s="1881"/>
      <c r="D33" s="1881"/>
      <c r="E33" s="1881"/>
      <c r="F33" s="1881"/>
      <c r="G33" s="1881"/>
    </row>
    <row r="34" spans="1:9" ht="16.5">
      <c r="A34" s="926" t="s">
        <v>1202</v>
      </c>
      <c r="B34" s="926"/>
      <c r="C34" s="926"/>
      <c r="D34" s="926"/>
      <c r="E34" s="926"/>
      <c r="F34" s="454"/>
      <c r="G34" s="454"/>
    </row>
    <row r="35" spans="1:9" ht="27" customHeight="1">
      <c r="A35" s="1880" t="s">
        <v>1879</v>
      </c>
      <c r="B35" s="1880"/>
      <c r="C35" s="1880"/>
      <c r="D35" s="1880"/>
      <c r="E35" s="1880"/>
      <c r="F35" s="1880"/>
      <c r="G35" s="1880"/>
    </row>
    <row r="36" spans="1:9">
      <c r="B36" s="851"/>
      <c r="C36" s="851"/>
      <c r="D36" s="851"/>
      <c r="E36" s="851"/>
      <c r="F36" s="851"/>
      <c r="G36" s="851"/>
      <c r="H36" s="851"/>
      <c r="I36" s="851"/>
    </row>
  </sheetData>
  <mergeCells count="9">
    <mergeCell ref="A35:G35"/>
    <mergeCell ref="A16:A17"/>
    <mergeCell ref="C6:J6"/>
    <mergeCell ref="C7:J7"/>
    <mergeCell ref="C8:J8"/>
    <mergeCell ref="A11:D11"/>
    <mergeCell ref="A32:F32"/>
    <mergeCell ref="A33:G33"/>
    <mergeCell ref="B16:J16"/>
  </mergeCells>
  <printOptions horizontalCentered="1" verticalCentered="1"/>
  <pageMargins left="0.6" right="0.70866141732283472" top="0.35433070866141736" bottom="0.86" header="0.31496062992125984" footer="0.31496062992125984"/>
  <pageSetup scale="90" orientation="landscape" r:id="rId1"/>
  <drawing r:id="rId2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2:N46"/>
  <sheetViews>
    <sheetView showGridLines="0" topLeftCell="A13" zoomScaleNormal="100" workbookViewId="0">
      <selection activeCell="A20" sqref="A20:A21"/>
    </sheetView>
  </sheetViews>
  <sheetFormatPr defaultRowHeight="12.75"/>
  <cols>
    <col min="1" max="1" width="15" customWidth="1"/>
    <col min="2" max="9" width="14.5703125" customWidth="1"/>
    <col min="10" max="10" width="14.140625" customWidth="1"/>
  </cols>
  <sheetData>
    <row r="2" spans="1:14" ht="15">
      <c r="A2" s="77" t="s">
        <v>253</v>
      </c>
      <c r="B2" s="78"/>
      <c r="C2" s="78"/>
      <c r="D2" s="78"/>
      <c r="E2" s="79"/>
      <c r="F2" s="79"/>
      <c r="G2" s="79"/>
      <c r="H2" s="79"/>
      <c r="I2" s="79"/>
      <c r="J2" s="79">
        <v>148</v>
      </c>
    </row>
    <row r="5" spans="1:14" ht="16.5">
      <c r="G5" s="1240"/>
      <c r="H5" s="1240"/>
      <c r="I5" s="1240"/>
      <c r="J5" s="1240"/>
      <c r="K5" s="1240"/>
      <c r="L5" s="1240"/>
      <c r="M5" s="1240"/>
      <c r="N5" s="1240"/>
    </row>
    <row r="6" spans="1:14" ht="16.5">
      <c r="G6" s="1240"/>
      <c r="H6" s="1240"/>
      <c r="I6" s="1240"/>
      <c r="J6" s="1240"/>
      <c r="K6" s="1240"/>
      <c r="L6" s="1240"/>
      <c r="M6" s="1240"/>
      <c r="N6" s="1240"/>
    </row>
    <row r="7" spans="1:14" ht="16.5">
      <c r="G7" s="1241"/>
      <c r="H7" s="1241"/>
      <c r="I7" s="1241"/>
      <c r="J7" s="1241"/>
      <c r="K7" s="1241"/>
      <c r="L7" s="1241"/>
      <c r="M7" s="1241"/>
      <c r="N7" s="1241"/>
    </row>
    <row r="11" spans="1:14" ht="15.75" customHeight="1"/>
    <row r="12" spans="1:14" ht="15.75" customHeight="1"/>
    <row r="13" spans="1:14" ht="15.75" customHeight="1"/>
    <row r="14" spans="1:14" ht="15.75" customHeight="1"/>
    <row r="15" spans="1:14" ht="15">
      <c r="A15" s="1849" t="s">
        <v>1208</v>
      </c>
      <c r="B15" s="1850"/>
      <c r="C15" s="1850"/>
      <c r="D15" s="1850"/>
    </row>
    <row r="16" spans="1:14" ht="17.25">
      <c r="A16" s="1181" t="s">
        <v>1549</v>
      </c>
      <c r="B16" s="1182"/>
      <c r="C16" s="1182"/>
      <c r="D16" s="1181"/>
      <c r="E16" s="1181"/>
      <c r="F16" s="1181"/>
      <c r="G16" s="1181"/>
    </row>
    <row r="17" spans="1:10" ht="15">
      <c r="A17" s="1183" t="s">
        <v>431</v>
      </c>
      <c r="B17" s="1183"/>
      <c r="C17" s="1183"/>
      <c r="D17" s="1183"/>
    </row>
    <row r="18" spans="1:10" ht="15">
      <c r="A18" s="1226" t="s">
        <v>1797</v>
      </c>
      <c r="B18" s="1227"/>
      <c r="C18" s="1227"/>
      <c r="D18" s="1227"/>
    </row>
    <row r="19" spans="1:10" ht="15">
      <c r="A19" s="1183" t="s">
        <v>153</v>
      </c>
      <c r="B19" s="1183"/>
      <c r="C19" s="1183"/>
      <c r="D19" s="1183"/>
    </row>
    <row r="20" spans="1:10" ht="15">
      <c r="A20" s="1806" t="s">
        <v>1281</v>
      </c>
      <c r="B20" s="1869" t="s">
        <v>1187</v>
      </c>
      <c r="C20" s="1869"/>
      <c r="D20" s="1869"/>
      <c r="E20" s="1869"/>
      <c r="F20" s="1869"/>
      <c r="G20" s="1869"/>
      <c r="H20" s="1869"/>
      <c r="I20" s="1869"/>
      <c r="J20" s="1869"/>
    </row>
    <row r="21" spans="1:10" ht="15">
      <c r="A21" s="1806"/>
      <c r="B21" s="1408">
        <v>2008</v>
      </c>
      <c r="C21" s="1408">
        <v>2009</v>
      </c>
      <c r="D21" s="1408">
        <v>2010</v>
      </c>
      <c r="E21" s="1408">
        <v>2011</v>
      </c>
      <c r="F21" s="1408">
        <v>2012</v>
      </c>
      <c r="G21" s="1408">
        <v>2013</v>
      </c>
      <c r="H21" s="1408">
        <v>2014</v>
      </c>
      <c r="I21" s="1438">
        <v>2015</v>
      </c>
      <c r="J21" s="1438">
        <v>2016</v>
      </c>
    </row>
    <row r="22" spans="1:10" ht="15">
      <c r="A22" s="435" t="s">
        <v>425</v>
      </c>
      <c r="B22" s="1314">
        <v>139329.60000000001</v>
      </c>
      <c r="C22" s="1314">
        <v>78052.01999999999</v>
      </c>
      <c r="D22" s="1314">
        <v>143219.92000000001</v>
      </c>
      <c r="E22" s="1314">
        <v>276419.59999999998</v>
      </c>
      <c r="F22" s="1314">
        <v>373698.34</v>
      </c>
      <c r="G22" s="1314">
        <v>221897.03</v>
      </c>
      <c r="H22" s="1317">
        <v>83947.22</v>
      </c>
      <c r="I22" s="1312">
        <v>104037.81999999999</v>
      </c>
      <c r="J22" s="1513">
        <v>195058</v>
      </c>
    </row>
    <row r="23" spans="1:10" ht="15">
      <c r="A23" s="435" t="s">
        <v>385</v>
      </c>
      <c r="B23" s="1314">
        <v>189254.3</v>
      </c>
      <c r="C23" s="1314">
        <v>126210.8</v>
      </c>
      <c r="D23" s="1314">
        <v>46824.55</v>
      </c>
      <c r="E23" s="1314">
        <v>365042.2</v>
      </c>
      <c r="F23" s="1314">
        <v>278838.49</v>
      </c>
      <c r="G23" s="1314">
        <v>232536.05</v>
      </c>
      <c r="H23" s="1314">
        <v>106962.04</v>
      </c>
      <c r="I23" s="1311">
        <v>66818.81</v>
      </c>
      <c r="J23" s="1512">
        <v>82034.600000000006</v>
      </c>
    </row>
    <row r="24" spans="1:10" ht="15">
      <c r="A24" s="435" t="s">
        <v>386</v>
      </c>
      <c r="B24" s="1314">
        <v>193496</v>
      </c>
      <c r="C24" s="1314">
        <v>181067.66</v>
      </c>
      <c r="D24" s="1314">
        <v>228731.5</v>
      </c>
      <c r="E24" s="1314">
        <v>114656.45</v>
      </c>
      <c r="F24" s="1314">
        <v>349433.13</v>
      </c>
      <c r="G24" s="1314">
        <v>185027.83000000002</v>
      </c>
      <c r="H24" s="1314">
        <v>151079.25</v>
      </c>
      <c r="I24" s="1311">
        <v>291346.28999999998</v>
      </c>
      <c r="J24" s="1512">
        <v>92819</v>
      </c>
    </row>
    <row r="25" spans="1:10" ht="15">
      <c r="A25" s="435" t="s">
        <v>387</v>
      </c>
      <c r="B25" s="1314">
        <v>284647</v>
      </c>
      <c r="C25" s="1314">
        <v>91972.82</v>
      </c>
      <c r="D25" s="1315">
        <v>125514</v>
      </c>
      <c r="E25" s="1314">
        <v>191948.45</v>
      </c>
      <c r="F25" s="1314">
        <v>266222.96000000002</v>
      </c>
      <c r="G25" s="1314">
        <v>119834.9</v>
      </c>
      <c r="H25" s="1314">
        <v>111217.03</v>
      </c>
      <c r="I25" s="1311">
        <v>219879.4</v>
      </c>
      <c r="J25" s="1512">
        <v>108694.25</v>
      </c>
    </row>
    <row r="26" spans="1:10" ht="15">
      <c r="A26" s="435" t="s">
        <v>388</v>
      </c>
      <c r="B26" s="1314">
        <v>189335</v>
      </c>
      <c r="C26" s="1314">
        <v>141804.13999999998</v>
      </c>
      <c r="D26" s="1314">
        <v>144846.19999999998</v>
      </c>
      <c r="E26" s="1314">
        <v>50487.75</v>
      </c>
      <c r="F26" s="1314">
        <v>230503.47999999998</v>
      </c>
      <c r="G26" s="1314">
        <v>108098.59999999999</v>
      </c>
      <c r="H26" s="1314">
        <v>185984.03999999998</v>
      </c>
      <c r="I26" s="1311">
        <v>223857.6</v>
      </c>
      <c r="J26" s="1512">
        <v>124013.2</v>
      </c>
    </row>
    <row r="27" spans="1:10" ht="15">
      <c r="A27" s="435" t="s">
        <v>389</v>
      </c>
      <c r="B27" s="1314">
        <v>125615</v>
      </c>
      <c r="C27" s="1314">
        <v>146694.74</v>
      </c>
      <c r="D27" s="1316">
        <v>238051</v>
      </c>
      <c r="E27" s="1314">
        <v>52625.25</v>
      </c>
      <c r="F27" s="1314">
        <v>213055.88</v>
      </c>
      <c r="G27" s="1314">
        <v>231396.63999999998</v>
      </c>
      <c r="H27" s="1314">
        <v>176027.46000000002</v>
      </c>
      <c r="I27" s="1311">
        <v>205948.6</v>
      </c>
      <c r="J27" s="1512">
        <v>102535.95</v>
      </c>
    </row>
    <row r="28" spans="1:10" ht="15">
      <c r="A28" s="435" t="s">
        <v>390</v>
      </c>
      <c r="B28" s="1314">
        <v>209037</v>
      </c>
      <c r="C28" s="1314">
        <v>37437.61</v>
      </c>
      <c r="D28" s="1316">
        <v>174735.4</v>
      </c>
      <c r="E28" s="1314">
        <v>133471.20000000001</v>
      </c>
      <c r="F28" s="1314">
        <v>259071.88</v>
      </c>
      <c r="G28" s="1314">
        <v>72598.61</v>
      </c>
      <c r="H28" s="1314">
        <v>203162.35</v>
      </c>
      <c r="I28" s="1311">
        <v>186523.6</v>
      </c>
      <c r="J28" s="1512">
        <v>166664</v>
      </c>
    </row>
    <row r="29" spans="1:10" ht="15">
      <c r="A29" s="435" t="s">
        <v>391</v>
      </c>
      <c r="B29" s="1314">
        <v>129868.8</v>
      </c>
      <c r="C29" s="1314">
        <v>81297.23</v>
      </c>
      <c r="D29" s="1314">
        <v>283058.19999999995</v>
      </c>
      <c r="E29" s="1314">
        <v>48043.399999999994</v>
      </c>
      <c r="F29" s="1314">
        <v>315336.68</v>
      </c>
      <c r="G29" s="1314">
        <v>119000.63999999998</v>
      </c>
      <c r="H29" s="1314">
        <v>112896.20999999999</v>
      </c>
      <c r="I29" s="1311">
        <v>169153.19999999998</v>
      </c>
      <c r="J29" s="1512">
        <v>83121.2</v>
      </c>
    </row>
    <row r="30" spans="1:10" ht="15">
      <c r="A30" s="435" t="s">
        <v>392</v>
      </c>
      <c r="B30" s="1314">
        <v>162143.25</v>
      </c>
      <c r="C30" s="1314">
        <v>83474.62</v>
      </c>
      <c r="D30" s="1314">
        <v>117317.4</v>
      </c>
      <c r="E30" s="1314">
        <v>227202</v>
      </c>
      <c r="F30" s="1314">
        <v>273519.48</v>
      </c>
      <c r="G30" s="1314">
        <v>193150.64</v>
      </c>
      <c r="H30" s="1317">
        <v>160207.63</v>
      </c>
      <c r="I30" s="1312">
        <v>197854.6</v>
      </c>
      <c r="J30" s="1513">
        <v>178749</v>
      </c>
    </row>
    <row r="31" spans="1:10" ht="15">
      <c r="A31" s="435" t="s">
        <v>393</v>
      </c>
      <c r="B31" s="1314">
        <v>215039.55</v>
      </c>
      <c r="C31" s="1314">
        <v>163909.24</v>
      </c>
      <c r="D31" s="1314">
        <v>178752</v>
      </c>
      <c r="E31" s="1314">
        <v>262154.40000000002</v>
      </c>
      <c r="F31" s="1314">
        <v>420898.68</v>
      </c>
      <c r="G31" s="1314">
        <v>117450.42</v>
      </c>
      <c r="H31" s="1314">
        <v>245199.25</v>
      </c>
      <c r="I31" s="1311">
        <v>210580.6</v>
      </c>
      <c r="J31" s="1512">
        <v>164505.79999999999</v>
      </c>
    </row>
    <row r="32" spans="1:10" ht="15">
      <c r="A32" s="435" t="s">
        <v>394</v>
      </c>
      <c r="B32" s="1314">
        <v>139880.1</v>
      </c>
      <c r="C32" s="1314">
        <v>143856.65</v>
      </c>
      <c r="D32" s="1314">
        <v>320058.80000000005</v>
      </c>
      <c r="E32" s="1314">
        <v>317003.59999999998</v>
      </c>
      <c r="F32" s="1314">
        <v>626475.55000000005</v>
      </c>
      <c r="G32" s="1314">
        <v>191910.22999999998</v>
      </c>
      <c r="H32" s="1314">
        <v>243047.04000000001</v>
      </c>
      <c r="I32" s="1311">
        <v>300298.05</v>
      </c>
      <c r="J32" s="1512">
        <v>238773.4</v>
      </c>
    </row>
    <row r="33" spans="1:10" ht="15">
      <c r="A33" s="435" t="s">
        <v>395</v>
      </c>
      <c r="B33" s="1314">
        <v>135371.20000000001</v>
      </c>
      <c r="C33" s="1314">
        <v>212532.14</v>
      </c>
      <c r="D33" s="1314">
        <v>295089.95</v>
      </c>
      <c r="E33" s="1314">
        <v>252456.65</v>
      </c>
      <c r="F33" s="1314">
        <v>604933.17000000004</v>
      </c>
      <c r="G33" s="1314">
        <v>258509.65000000002</v>
      </c>
      <c r="H33" s="1314">
        <v>263633.27</v>
      </c>
      <c r="I33" s="1311">
        <v>220094.85</v>
      </c>
      <c r="J33" s="1512">
        <v>261595.6</v>
      </c>
    </row>
    <row r="34" spans="1:10" ht="15">
      <c r="A34" s="426" t="s">
        <v>139</v>
      </c>
      <c r="B34" s="426">
        <v>2113016.8000000003</v>
      </c>
      <c r="C34" s="426">
        <v>1488309.67</v>
      </c>
      <c r="D34" s="426">
        <v>2296198.92</v>
      </c>
      <c r="E34" s="426">
        <v>2291510.9499999997</v>
      </c>
      <c r="F34" s="426">
        <v>4211987.7200000007</v>
      </c>
      <c r="G34" s="426">
        <v>2051411.2399999998</v>
      </c>
      <c r="H34" s="426">
        <v>2043362.79</v>
      </c>
      <c r="I34" s="426">
        <v>2396393.4200000004</v>
      </c>
      <c r="J34" s="426">
        <v>1798563.9999999998</v>
      </c>
    </row>
    <row r="35" spans="1:10" ht="15">
      <c r="A35" s="1120" t="s">
        <v>731</v>
      </c>
      <c r="B35" s="64"/>
      <c r="C35" s="64"/>
      <c r="D35" s="64"/>
      <c r="E35" s="64"/>
      <c r="F35" s="64"/>
      <c r="G35" s="64"/>
      <c r="H35" s="64"/>
    </row>
    <row r="36" spans="1:10" ht="14.25">
      <c r="A36" s="1874" t="s">
        <v>1200</v>
      </c>
      <c r="B36" s="1874"/>
      <c r="C36" s="1874"/>
      <c r="D36" s="1874"/>
      <c r="E36" s="1874"/>
      <c r="F36" s="1874"/>
      <c r="G36" s="1874"/>
      <c r="H36" s="1874"/>
    </row>
    <row r="37" spans="1:10" ht="14.25">
      <c r="A37" s="1882" t="s">
        <v>1201</v>
      </c>
      <c r="B37" s="1882"/>
      <c r="C37" s="1882"/>
      <c r="D37" s="1882"/>
      <c r="E37" s="1882"/>
      <c r="F37" s="1882"/>
      <c r="G37" s="1882"/>
      <c r="H37" s="1882"/>
    </row>
    <row r="38" spans="1:10" ht="16.5">
      <c r="A38" s="926" t="s">
        <v>1202</v>
      </c>
      <c r="B38" s="926"/>
      <c r="C38" s="926"/>
      <c r="D38" s="926"/>
      <c r="E38" s="926"/>
      <c r="F38" s="454"/>
      <c r="G38" s="454"/>
      <c r="H38" s="454"/>
    </row>
    <row r="39" spans="1:10" ht="13.5">
      <c r="A39" s="1884" t="s">
        <v>1880</v>
      </c>
      <c r="B39" s="1884"/>
      <c r="C39" s="1884"/>
      <c r="D39" s="1884"/>
      <c r="E39" s="1884"/>
      <c r="F39" s="1884"/>
      <c r="G39" s="1884"/>
      <c r="H39" s="1884"/>
      <c r="I39" s="1884"/>
    </row>
    <row r="40" spans="1:10" ht="15" customHeight="1">
      <c r="A40" s="1883" t="s">
        <v>1203</v>
      </c>
      <c r="B40" s="1883"/>
      <c r="C40" s="1883"/>
      <c r="D40" s="1883"/>
      <c r="E40" s="1883"/>
      <c r="F40" s="1883"/>
      <c r="G40" s="1883"/>
    </row>
    <row r="44" spans="1:10" ht="15.75">
      <c r="E44" s="1306"/>
      <c r="F44" s="1307"/>
    </row>
    <row r="46" spans="1:10">
      <c r="E46" s="851"/>
    </row>
  </sheetData>
  <mergeCells count="7">
    <mergeCell ref="A15:D15"/>
    <mergeCell ref="A36:H36"/>
    <mergeCell ref="A37:H37"/>
    <mergeCell ref="A40:G40"/>
    <mergeCell ref="A20:A21"/>
    <mergeCell ref="A39:I39"/>
    <mergeCell ref="B20:J20"/>
  </mergeCells>
  <pageMargins left="0.94" right="0.15748031496062992" top="0.35433070866141736" bottom="0.39" header="0.23622047244094491" footer="0.15748031496062992"/>
  <pageSetup scale="77" orientation="landscape" r:id="rId1"/>
  <drawing r:id="rId2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2"/>
  <dimension ref="A1:S51"/>
  <sheetViews>
    <sheetView showGridLines="0" topLeftCell="A7" zoomScaleNormal="100" workbookViewId="0">
      <selection activeCell="A16" sqref="A16:A17"/>
    </sheetView>
  </sheetViews>
  <sheetFormatPr defaultColWidth="16.7109375" defaultRowHeight="15"/>
  <cols>
    <col min="1" max="1" width="12.140625" style="288" customWidth="1"/>
    <col min="2" max="3" width="15.85546875" style="288" customWidth="1"/>
    <col min="4" max="4" width="15.85546875" style="291" customWidth="1"/>
    <col min="5" max="9" width="15.85546875" style="288" customWidth="1"/>
    <col min="10" max="10" width="16.140625" style="288" customWidth="1"/>
    <col min="11" max="11" width="12.85546875" style="288" bestFit="1" customWidth="1"/>
    <col min="12" max="252" width="9.140625" style="288" customWidth="1"/>
    <col min="253" max="253" width="12.85546875" style="288" customWidth="1"/>
    <col min="254" max="16384" width="16.7109375" style="288"/>
  </cols>
  <sheetData>
    <row r="1" spans="1:10" s="289" customFormat="1">
      <c r="D1" s="290"/>
    </row>
    <row r="2" spans="1:10" s="289" customFormat="1">
      <c r="A2" s="77" t="s">
        <v>253</v>
      </c>
      <c r="B2" s="78"/>
      <c r="C2" s="78"/>
      <c r="D2" s="78"/>
      <c r="E2" s="79"/>
      <c r="F2" s="79"/>
      <c r="G2" s="79"/>
      <c r="H2" s="79"/>
      <c r="I2" s="79"/>
      <c r="J2" s="79">
        <v>149</v>
      </c>
    </row>
    <row r="3" spans="1:10" s="289" customFormat="1">
      <c r="D3" s="290"/>
    </row>
    <row r="4" spans="1:10" s="289" customFormat="1">
      <c r="D4" s="290"/>
    </row>
    <row r="5" spans="1:10" s="289" customFormat="1">
      <c r="D5" s="290"/>
    </row>
    <row r="6" spans="1:10" s="289" customFormat="1">
      <c r="D6" s="290"/>
    </row>
    <row r="7" spans="1:10" s="289" customFormat="1">
      <c r="D7" s="290"/>
    </row>
    <row r="8" spans="1:10" s="289" customFormat="1">
      <c r="D8" s="290"/>
    </row>
    <row r="9" spans="1:10" s="289" customFormat="1">
      <c r="D9" s="290"/>
    </row>
    <row r="10" spans="1:10" s="289" customFormat="1">
      <c r="D10" s="290"/>
    </row>
    <row r="11" spans="1:10" s="289" customFormat="1">
      <c r="D11" s="290"/>
    </row>
    <row r="12" spans="1:10" s="289" customFormat="1">
      <c r="A12" s="1849" t="s">
        <v>1299</v>
      </c>
      <c r="B12" s="1850"/>
      <c r="C12" s="1850"/>
      <c r="D12" s="1850"/>
    </row>
    <row r="13" spans="1:10" ht="14.25" customHeight="1">
      <c r="A13" s="1849" t="s">
        <v>632</v>
      </c>
      <c r="B13" s="1850"/>
      <c r="C13" s="1850"/>
      <c r="D13" s="1850"/>
      <c r="E13" s="1850"/>
    </row>
    <row r="14" spans="1:10" ht="14.25" customHeight="1">
      <c r="A14" s="1223" t="s">
        <v>1797</v>
      </c>
      <c r="B14" s="1224"/>
      <c r="C14" s="1224"/>
      <c r="D14" s="1224"/>
      <c r="E14" s="1224"/>
    </row>
    <row r="15" spans="1:10">
      <c r="A15" s="1853" t="s">
        <v>154</v>
      </c>
      <c r="B15" s="1853"/>
      <c r="C15" s="1853"/>
      <c r="D15" s="1853"/>
      <c r="E15" s="1853"/>
    </row>
    <row r="16" spans="1:10" ht="16.5" customHeight="1">
      <c r="A16" s="1806" t="s">
        <v>1279</v>
      </c>
      <c r="B16" s="1869" t="s">
        <v>1187</v>
      </c>
      <c r="C16" s="1869"/>
      <c r="D16" s="1869"/>
      <c r="E16" s="1869"/>
      <c r="F16" s="1869"/>
      <c r="G16" s="1869"/>
      <c r="H16" s="1869"/>
      <c r="I16" s="1869"/>
      <c r="J16" s="1869"/>
    </row>
    <row r="17" spans="1:19" ht="17.25">
      <c r="A17" s="1868"/>
      <c r="B17" s="909">
        <v>2008</v>
      </c>
      <c r="C17" s="909">
        <v>2009</v>
      </c>
      <c r="D17" s="909">
        <v>2010</v>
      </c>
      <c r="E17" s="909">
        <v>2011</v>
      </c>
      <c r="F17" s="910">
        <v>2012</v>
      </c>
      <c r="G17" s="910">
        <v>2013</v>
      </c>
      <c r="H17" s="910">
        <v>2014</v>
      </c>
      <c r="I17" s="910">
        <v>2015</v>
      </c>
      <c r="J17" s="910" t="s">
        <v>1659</v>
      </c>
    </row>
    <row r="18" spans="1:19">
      <c r="A18" s="288" t="s">
        <v>425</v>
      </c>
      <c r="B18" s="1171">
        <v>159271612</v>
      </c>
      <c r="C18" s="1171">
        <v>106397030</v>
      </c>
      <c r="D18" s="1171">
        <v>149297190</v>
      </c>
      <c r="E18" s="1171">
        <v>163467928</v>
      </c>
      <c r="F18" s="1171">
        <v>190005840</v>
      </c>
      <c r="G18" s="1171">
        <v>79207110</v>
      </c>
      <c r="H18" s="1171">
        <v>139420060</v>
      </c>
      <c r="I18" s="1171">
        <v>59710450</v>
      </c>
      <c r="J18" s="1514">
        <v>40367374</v>
      </c>
      <c r="K18" s="1171"/>
      <c r="L18" s="1171"/>
      <c r="M18" s="1171"/>
      <c r="N18" s="1171"/>
      <c r="O18" s="1171"/>
      <c r="P18" s="1171"/>
      <c r="Q18" s="1171"/>
      <c r="R18" s="1171"/>
      <c r="S18" s="1171"/>
    </row>
    <row r="19" spans="1:19">
      <c r="A19" s="288" t="s">
        <v>385</v>
      </c>
      <c r="B19" s="1171">
        <v>170432030</v>
      </c>
      <c r="C19" s="1171">
        <v>123764510</v>
      </c>
      <c r="D19" s="1171">
        <v>167517040</v>
      </c>
      <c r="E19" s="1171">
        <v>128241852</v>
      </c>
      <c r="F19" s="1171">
        <v>114374520</v>
      </c>
      <c r="G19" s="1171">
        <v>87101620</v>
      </c>
      <c r="H19" s="1171">
        <v>86184330</v>
      </c>
      <c r="I19" s="1171">
        <v>76591940</v>
      </c>
      <c r="J19" s="1514">
        <v>63762372</v>
      </c>
      <c r="K19" s="291"/>
      <c r="L19" s="291"/>
      <c r="M19" s="291"/>
      <c r="N19" s="291"/>
    </row>
    <row r="20" spans="1:19">
      <c r="A20" s="288" t="s">
        <v>386</v>
      </c>
      <c r="B20" s="1171">
        <v>196227938</v>
      </c>
      <c r="C20" s="1171">
        <v>175749620</v>
      </c>
      <c r="D20" s="1171">
        <v>206244210</v>
      </c>
      <c r="E20" s="1171">
        <v>170016170</v>
      </c>
      <c r="F20" s="1171">
        <v>159026492</v>
      </c>
      <c r="G20" s="1171">
        <v>107332770</v>
      </c>
      <c r="H20" s="1171">
        <v>87000090</v>
      </c>
      <c r="I20" s="1171">
        <v>108743950</v>
      </c>
      <c r="J20" s="1514">
        <v>77521170</v>
      </c>
      <c r="K20" s="291"/>
      <c r="L20" s="291"/>
      <c r="M20" s="291"/>
      <c r="N20" s="291"/>
    </row>
    <row r="21" spans="1:19">
      <c r="A21" s="288" t="s">
        <v>387</v>
      </c>
      <c r="B21" s="1171">
        <v>198470076</v>
      </c>
      <c r="C21" s="1171">
        <v>189822230</v>
      </c>
      <c r="D21" s="1171">
        <v>179229870</v>
      </c>
      <c r="E21" s="1171">
        <v>170400585</v>
      </c>
      <c r="F21" s="1171">
        <v>137468518</v>
      </c>
      <c r="G21" s="1171">
        <v>120927152</v>
      </c>
      <c r="H21" s="1171">
        <v>103288580</v>
      </c>
      <c r="I21" s="1171">
        <v>109135750</v>
      </c>
      <c r="J21" s="1514">
        <v>82432940</v>
      </c>
      <c r="K21" s="291"/>
      <c r="L21" s="291"/>
      <c r="M21" s="291"/>
      <c r="N21" s="291"/>
    </row>
    <row r="22" spans="1:19">
      <c r="A22" s="288" t="s">
        <v>388</v>
      </c>
      <c r="B22" s="1171">
        <v>200880866</v>
      </c>
      <c r="C22" s="1171">
        <v>178998540</v>
      </c>
      <c r="D22" s="1171">
        <v>185050560</v>
      </c>
      <c r="E22" s="1171">
        <v>165154720</v>
      </c>
      <c r="F22" s="1171">
        <v>173892100</v>
      </c>
      <c r="G22" s="1171">
        <v>138272386.59999999</v>
      </c>
      <c r="H22" s="1171">
        <v>115200412</v>
      </c>
      <c r="I22" s="1171">
        <v>111593920</v>
      </c>
      <c r="J22" s="1514">
        <v>85852238</v>
      </c>
      <c r="K22" s="291"/>
      <c r="L22" s="291"/>
      <c r="M22" s="291"/>
      <c r="N22" s="291"/>
    </row>
    <row r="23" spans="1:19">
      <c r="A23" s="288" t="s">
        <v>389</v>
      </c>
      <c r="B23" s="1171">
        <v>271140100</v>
      </c>
      <c r="C23" s="1171">
        <v>187968560</v>
      </c>
      <c r="D23" s="1171">
        <v>179401870</v>
      </c>
      <c r="E23" s="1310">
        <v>172918368</v>
      </c>
      <c r="F23" s="1171">
        <v>147746700</v>
      </c>
      <c r="G23" s="1171">
        <v>135431704</v>
      </c>
      <c r="H23" s="1171">
        <v>122664850</v>
      </c>
      <c r="I23" s="1171">
        <v>112980580</v>
      </c>
      <c r="J23" s="1514">
        <v>99848282</v>
      </c>
      <c r="K23" s="291"/>
      <c r="L23" s="291"/>
      <c r="M23" s="291"/>
      <c r="N23" s="291"/>
    </row>
    <row r="24" spans="1:19">
      <c r="A24" s="288" t="s">
        <v>390</v>
      </c>
      <c r="B24" s="1171">
        <v>158524716</v>
      </c>
      <c r="C24" s="1171">
        <v>193600060</v>
      </c>
      <c r="D24" s="1171">
        <v>181551340</v>
      </c>
      <c r="E24" s="1171">
        <v>167063200</v>
      </c>
      <c r="F24" s="1171">
        <v>147049090</v>
      </c>
      <c r="G24" s="1171">
        <v>140392464</v>
      </c>
      <c r="H24" s="1171">
        <v>118021620</v>
      </c>
      <c r="I24" s="1171">
        <v>124447142</v>
      </c>
      <c r="J24" s="1514">
        <v>95865782</v>
      </c>
      <c r="K24" s="291"/>
      <c r="L24" s="291"/>
      <c r="M24" s="291"/>
      <c r="N24" s="291"/>
    </row>
    <row r="25" spans="1:19">
      <c r="A25" s="288" t="s">
        <v>391</v>
      </c>
      <c r="B25" s="1171">
        <v>187143808</v>
      </c>
      <c r="C25" s="1171">
        <v>180190620</v>
      </c>
      <c r="D25" s="1171">
        <v>188087090</v>
      </c>
      <c r="E25" s="1171">
        <v>181927800</v>
      </c>
      <c r="F25" s="1171">
        <v>169664030</v>
      </c>
      <c r="G25" s="1171">
        <v>137335022</v>
      </c>
      <c r="H25" s="1171">
        <v>104679650</v>
      </c>
      <c r="I25" s="1171">
        <v>116219200</v>
      </c>
      <c r="J25" s="1514">
        <v>102126213</v>
      </c>
      <c r="K25" s="291"/>
      <c r="L25" s="291"/>
      <c r="M25" s="291"/>
      <c r="N25" s="291"/>
    </row>
    <row r="26" spans="1:19">
      <c r="A26" s="288" t="s">
        <v>392</v>
      </c>
      <c r="B26" s="1171">
        <v>175276358</v>
      </c>
      <c r="C26" s="1171">
        <v>183875980</v>
      </c>
      <c r="D26" s="1171">
        <v>178697410</v>
      </c>
      <c r="E26" s="1171">
        <v>175008228</v>
      </c>
      <c r="F26" s="1171">
        <v>131872792</v>
      </c>
      <c r="G26" s="1171">
        <v>134676102</v>
      </c>
      <c r="H26" s="1171">
        <v>116191285.40000001</v>
      </c>
      <c r="I26" s="1171">
        <v>121424760</v>
      </c>
      <c r="J26" s="1514">
        <v>93944514</v>
      </c>
      <c r="K26" s="291"/>
      <c r="L26" s="291"/>
      <c r="M26" s="291"/>
      <c r="N26" s="291"/>
    </row>
    <row r="27" spans="1:19">
      <c r="A27" s="288" t="s">
        <v>393</v>
      </c>
      <c r="B27" s="1171">
        <v>228744958</v>
      </c>
      <c r="C27" s="1171">
        <v>187792020</v>
      </c>
      <c r="D27" s="1171">
        <v>176844020</v>
      </c>
      <c r="E27" s="1171">
        <v>161957602</v>
      </c>
      <c r="F27" s="1171">
        <v>163171260</v>
      </c>
      <c r="G27" s="1171">
        <v>148745160</v>
      </c>
      <c r="H27" s="1171">
        <v>155863187</v>
      </c>
      <c r="I27" s="1171">
        <v>129381610</v>
      </c>
      <c r="J27" s="1514">
        <v>101472240</v>
      </c>
      <c r="K27" s="291"/>
      <c r="L27" s="291"/>
      <c r="M27" s="291"/>
      <c r="N27" s="291"/>
    </row>
    <row r="28" spans="1:19">
      <c r="A28" s="288" t="s">
        <v>394</v>
      </c>
      <c r="B28" s="1171">
        <v>192511760</v>
      </c>
      <c r="C28" s="1171">
        <v>186895620</v>
      </c>
      <c r="D28" s="1171">
        <v>203107120</v>
      </c>
      <c r="E28" s="1171">
        <v>189634560</v>
      </c>
      <c r="F28" s="1171">
        <v>206151170</v>
      </c>
      <c r="G28" s="1171">
        <v>183884290</v>
      </c>
      <c r="H28" s="1171">
        <v>120082150.8</v>
      </c>
      <c r="I28" s="1171">
        <v>101154752</v>
      </c>
      <c r="J28" s="1514">
        <v>109659000</v>
      </c>
      <c r="K28" s="291"/>
      <c r="L28" s="291"/>
      <c r="M28" s="291"/>
      <c r="N28" s="291"/>
    </row>
    <row r="29" spans="1:19">
      <c r="A29" s="288" t="s">
        <v>395</v>
      </c>
      <c r="B29" s="1171">
        <v>336910286</v>
      </c>
      <c r="C29" s="1171">
        <v>265064818</v>
      </c>
      <c r="D29" s="1171">
        <v>246787150</v>
      </c>
      <c r="E29" s="1171">
        <v>241063420</v>
      </c>
      <c r="F29" s="1171">
        <v>261479704</v>
      </c>
      <c r="G29" s="1171">
        <v>243506240</v>
      </c>
      <c r="H29" s="1171">
        <v>249271399</v>
      </c>
      <c r="I29" s="1171">
        <v>256992330</v>
      </c>
      <c r="J29" s="1514">
        <v>196978270</v>
      </c>
      <c r="K29" s="291"/>
      <c r="L29" s="291"/>
      <c r="M29" s="291"/>
      <c r="N29" s="291"/>
    </row>
    <row r="30" spans="1:19">
      <c r="A30" s="359" t="s">
        <v>139</v>
      </c>
      <c r="B30" s="1424">
        <v>2475534508</v>
      </c>
      <c r="C30" s="1424">
        <v>2160119608</v>
      </c>
      <c r="D30" s="1424">
        <v>2241814870</v>
      </c>
      <c r="E30" s="1424">
        <v>2086854433</v>
      </c>
      <c r="F30" s="1424">
        <v>2001902216</v>
      </c>
      <c r="G30" s="1424">
        <v>1656812020.5999999</v>
      </c>
      <c r="H30" s="1424">
        <v>1517867614.2</v>
      </c>
      <c r="I30" s="1424">
        <v>1428376384</v>
      </c>
      <c r="J30" s="1424">
        <v>1149830395</v>
      </c>
    </row>
    <row r="31" spans="1:19" s="295" customFormat="1" ht="15.75">
      <c r="A31" s="1192" t="s">
        <v>644</v>
      </c>
      <c r="B31" s="428"/>
      <c r="C31" s="428"/>
      <c r="D31" s="428"/>
      <c r="E31" s="428"/>
      <c r="F31" s="294"/>
      <c r="G31" s="294"/>
      <c r="H31" s="294"/>
    </row>
    <row r="32" spans="1:19" s="295" customFormat="1" ht="15" customHeight="1">
      <c r="A32" s="1192" t="s">
        <v>582</v>
      </c>
      <c r="B32" s="428"/>
      <c r="C32" s="428"/>
      <c r="D32" s="428"/>
      <c r="E32" s="428"/>
      <c r="F32" s="294"/>
      <c r="G32" s="294"/>
      <c r="H32" s="294"/>
    </row>
    <row r="33" spans="1:11" s="295" customFormat="1" ht="15" customHeight="1">
      <c r="A33" s="926" t="s">
        <v>522</v>
      </c>
      <c r="B33" s="428"/>
      <c r="C33" s="428"/>
      <c r="D33" s="428"/>
      <c r="E33" s="428"/>
      <c r="F33" s="294"/>
      <c r="G33" s="294"/>
      <c r="H33" s="294"/>
    </row>
    <row r="34" spans="1:11" ht="15.75">
      <c r="A34" s="1193" t="s">
        <v>527</v>
      </c>
      <c r="B34" s="430"/>
      <c r="C34" s="430"/>
      <c r="D34" s="430"/>
      <c r="E34" s="48"/>
    </row>
    <row r="35" spans="1:11" ht="14.25" customHeight="1">
      <c r="A35" s="1517" t="s">
        <v>1877</v>
      </c>
    </row>
    <row r="36" spans="1:11" ht="14.25" customHeight="1">
      <c r="A36" s="1193" t="s">
        <v>529</v>
      </c>
    </row>
    <row r="37" spans="1:11" ht="14.25" customHeight="1">
      <c r="A37" s="1193" t="s">
        <v>528</v>
      </c>
    </row>
    <row r="38" spans="1:11" ht="16.5" customHeight="1">
      <c r="A38" s="1885"/>
      <c r="B38" s="1885"/>
      <c r="C38" s="1885"/>
      <c r="D38" s="1885"/>
      <c r="E38" s="1885"/>
      <c r="G38" s="435"/>
    </row>
    <row r="39" spans="1:11">
      <c r="G39" s="435"/>
    </row>
    <row r="40" spans="1:11">
      <c r="G40" s="435"/>
    </row>
    <row r="41" spans="1:11">
      <c r="B41" s="291"/>
      <c r="C41" s="291"/>
      <c r="E41" s="291"/>
      <c r="F41" s="291"/>
      <c r="G41" s="435"/>
      <c r="I41" s="291"/>
      <c r="J41" s="291"/>
      <c r="K41" s="291"/>
    </row>
    <row r="42" spans="1:11">
      <c r="B42" s="291"/>
      <c r="C42" s="291"/>
      <c r="E42" s="291"/>
      <c r="F42" s="291"/>
      <c r="G42" s="435"/>
      <c r="I42" s="291"/>
      <c r="J42" s="291"/>
      <c r="K42" s="291"/>
    </row>
    <row r="43" spans="1:11">
      <c r="B43" s="291"/>
      <c r="C43" s="291"/>
      <c r="E43" s="291"/>
      <c r="F43" s="291"/>
      <c r="G43" s="435"/>
      <c r="I43" s="291"/>
      <c r="J43" s="291"/>
      <c r="K43" s="291"/>
    </row>
    <row r="44" spans="1:11">
      <c r="B44" s="291"/>
      <c r="C44" s="291"/>
      <c r="E44" s="291"/>
      <c r="F44" s="291"/>
      <c r="G44" s="435"/>
      <c r="I44" s="291"/>
      <c r="J44" s="291"/>
      <c r="K44" s="291"/>
    </row>
    <row r="45" spans="1:11">
      <c r="B45" s="291"/>
      <c r="C45" s="291"/>
      <c r="E45" s="291"/>
      <c r="F45" s="291"/>
      <c r="G45" s="435"/>
      <c r="I45" s="291"/>
      <c r="J45" s="291"/>
      <c r="K45" s="291"/>
    </row>
    <row r="46" spans="1:11">
      <c r="B46" s="291"/>
      <c r="C46" s="291"/>
      <c r="E46" s="291"/>
      <c r="F46" s="291"/>
      <c r="G46" s="435"/>
      <c r="I46" s="291"/>
      <c r="J46" s="291"/>
      <c r="K46" s="291"/>
    </row>
    <row r="47" spans="1:11">
      <c r="C47" s="291"/>
      <c r="E47" s="435"/>
      <c r="F47" s="1343"/>
      <c r="G47" s="435"/>
    </row>
    <row r="48" spans="1:11">
      <c r="F48" s="1343"/>
      <c r="G48" s="435"/>
    </row>
    <row r="49" spans="6:7">
      <c r="F49" s="1344"/>
      <c r="G49" s="435"/>
    </row>
    <row r="50" spans="6:7">
      <c r="F50" s="1344"/>
      <c r="G50" s="435"/>
    </row>
    <row r="51" spans="6:7">
      <c r="G51" s="435"/>
    </row>
  </sheetData>
  <mergeCells count="6">
    <mergeCell ref="A38:E38"/>
    <mergeCell ref="A12:D12"/>
    <mergeCell ref="A13:E13"/>
    <mergeCell ref="A15:E15"/>
    <mergeCell ref="A16:A17"/>
    <mergeCell ref="B16:J16"/>
  </mergeCells>
  <phoneticPr fontId="0" type="noConversion"/>
  <pageMargins left="0.94488188976377963" right="0.70866141732283472" top="0.59055118110236227" bottom="0.47244094488188981" header="0.31496062992125984" footer="0.31496062992125984"/>
  <pageSetup scale="78" orientation="landscape" r:id="rId1"/>
  <drawing r:id="rId2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3"/>
  <dimension ref="A1"/>
  <sheetViews>
    <sheetView showGridLines="0" topLeftCell="A6" zoomScaleNormal="100" workbookViewId="0">
      <selection activeCell="G38" sqref="G38"/>
    </sheetView>
  </sheetViews>
  <sheetFormatPr defaultRowHeight="12.75"/>
  <sheetData/>
  <pageMargins left="0.7" right="0.7" top="0.75" bottom="0.75" header="0.3" footer="0.3"/>
  <pageSetup scale="84" orientation="portrait" r:id="rId1"/>
  <drawing r:id="rId2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:D32"/>
  <sheetViews>
    <sheetView showGridLines="0" zoomScaleNormal="100" workbookViewId="0">
      <selection activeCell="C10" sqref="C10"/>
    </sheetView>
  </sheetViews>
  <sheetFormatPr defaultRowHeight="12.75"/>
  <cols>
    <col min="2" max="2" width="25.5703125" customWidth="1"/>
    <col min="3" max="3" width="70.28515625" customWidth="1"/>
    <col min="4" max="4" width="18.5703125" customWidth="1"/>
  </cols>
  <sheetData>
    <row r="20" spans="1:4" ht="18" customHeight="1">
      <c r="B20" s="519"/>
      <c r="C20" s="1770"/>
    </row>
    <row r="21" spans="1:4" ht="18">
      <c r="B21" s="1771"/>
      <c r="C21" s="1772"/>
    </row>
    <row r="23" spans="1:4" ht="18" customHeight="1">
      <c r="B23" s="499" t="s">
        <v>1983</v>
      </c>
      <c r="D23" s="1823" t="s">
        <v>158</v>
      </c>
    </row>
    <row r="24" spans="1:4" ht="18">
      <c r="B24" s="1886"/>
      <c r="C24" s="1886"/>
      <c r="D24" s="1855"/>
    </row>
    <row r="31" spans="1:4" ht="36" customHeight="1">
      <c r="A31" s="1773">
        <v>5.0999999999999996</v>
      </c>
      <c r="B31" s="1887" t="s">
        <v>2080</v>
      </c>
      <c r="C31" s="1887"/>
      <c r="D31" s="449">
        <v>152</v>
      </c>
    </row>
    <row r="32" spans="1:4" ht="54" customHeight="1">
      <c r="A32" s="1773">
        <v>5.2</v>
      </c>
      <c r="B32" s="1887" t="s">
        <v>2081</v>
      </c>
      <c r="C32" s="1887"/>
      <c r="D32" s="449">
        <v>153</v>
      </c>
    </row>
  </sheetData>
  <mergeCells count="4">
    <mergeCell ref="B24:C24"/>
    <mergeCell ref="D23:D24"/>
    <mergeCell ref="B31:C31"/>
    <mergeCell ref="B32:C32"/>
  </mergeCells>
  <pageMargins left="0.7" right="0.7" top="0.75" bottom="0.75" header="0.3" footer="0.3"/>
  <pageSetup scale="74" orientation="portrait" r:id="rId1"/>
  <drawing r:id="rId2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4"/>
  <dimension ref="A2:J38"/>
  <sheetViews>
    <sheetView showGridLines="0" topLeftCell="A19" zoomScaleNormal="100" workbookViewId="0">
      <selection activeCell="D28" sqref="D28"/>
    </sheetView>
  </sheetViews>
  <sheetFormatPr defaultRowHeight="15"/>
  <cols>
    <col min="1" max="1" width="28.42578125" style="66" customWidth="1"/>
    <col min="2" max="2" width="14.85546875" style="66" customWidth="1"/>
    <col min="3" max="3" width="13.5703125" style="66" customWidth="1"/>
    <col min="4" max="4" width="16.28515625" style="66" customWidth="1"/>
    <col min="5" max="7" width="9.140625" style="66"/>
    <col min="8" max="8" width="11.28515625" style="66" customWidth="1"/>
    <col min="9" max="16384" width="9.140625" style="66"/>
  </cols>
  <sheetData>
    <row r="2" spans="1:10">
      <c r="A2" s="77" t="s">
        <v>253</v>
      </c>
      <c r="B2" s="78"/>
      <c r="C2" s="78"/>
      <c r="D2" s="78"/>
      <c r="E2" s="79"/>
      <c r="F2" s="79"/>
      <c r="G2" s="79"/>
      <c r="H2" s="79"/>
      <c r="I2" s="79">
        <v>152</v>
      </c>
      <c r="J2" s="240"/>
    </row>
    <row r="3" spans="1:10">
      <c r="A3"/>
      <c r="B3"/>
      <c r="C3"/>
      <c r="D3"/>
      <c r="E3"/>
      <c r="F3"/>
      <c r="G3"/>
      <c r="H3"/>
      <c r="I3"/>
      <c r="J3"/>
    </row>
    <row r="4" spans="1:10">
      <c r="A4"/>
      <c r="B4"/>
      <c r="C4"/>
      <c r="D4"/>
      <c r="E4"/>
      <c r="F4"/>
      <c r="G4"/>
      <c r="H4"/>
      <c r="I4"/>
      <c r="J4"/>
    </row>
    <row r="5" spans="1:10">
      <c r="A5"/>
      <c r="B5"/>
      <c r="C5"/>
      <c r="D5"/>
      <c r="E5"/>
      <c r="F5"/>
      <c r="G5"/>
      <c r="H5"/>
      <c r="I5"/>
      <c r="J5"/>
    </row>
    <row r="6" spans="1:10" ht="16.5">
      <c r="A6"/>
      <c r="B6"/>
      <c r="C6" s="1872"/>
      <c r="D6" s="1872"/>
      <c r="E6" s="1872"/>
      <c r="F6" s="1872"/>
      <c r="G6" s="1872"/>
      <c r="H6" s="1872"/>
      <c r="I6" s="1872"/>
      <c r="J6" s="1872"/>
    </row>
    <row r="7" spans="1:10" ht="16.5">
      <c r="A7"/>
      <c r="B7"/>
      <c r="C7" s="1781"/>
      <c r="D7" s="1781"/>
      <c r="E7" s="1781"/>
      <c r="F7" s="1781"/>
      <c r="G7" s="1781"/>
      <c r="H7" s="1781"/>
      <c r="I7" s="1781"/>
      <c r="J7" s="1781"/>
    </row>
    <row r="8" spans="1:10" ht="16.5">
      <c r="A8"/>
      <c r="B8"/>
      <c r="C8" s="1781"/>
      <c r="D8" s="1781"/>
      <c r="E8" s="1781"/>
      <c r="F8" s="1781"/>
      <c r="G8" s="1781"/>
      <c r="H8" s="1781"/>
      <c r="I8" s="1781"/>
      <c r="J8" s="1781"/>
    </row>
    <row r="9" spans="1:10" ht="16.5">
      <c r="A9"/>
      <c r="B9"/>
      <c r="C9" s="1781"/>
      <c r="D9" s="1781"/>
      <c r="E9" s="1781"/>
      <c r="F9" s="1781"/>
      <c r="G9" s="1781"/>
      <c r="H9" s="1781"/>
      <c r="I9" s="1781"/>
      <c r="J9" s="1781"/>
    </row>
    <row r="10" spans="1:10" ht="16.5">
      <c r="A10"/>
      <c r="B10"/>
      <c r="C10" s="1781"/>
      <c r="D10" s="1781"/>
      <c r="E10" s="1781"/>
      <c r="F10" s="1781"/>
      <c r="G10" s="1781"/>
      <c r="H10" s="1781"/>
      <c r="I10" s="1781"/>
      <c r="J10" s="1781"/>
    </row>
    <row r="11" spans="1:10" ht="16.5">
      <c r="A11"/>
      <c r="B11"/>
      <c r="C11" s="1872"/>
      <c r="D11" s="1872"/>
      <c r="E11" s="1872"/>
      <c r="F11" s="1872"/>
      <c r="G11" s="1872"/>
      <c r="H11" s="1872"/>
      <c r="I11" s="1872"/>
      <c r="J11" s="1872"/>
    </row>
    <row r="12" spans="1:10" ht="16.5">
      <c r="A12"/>
      <c r="B12"/>
      <c r="C12" s="1873"/>
      <c r="D12" s="1873"/>
      <c r="E12" s="1873"/>
      <c r="F12" s="1873"/>
      <c r="G12" s="1873"/>
      <c r="H12" s="1873"/>
      <c r="I12" s="1873"/>
      <c r="J12" s="1873"/>
    </row>
    <row r="13" spans="1:10">
      <c r="A13"/>
      <c r="B13"/>
      <c r="C13"/>
      <c r="D13"/>
      <c r="E13"/>
      <c r="F13"/>
      <c r="G13"/>
      <c r="H13"/>
      <c r="I13"/>
      <c r="J13"/>
    </row>
    <row r="14" spans="1:10">
      <c r="B14"/>
      <c r="C14"/>
      <c r="D14"/>
      <c r="E14"/>
      <c r="F14"/>
      <c r="G14"/>
      <c r="H14"/>
      <c r="I14"/>
      <c r="J14"/>
    </row>
    <row r="15" spans="1:10">
      <c r="A15" s="73" t="s">
        <v>2079</v>
      </c>
      <c r="B15"/>
      <c r="C15"/>
      <c r="D15"/>
      <c r="E15"/>
      <c r="F15"/>
      <c r="G15"/>
      <c r="H15"/>
      <c r="I15"/>
      <c r="J15"/>
    </row>
    <row r="16" spans="1:10">
      <c r="A16" s="292" t="s">
        <v>1988</v>
      </c>
      <c r="B16"/>
      <c r="C16"/>
      <c r="D16"/>
      <c r="E16"/>
      <c r="F16"/>
      <c r="G16"/>
      <c r="H16"/>
      <c r="I16"/>
      <c r="J16"/>
    </row>
    <row r="17" spans="1:4">
      <c r="A17" s="66" t="s">
        <v>1797</v>
      </c>
    </row>
    <row r="18" spans="1:4" ht="19.5" customHeight="1">
      <c r="A18" s="70" t="s">
        <v>1187</v>
      </c>
      <c r="B18" s="178" t="s">
        <v>1984</v>
      </c>
      <c r="C18" s="178" t="s">
        <v>1985</v>
      </c>
      <c r="D18" s="178" t="s">
        <v>139</v>
      </c>
    </row>
    <row r="19" spans="1:4">
      <c r="A19" s="1603">
        <v>2008</v>
      </c>
      <c r="B19" s="1130">
        <v>434</v>
      </c>
      <c r="C19" s="1130">
        <v>1165</v>
      </c>
      <c r="D19" s="1742">
        <v>1599</v>
      </c>
    </row>
    <row r="20" spans="1:4">
      <c r="A20" s="1603">
        <v>2009</v>
      </c>
      <c r="B20" s="1130">
        <v>92</v>
      </c>
      <c r="C20" s="1130">
        <v>610</v>
      </c>
      <c r="D20" s="1742">
        <v>702</v>
      </c>
    </row>
    <row r="21" spans="1:4">
      <c r="A21" s="1603">
        <v>2010</v>
      </c>
      <c r="B21" s="1130">
        <v>81</v>
      </c>
      <c r="C21" s="1130">
        <v>798</v>
      </c>
      <c r="D21" s="1742">
        <v>879</v>
      </c>
    </row>
    <row r="22" spans="1:4">
      <c r="A22" s="1603">
        <v>2011</v>
      </c>
      <c r="B22" s="1130">
        <v>77</v>
      </c>
      <c r="C22" s="1130">
        <v>893</v>
      </c>
      <c r="D22" s="1742">
        <v>970</v>
      </c>
    </row>
    <row r="23" spans="1:4">
      <c r="A23" s="1603">
        <v>2012</v>
      </c>
      <c r="B23" s="1130">
        <v>110</v>
      </c>
      <c r="C23" s="1130">
        <v>1322</v>
      </c>
      <c r="D23" s="1742">
        <v>1432</v>
      </c>
    </row>
    <row r="24" spans="1:4">
      <c r="A24" s="1603">
        <v>2013</v>
      </c>
      <c r="B24" s="1130">
        <v>358</v>
      </c>
      <c r="C24" s="1130">
        <v>1133</v>
      </c>
      <c r="D24" s="1742">
        <v>1491</v>
      </c>
    </row>
    <row r="25" spans="1:4">
      <c r="A25" s="1603">
        <v>2014</v>
      </c>
      <c r="B25" s="1130">
        <v>340</v>
      </c>
      <c r="C25" s="1130">
        <v>926</v>
      </c>
      <c r="D25" s="1742">
        <v>1266</v>
      </c>
    </row>
    <row r="26" spans="1:4">
      <c r="A26" s="1603">
        <v>2015</v>
      </c>
      <c r="B26" s="1130">
        <v>371</v>
      </c>
      <c r="C26" s="1130">
        <v>836</v>
      </c>
      <c r="D26" s="1742">
        <v>1207</v>
      </c>
    </row>
    <row r="27" spans="1:4">
      <c r="A27" s="1603">
        <v>2016</v>
      </c>
      <c r="B27" s="1130">
        <v>1</v>
      </c>
      <c r="C27" s="1130">
        <v>48</v>
      </c>
      <c r="D27" s="1742">
        <v>49</v>
      </c>
    </row>
    <row r="28" spans="1:4">
      <c r="A28" s="70" t="s">
        <v>139</v>
      </c>
      <c r="B28" s="1743">
        <v>1864</v>
      </c>
      <c r="C28" s="1743">
        <v>7731</v>
      </c>
      <c r="D28" s="1743">
        <v>9595</v>
      </c>
    </row>
    <row r="29" spans="1:4" ht="7.5" customHeight="1">
      <c r="A29" s="1888" t="s">
        <v>1989</v>
      </c>
      <c r="B29" s="1888"/>
      <c r="C29" s="1888"/>
      <c r="D29" s="1888"/>
    </row>
    <row r="30" spans="1:4" ht="27" customHeight="1">
      <c r="A30" s="1888"/>
      <c r="B30" s="1888"/>
      <c r="C30" s="1888"/>
      <c r="D30" s="1888"/>
    </row>
    <row r="31" spans="1:4" ht="23.25" customHeight="1">
      <c r="A31" s="150" t="s">
        <v>2030</v>
      </c>
    </row>
    <row r="32" spans="1:4" ht="12.75" customHeight="1">
      <c r="A32" s="1889" t="s">
        <v>2065</v>
      </c>
      <c r="B32" s="1889"/>
      <c r="C32" s="1889"/>
      <c r="D32" s="1889"/>
    </row>
    <row r="33" spans="1:4" ht="13.5" customHeight="1">
      <c r="A33" s="1889"/>
      <c r="B33" s="1889"/>
      <c r="C33" s="1889"/>
      <c r="D33" s="1889"/>
    </row>
    <row r="34" spans="1:4">
      <c r="A34" s="1889"/>
      <c r="B34" s="1889"/>
      <c r="C34" s="1889"/>
      <c r="D34" s="1889"/>
    </row>
    <row r="35" spans="1:4" ht="45.75" customHeight="1">
      <c r="A35" s="1889"/>
      <c r="B35" s="1889"/>
      <c r="C35" s="1889"/>
      <c r="D35" s="1889"/>
    </row>
    <row r="36" spans="1:4" ht="24.75" customHeight="1"/>
    <row r="37" spans="1:4" ht="29.25" customHeight="1"/>
    <row r="38" spans="1:4" ht="33.75" customHeight="1"/>
  </sheetData>
  <mergeCells count="5">
    <mergeCell ref="A29:D30"/>
    <mergeCell ref="C6:J6"/>
    <mergeCell ref="C11:J11"/>
    <mergeCell ref="C12:J12"/>
    <mergeCell ref="A32:D35"/>
  </mergeCells>
  <pageMargins left="1.05" right="0.7" top="0.96" bottom="0.7" header="0.3" footer="0.3"/>
  <pageSetup scale="70" orientation="portrait" r:id="rId1"/>
  <drawing r:id="rId2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5"/>
  <dimension ref="A2:M32"/>
  <sheetViews>
    <sheetView showGridLines="0" topLeftCell="A10" zoomScaleNormal="100" workbookViewId="0">
      <selection activeCell="D30" sqref="D30"/>
    </sheetView>
  </sheetViews>
  <sheetFormatPr defaultRowHeight="15"/>
  <cols>
    <col min="1" max="1" width="26.42578125" style="66" customWidth="1"/>
    <col min="2" max="2" width="8" style="66" customWidth="1"/>
    <col min="3" max="3" width="17.42578125" style="66" customWidth="1"/>
    <col min="4" max="4" width="14.42578125" style="66" customWidth="1"/>
    <col min="5" max="16384" width="9.140625" style="66"/>
  </cols>
  <sheetData>
    <row r="2" spans="1:10">
      <c r="A2" s="77" t="s">
        <v>253</v>
      </c>
      <c r="B2" s="78"/>
      <c r="C2" s="78"/>
      <c r="D2" s="78"/>
      <c r="E2" s="79">
        <v>153</v>
      </c>
      <c r="F2" s="240"/>
      <c r="G2" s="240"/>
      <c r="H2" s="240"/>
      <c r="I2" s="240"/>
      <c r="J2" s="240">
        <v>152</v>
      </c>
    </row>
    <row r="3" spans="1:10">
      <c r="A3"/>
      <c r="B3"/>
      <c r="C3"/>
      <c r="D3"/>
      <c r="E3"/>
      <c r="F3"/>
      <c r="G3"/>
      <c r="H3"/>
      <c r="I3"/>
      <c r="J3"/>
    </row>
    <row r="4" spans="1:10">
      <c r="A4"/>
      <c r="B4"/>
      <c r="C4"/>
      <c r="D4"/>
      <c r="E4"/>
      <c r="F4"/>
      <c r="G4"/>
      <c r="H4"/>
      <c r="I4"/>
      <c r="J4"/>
    </row>
    <row r="5" spans="1:10">
      <c r="A5"/>
      <c r="B5"/>
      <c r="C5"/>
      <c r="D5"/>
      <c r="E5"/>
      <c r="F5"/>
      <c r="G5"/>
      <c r="H5"/>
      <c r="I5"/>
      <c r="J5"/>
    </row>
    <row r="6" spans="1:10" ht="16.5">
      <c r="A6"/>
      <c r="B6"/>
      <c r="C6" s="1872"/>
      <c r="D6" s="1872"/>
      <c r="E6" s="1872"/>
      <c r="F6" s="1872"/>
      <c r="G6" s="1872"/>
      <c r="H6" s="1872"/>
      <c r="I6" s="1872"/>
      <c r="J6" s="1872"/>
    </row>
    <row r="7" spans="1:10" ht="16.5">
      <c r="A7"/>
      <c r="B7"/>
      <c r="C7" s="1872"/>
      <c r="D7" s="1872"/>
      <c r="E7" s="1872"/>
      <c r="F7" s="1872"/>
      <c r="G7" s="1872"/>
      <c r="H7" s="1872"/>
      <c r="I7" s="1872"/>
      <c r="J7" s="1872"/>
    </row>
    <row r="8" spans="1:10" ht="16.5">
      <c r="A8"/>
      <c r="B8"/>
      <c r="C8" s="1873"/>
      <c r="D8" s="1873"/>
      <c r="E8" s="1873"/>
      <c r="F8" s="1873"/>
      <c r="G8" s="1873"/>
      <c r="H8" s="1873"/>
      <c r="I8" s="1873"/>
      <c r="J8" s="1873"/>
    </row>
    <row r="16" spans="1:10">
      <c r="A16" s="73" t="s">
        <v>1990</v>
      </c>
    </row>
    <row r="17" spans="1:13" ht="15" customHeight="1">
      <c r="A17" s="292" t="s">
        <v>1991</v>
      </c>
    </row>
    <row r="18" spans="1:13" ht="15" customHeight="1">
      <c r="A18" s="1891" t="s">
        <v>1986</v>
      </c>
      <c r="B18" s="1891"/>
      <c r="C18" s="1891"/>
      <c r="D18" s="1891"/>
    </row>
    <row r="19" spans="1:13">
      <c r="A19" s="1892" t="s">
        <v>1187</v>
      </c>
      <c r="B19" s="1893" t="s">
        <v>1992</v>
      </c>
      <c r="C19" s="1893"/>
      <c r="D19" s="1892" t="s">
        <v>139</v>
      </c>
    </row>
    <row r="20" spans="1:13">
      <c r="A20" s="1892"/>
      <c r="B20" s="1604" t="s">
        <v>1984</v>
      </c>
      <c r="C20" s="1604" t="s">
        <v>1985</v>
      </c>
      <c r="D20" s="1892"/>
    </row>
    <row r="21" spans="1:13">
      <c r="A21" s="1603">
        <v>2008</v>
      </c>
      <c r="B21" s="1774">
        <v>31410188.919999942</v>
      </c>
      <c r="C21" s="1774">
        <v>33844587.800000012</v>
      </c>
      <c r="D21" s="1774">
        <f>+SUM(B21:C21)</f>
        <v>65254776.719999954</v>
      </c>
    </row>
    <row r="22" spans="1:13">
      <c r="A22" s="1603">
        <v>2009</v>
      </c>
      <c r="B22" s="1774">
        <v>27907660.370000031</v>
      </c>
      <c r="C22" s="1774">
        <v>37156268.77000013</v>
      </c>
      <c r="D22" s="1774">
        <f t="shared" ref="D22:D29" si="0">+SUM(B22:C22)</f>
        <v>65063929.140000165</v>
      </c>
    </row>
    <row r="23" spans="1:13">
      <c r="A23" s="1603">
        <v>2010</v>
      </c>
      <c r="B23" s="1774">
        <v>26575473.81999997</v>
      </c>
      <c r="C23" s="1774">
        <v>64732241.28999988</v>
      </c>
      <c r="D23" s="1774">
        <f t="shared" si="0"/>
        <v>91307715.10999985</v>
      </c>
    </row>
    <row r="24" spans="1:13">
      <c r="A24" s="1603">
        <v>2011</v>
      </c>
      <c r="B24" s="1774">
        <v>33784481.679999955</v>
      </c>
      <c r="C24" s="1774">
        <v>98279358.199999362</v>
      </c>
      <c r="D24" s="1774">
        <f t="shared" si="0"/>
        <v>132063839.87999931</v>
      </c>
    </row>
    <row r="25" spans="1:13">
      <c r="A25" s="1603">
        <v>2012</v>
      </c>
      <c r="B25" s="1774">
        <v>41911485.729999974</v>
      </c>
      <c r="C25" s="1774">
        <v>125450238.61000006</v>
      </c>
      <c r="D25" s="1774">
        <f t="shared" si="0"/>
        <v>167361724.34000003</v>
      </c>
    </row>
    <row r="26" spans="1:13">
      <c r="A26" s="1603">
        <v>2013</v>
      </c>
      <c r="B26" s="1774">
        <v>69109741.689999864</v>
      </c>
      <c r="C26" s="1774">
        <v>161889881.54999992</v>
      </c>
      <c r="D26" s="1774">
        <f t="shared" si="0"/>
        <v>230999623.23999977</v>
      </c>
    </row>
    <row r="27" spans="1:13">
      <c r="A27" s="1603">
        <v>2014</v>
      </c>
      <c r="B27" s="1774">
        <v>96957232.760000095</v>
      </c>
      <c r="C27" s="1774">
        <v>153831390.04000062</v>
      </c>
      <c r="D27" s="1774">
        <f t="shared" si="0"/>
        <v>250788622.80000073</v>
      </c>
    </row>
    <row r="28" spans="1:13">
      <c r="A28" s="1603">
        <v>2015</v>
      </c>
      <c r="B28" s="1774">
        <v>119649638.94000007</v>
      </c>
      <c r="C28" s="1774">
        <v>193338114.02000061</v>
      </c>
      <c r="D28" s="1774">
        <f t="shared" si="0"/>
        <v>312987752.96000069</v>
      </c>
    </row>
    <row r="29" spans="1:13">
      <c r="A29" s="1603">
        <v>2016</v>
      </c>
      <c r="B29" s="1774">
        <v>135779836.57000032</v>
      </c>
      <c r="C29" s="1774">
        <v>154704586.5600006</v>
      </c>
      <c r="D29" s="1774">
        <f t="shared" si="0"/>
        <v>290484423.13000095</v>
      </c>
    </row>
    <row r="30" spans="1:13">
      <c r="A30" s="1744" t="s">
        <v>139</v>
      </c>
      <c r="B30" s="1775">
        <v>583085740.48000026</v>
      </c>
      <c r="C30" s="1775">
        <v>1023226666.8400011</v>
      </c>
      <c r="D30" s="1775">
        <v>1606312407.3200014</v>
      </c>
      <c r="J30" s="1894"/>
      <c r="K30" s="1894"/>
      <c r="L30" s="1894"/>
      <c r="M30" s="1894"/>
    </row>
    <row r="31" spans="1:13">
      <c r="A31" s="1888" t="s">
        <v>1987</v>
      </c>
      <c r="B31" s="1888"/>
      <c r="C31" s="1888"/>
      <c r="D31" s="1888"/>
      <c r="J31" s="1890"/>
      <c r="K31" s="1890"/>
      <c r="L31" s="1890"/>
      <c r="M31" s="1890"/>
    </row>
    <row r="32" spans="1:13">
      <c r="A32" s="1888"/>
      <c r="B32" s="1888"/>
      <c r="C32" s="1888"/>
      <c r="D32" s="1888"/>
    </row>
  </sheetData>
  <mergeCells count="10">
    <mergeCell ref="J31:M31"/>
    <mergeCell ref="A31:D32"/>
    <mergeCell ref="C6:J6"/>
    <mergeCell ref="C7:J7"/>
    <mergeCell ref="C8:J8"/>
    <mergeCell ref="A18:D18"/>
    <mergeCell ref="A19:A20"/>
    <mergeCell ref="B19:C19"/>
    <mergeCell ref="D19:D20"/>
    <mergeCell ref="J30:M30"/>
  </mergeCells>
  <pageMargins left="0.7" right="0.7" top="0.75" bottom="0.75" header="0.3" footer="0.3"/>
  <pageSetup orientation="portrait" r:id="rId1"/>
  <ignoredErrors>
    <ignoredError sqref="D21:D29" formulaRange="1"/>
  </ignoredErrors>
  <drawing r:id="rId2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2">
    <pageSetUpPr fitToPage="1"/>
  </sheetPr>
  <dimension ref="A1"/>
  <sheetViews>
    <sheetView showGridLines="0" topLeftCell="A28" zoomScaleNormal="100" workbookViewId="0">
      <selection activeCell="H58" sqref="H58"/>
    </sheetView>
  </sheetViews>
  <sheetFormatPr defaultRowHeight="12.75"/>
  <sheetData/>
  <phoneticPr fontId="0" type="noConversion"/>
  <pageMargins left="0.74803149606299213" right="0.74803149606299213" top="0.98425196850393704" bottom="0.98425196850393704" header="0.51181102362204722" footer="0.51181102362204722"/>
  <pageSetup scale="83" orientation="portrait" r:id="rId1"/>
  <headerFooter alignWithMargins="0"/>
  <drawing r:id="rId2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4"/>
  <dimension ref="A18:D31"/>
  <sheetViews>
    <sheetView showGridLines="0" topLeftCell="A7" zoomScale="90" zoomScaleNormal="90" workbookViewId="0">
      <selection activeCell="D30" sqref="D30"/>
    </sheetView>
  </sheetViews>
  <sheetFormatPr defaultRowHeight="15"/>
  <cols>
    <col min="1" max="1" width="11" style="518" customWidth="1"/>
    <col min="2" max="2" width="89.7109375" style="518" customWidth="1"/>
    <col min="3" max="3" width="10.85546875" style="518" customWidth="1"/>
    <col min="4" max="4" width="15.5703125" style="518" customWidth="1"/>
    <col min="5" max="16384" width="9.140625" style="518"/>
  </cols>
  <sheetData>
    <row r="18" spans="1:4" ht="7.5" customHeight="1">
      <c r="B18" s="1896" t="s">
        <v>662</v>
      </c>
    </row>
    <row r="19" spans="1:4" ht="20.25" customHeight="1">
      <c r="B19" s="1896"/>
      <c r="C19" s="519"/>
      <c r="D19" s="1895" t="s">
        <v>157</v>
      </c>
    </row>
    <row r="20" spans="1:4" ht="10.5" customHeight="1">
      <c r="B20" s="520"/>
      <c r="C20" s="520"/>
      <c r="D20" s="1855"/>
    </row>
    <row r="21" spans="1:4" ht="6" customHeight="1">
      <c r="B21" s="520"/>
      <c r="C21" s="520"/>
      <c r="D21" s="1855"/>
    </row>
    <row r="27" spans="1:4" ht="18" customHeight="1">
      <c r="A27" s="675"/>
      <c r="B27" s="678"/>
    </row>
    <row r="28" spans="1:4" ht="31.5" customHeight="1">
      <c r="A28" s="675">
        <v>6.1</v>
      </c>
      <c r="B28" s="508" t="s">
        <v>1798</v>
      </c>
      <c r="D28" s="675">
        <v>156</v>
      </c>
    </row>
    <row r="29" spans="1:4" ht="24.75" customHeight="1">
      <c r="A29" s="675">
        <v>6.2</v>
      </c>
      <c r="B29" s="508" t="s">
        <v>1799</v>
      </c>
      <c r="D29" s="675">
        <v>157</v>
      </c>
    </row>
    <row r="30" spans="1:4" ht="18">
      <c r="A30" s="675"/>
      <c r="B30" s="678"/>
      <c r="D30" s="675"/>
    </row>
    <row r="31" spans="1:4" ht="18">
      <c r="A31" s="675"/>
      <c r="B31" s="678"/>
      <c r="D31" s="675"/>
    </row>
  </sheetData>
  <mergeCells count="2">
    <mergeCell ref="D19:D21"/>
    <mergeCell ref="B18:B19"/>
  </mergeCells>
  <phoneticPr fontId="0" type="noConversion"/>
  <pageMargins left="0.7" right="0.7" top="0.75" bottom="0.75" header="0.3" footer="0.3"/>
  <pageSetup scale="69" orientation="portrait" r:id="rId1"/>
  <drawing r:id="rId2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5"/>
  <dimension ref="A2:R47"/>
  <sheetViews>
    <sheetView showGridLines="0" topLeftCell="A28" zoomScaleNormal="100" workbookViewId="0">
      <selection activeCell="H42" sqref="H42"/>
    </sheetView>
  </sheetViews>
  <sheetFormatPr defaultRowHeight="15"/>
  <cols>
    <col min="1" max="1" width="7.28515625" style="66" customWidth="1"/>
    <col min="2" max="13" width="11.28515625" style="66" customWidth="1"/>
    <col min="14" max="16384" width="9.140625" style="66"/>
  </cols>
  <sheetData>
    <row r="2" spans="1:13">
      <c r="A2" s="77" t="s">
        <v>434</v>
      </c>
      <c r="B2" s="78"/>
      <c r="C2" s="78"/>
      <c r="D2" s="78"/>
      <c r="E2" s="79"/>
      <c r="F2" s="79"/>
      <c r="G2" s="79"/>
      <c r="H2" s="79"/>
      <c r="I2" s="79"/>
      <c r="J2" s="79"/>
      <c r="K2" s="79"/>
      <c r="L2" s="79"/>
      <c r="M2" s="79">
        <v>156</v>
      </c>
    </row>
    <row r="7" spans="1:13">
      <c r="A7" s="1849" t="s">
        <v>1993</v>
      </c>
      <c r="B7" s="1850"/>
      <c r="C7" s="1850"/>
      <c r="D7" s="1850"/>
    </row>
    <row r="8" spans="1:13" ht="17.25">
      <c r="A8" s="296" t="s">
        <v>1800</v>
      </c>
      <c r="B8" s="297"/>
      <c r="C8" s="297"/>
      <c r="D8" s="297"/>
      <c r="E8" s="297"/>
    </row>
    <row r="9" spans="1:13">
      <c r="A9" s="66" t="s">
        <v>156</v>
      </c>
    </row>
    <row r="10" spans="1:13">
      <c r="A10" s="298" t="s">
        <v>433</v>
      </c>
      <c r="B10" s="1170" t="s">
        <v>425</v>
      </c>
      <c r="C10" s="298" t="s">
        <v>385</v>
      </c>
      <c r="D10" s="298" t="s">
        <v>386</v>
      </c>
      <c r="E10" s="298" t="s">
        <v>387</v>
      </c>
      <c r="F10" s="298" t="s">
        <v>388</v>
      </c>
      <c r="G10" s="298" t="s">
        <v>389</v>
      </c>
      <c r="H10" s="298" t="s">
        <v>390</v>
      </c>
      <c r="I10" s="298" t="s">
        <v>391</v>
      </c>
      <c r="J10" s="298" t="s">
        <v>392</v>
      </c>
      <c r="K10" s="298" t="s">
        <v>393</v>
      </c>
      <c r="L10" s="298" t="s">
        <v>394</v>
      </c>
      <c r="M10" s="298" t="s">
        <v>395</v>
      </c>
    </row>
    <row r="11" spans="1:13">
      <c r="A11" s="298">
        <v>1</v>
      </c>
      <c r="B11" s="1443">
        <v>45.469099999999997</v>
      </c>
      <c r="C11" s="1443">
        <v>45.640599999999999</v>
      </c>
      <c r="D11" s="1443">
        <v>45.659500000000001</v>
      </c>
      <c r="E11" s="1443">
        <v>45.7348</v>
      </c>
      <c r="F11" s="1444">
        <v>45.790799999999997</v>
      </c>
      <c r="G11" s="1444">
        <v>45.829000000000001</v>
      </c>
      <c r="H11" s="1444">
        <v>45.8752</v>
      </c>
      <c r="I11" s="1445">
        <v>45.914000000000001</v>
      </c>
      <c r="J11" s="1443">
        <v>45.954799999999999</v>
      </c>
      <c r="K11" s="1444">
        <v>46.254300000000001</v>
      </c>
      <c r="L11" s="1444">
        <v>46.405000000000001</v>
      </c>
      <c r="M11" s="1444">
        <v>46.525300000000001</v>
      </c>
    </row>
    <row r="12" spans="1:13">
      <c r="A12" s="298">
        <v>2</v>
      </c>
      <c r="B12" s="1443">
        <v>45.469099999999997</v>
      </c>
      <c r="C12" s="1443">
        <v>45.6006</v>
      </c>
      <c r="D12" s="1443">
        <v>45.675800000000002</v>
      </c>
      <c r="E12" s="1443">
        <v>45.7348</v>
      </c>
      <c r="F12" s="1444">
        <v>45.790799999999997</v>
      </c>
      <c r="G12" s="1444">
        <v>45.848999999999997</v>
      </c>
      <c r="H12" s="1444">
        <v>45.8752</v>
      </c>
      <c r="I12" s="1445">
        <v>45.924999999999997</v>
      </c>
      <c r="J12" s="1443">
        <v>45.955800000000004</v>
      </c>
      <c r="K12" s="1444">
        <v>46.254300000000001</v>
      </c>
      <c r="L12" s="1444">
        <v>46.425699999999999</v>
      </c>
      <c r="M12" s="1444">
        <v>46.523699999999998</v>
      </c>
    </row>
    <row r="13" spans="1:13">
      <c r="A13" s="298">
        <v>3</v>
      </c>
      <c r="B13" s="1443">
        <v>45.469099999999997</v>
      </c>
      <c r="C13" s="1443">
        <v>45.646500000000003</v>
      </c>
      <c r="D13" s="1443">
        <v>45.689700000000002</v>
      </c>
      <c r="E13" s="1443">
        <v>45.7348</v>
      </c>
      <c r="F13" s="1444">
        <v>45.781500000000001</v>
      </c>
      <c r="G13" s="1444">
        <v>45.829599999999999</v>
      </c>
      <c r="H13" s="1444">
        <v>45.8752</v>
      </c>
      <c r="I13" s="1445">
        <v>45.920999999999999</v>
      </c>
      <c r="J13" s="1443">
        <v>45.955800000000004</v>
      </c>
      <c r="K13" s="1444">
        <v>46.289200000000001</v>
      </c>
      <c r="L13" s="1444">
        <v>46.458100000000002</v>
      </c>
      <c r="M13" s="1444">
        <v>46.523699999999998</v>
      </c>
    </row>
    <row r="14" spans="1:13">
      <c r="A14" s="298">
        <v>4</v>
      </c>
      <c r="B14" s="1443">
        <v>45.469099999999997</v>
      </c>
      <c r="C14" s="1443">
        <v>45.6447</v>
      </c>
      <c r="D14" s="1443">
        <v>45.678199999999997</v>
      </c>
      <c r="E14" s="1443">
        <v>45.744199999999999</v>
      </c>
      <c r="F14" s="1444">
        <v>45.768099999999997</v>
      </c>
      <c r="G14" s="1444">
        <v>45.829599999999999</v>
      </c>
      <c r="H14" s="1444">
        <v>45.905299999999997</v>
      </c>
      <c r="I14" s="1445">
        <v>45.926099999999998</v>
      </c>
      <c r="J14" s="1443">
        <v>45.955800000000004</v>
      </c>
      <c r="K14" s="1444">
        <v>46.319899999999997</v>
      </c>
      <c r="L14" s="1444">
        <v>46.449399999999997</v>
      </c>
      <c r="M14" s="1444">
        <v>46.523699999999998</v>
      </c>
    </row>
    <row r="15" spans="1:13">
      <c r="A15" s="298">
        <v>5</v>
      </c>
      <c r="B15" s="1443">
        <v>45.469099999999997</v>
      </c>
      <c r="C15" s="1443">
        <v>45.640300000000003</v>
      </c>
      <c r="D15" s="1443">
        <v>45.678199999999997</v>
      </c>
      <c r="E15" s="1443">
        <v>45.744199999999999</v>
      </c>
      <c r="F15" s="1444">
        <v>45.792700000000004</v>
      </c>
      <c r="G15" s="1444">
        <v>45.829599999999999</v>
      </c>
      <c r="H15" s="1444">
        <v>45.908200000000001</v>
      </c>
      <c r="I15" s="1445">
        <v>45.917400000000001</v>
      </c>
      <c r="J15" s="1443">
        <v>45.965200000000003</v>
      </c>
      <c r="K15" s="1444">
        <v>46.338000000000001</v>
      </c>
      <c r="L15" s="1444">
        <v>46.449399999999997</v>
      </c>
      <c r="M15" s="1444">
        <v>46.5383</v>
      </c>
    </row>
    <row r="16" spans="1:13">
      <c r="A16" s="298">
        <v>6</v>
      </c>
      <c r="B16" s="1443">
        <v>45.4816</v>
      </c>
      <c r="C16" s="1443">
        <v>45.640300000000003</v>
      </c>
      <c r="D16" s="1443">
        <v>45.678199999999997</v>
      </c>
      <c r="E16" s="1443">
        <v>45.758899999999997</v>
      </c>
      <c r="F16" s="1444">
        <v>45.789900000000003</v>
      </c>
      <c r="G16" s="1444">
        <v>45.830800000000004</v>
      </c>
      <c r="H16" s="1444">
        <v>45.928699999999999</v>
      </c>
      <c r="I16" s="1445">
        <v>45.917400000000001</v>
      </c>
      <c r="J16" s="1443">
        <v>45.932000000000002</v>
      </c>
      <c r="K16" s="1444">
        <v>46.3352</v>
      </c>
      <c r="L16" s="1444">
        <v>46.449399999999997</v>
      </c>
      <c r="M16" s="1444">
        <v>46.533000000000001</v>
      </c>
    </row>
    <row r="17" spans="1:18">
      <c r="A17" s="298">
        <v>7</v>
      </c>
      <c r="B17" s="1443">
        <v>45.486499999999999</v>
      </c>
      <c r="C17" s="1443">
        <v>45.640300000000003</v>
      </c>
      <c r="D17" s="1443">
        <v>45.688499999999998</v>
      </c>
      <c r="E17" s="1443">
        <v>45.752000000000002</v>
      </c>
      <c r="F17" s="1444">
        <v>45.789900000000003</v>
      </c>
      <c r="G17" s="1444">
        <v>45.8123</v>
      </c>
      <c r="H17" s="1444">
        <v>45.937800000000003</v>
      </c>
      <c r="I17" s="1445">
        <v>45.917400000000001</v>
      </c>
      <c r="J17" s="1443">
        <v>45.981099999999998</v>
      </c>
      <c r="K17" s="1444">
        <v>46.329000000000001</v>
      </c>
      <c r="L17" s="1444">
        <v>46.429000000000002</v>
      </c>
      <c r="M17" s="1444">
        <v>46.549799999999998</v>
      </c>
    </row>
    <row r="18" spans="1:18">
      <c r="A18" s="298">
        <v>8</v>
      </c>
      <c r="B18" s="1443">
        <v>45.4925</v>
      </c>
      <c r="C18" s="1443">
        <v>45.642600000000002</v>
      </c>
      <c r="D18" s="1443">
        <v>45.698300000000003</v>
      </c>
      <c r="E18" s="1443">
        <v>45.750300000000003</v>
      </c>
      <c r="F18" s="1444">
        <v>45.789900000000003</v>
      </c>
      <c r="G18" s="1444">
        <v>45.844499999999996</v>
      </c>
      <c r="H18" s="1444">
        <v>45.927500000000002</v>
      </c>
      <c r="I18" s="1445">
        <v>45.936</v>
      </c>
      <c r="J18" s="1443">
        <v>45.995399999999997</v>
      </c>
      <c r="K18" s="1444">
        <v>46.329000000000001</v>
      </c>
      <c r="L18" s="1444">
        <v>46.443399999999997</v>
      </c>
      <c r="M18" s="1444">
        <v>46.572000000000003</v>
      </c>
    </row>
    <row r="19" spans="1:18">
      <c r="A19" s="298">
        <v>9</v>
      </c>
      <c r="B19" s="1443">
        <v>45.4925</v>
      </c>
      <c r="C19" s="1443">
        <v>45.656700000000001</v>
      </c>
      <c r="D19" s="1443">
        <v>45.7117</v>
      </c>
      <c r="E19" s="1443">
        <v>45.750300000000003</v>
      </c>
      <c r="F19" s="1444">
        <v>45.803800000000003</v>
      </c>
      <c r="G19" s="1444">
        <v>45.873699999999999</v>
      </c>
      <c r="H19" s="1444">
        <v>45.927500000000002</v>
      </c>
      <c r="I19" s="1445">
        <v>45.924700000000001</v>
      </c>
      <c r="J19" s="1443">
        <v>46.005600000000001</v>
      </c>
      <c r="K19" s="1444">
        <v>46.329000000000001</v>
      </c>
      <c r="L19" s="1444">
        <v>46.446300000000001</v>
      </c>
      <c r="M19" s="1444">
        <v>46.559399999999997</v>
      </c>
      <c r="R19" s="435"/>
    </row>
    <row r="20" spans="1:18">
      <c r="A20" s="298">
        <v>10</v>
      </c>
      <c r="B20" s="1443">
        <v>45.4925</v>
      </c>
      <c r="C20" s="1443">
        <v>45.632300000000001</v>
      </c>
      <c r="D20" s="1443">
        <v>45.681100000000001</v>
      </c>
      <c r="E20" s="1443">
        <v>45.750300000000003</v>
      </c>
      <c r="F20" s="1444">
        <v>45.797400000000003</v>
      </c>
      <c r="G20" s="1444">
        <v>45.818800000000003</v>
      </c>
      <c r="H20" s="1444">
        <v>45.927500000000002</v>
      </c>
      <c r="I20" s="1445">
        <v>45.946800000000003</v>
      </c>
      <c r="J20" s="1443">
        <v>46.005600000000001</v>
      </c>
      <c r="K20" s="1444">
        <v>46.301600000000001</v>
      </c>
      <c r="L20" s="1444">
        <v>46.478099999999998</v>
      </c>
      <c r="M20" s="1444">
        <v>46.559399999999997</v>
      </c>
    </row>
    <row r="21" spans="1:18">
      <c r="A21" s="298">
        <v>11</v>
      </c>
      <c r="B21" s="1443">
        <v>45.456200000000003</v>
      </c>
      <c r="C21" s="1443">
        <v>45.637500000000003</v>
      </c>
      <c r="D21" s="1443">
        <v>45.709699999999998</v>
      </c>
      <c r="E21" s="1443">
        <v>45.740600000000001</v>
      </c>
      <c r="F21" s="1444">
        <v>45.795699999999997</v>
      </c>
      <c r="G21" s="1444">
        <v>45.818800000000003</v>
      </c>
      <c r="H21" s="1444">
        <v>45.9208</v>
      </c>
      <c r="I21" s="1445">
        <v>45.932699999999997</v>
      </c>
      <c r="J21" s="1443">
        <v>46.005600000000001</v>
      </c>
      <c r="K21" s="1444">
        <v>46.280700000000003</v>
      </c>
      <c r="L21" s="1444">
        <v>46.490200000000002</v>
      </c>
      <c r="M21" s="1444">
        <v>46.559399999999997</v>
      </c>
    </row>
    <row r="22" spans="1:18">
      <c r="A22" s="298">
        <v>12</v>
      </c>
      <c r="B22" s="1443">
        <v>45.476199999999999</v>
      </c>
      <c r="C22" s="1443">
        <v>45.645899999999997</v>
      </c>
      <c r="D22" s="1443">
        <v>45.709699999999998</v>
      </c>
      <c r="E22" s="1443">
        <v>45.7652</v>
      </c>
      <c r="F22" s="1444">
        <v>45.807000000000002</v>
      </c>
      <c r="G22" s="1444">
        <v>45.818800000000003</v>
      </c>
      <c r="H22" s="1444">
        <v>45.918599999999998</v>
      </c>
      <c r="I22" s="1445">
        <v>45.948</v>
      </c>
      <c r="J22" s="1443">
        <v>46.021299999999997</v>
      </c>
      <c r="K22" s="1444">
        <v>46.303899999999999</v>
      </c>
      <c r="L22" s="1444">
        <v>46.490200000000002</v>
      </c>
      <c r="M22" s="1444">
        <v>46.573999999999998</v>
      </c>
    </row>
    <row r="23" spans="1:18">
      <c r="A23" s="298">
        <v>13</v>
      </c>
      <c r="B23" s="1443">
        <v>45.4773</v>
      </c>
      <c r="C23" s="1443">
        <v>45.645899999999997</v>
      </c>
      <c r="D23" s="1443">
        <v>45.709699999999998</v>
      </c>
      <c r="E23" s="1443">
        <v>45.764099999999999</v>
      </c>
      <c r="F23" s="1444">
        <v>45.815800000000003</v>
      </c>
      <c r="G23" s="1444">
        <v>45.890300000000003</v>
      </c>
      <c r="H23" s="1444">
        <v>45.9373</v>
      </c>
      <c r="I23" s="1445">
        <v>45.948</v>
      </c>
      <c r="J23" s="1443">
        <v>46.009799999999998</v>
      </c>
      <c r="K23" s="1444">
        <v>46.292700000000004</v>
      </c>
      <c r="L23" s="1444">
        <v>46.490200000000002</v>
      </c>
      <c r="M23" s="1444">
        <v>46.545499999999997</v>
      </c>
    </row>
    <row r="24" spans="1:18">
      <c r="A24" s="298">
        <v>14</v>
      </c>
      <c r="B24" s="1443">
        <v>45.4876</v>
      </c>
      <c r="C24" s="1443">
        <v>45.645899999999997</v>
      </c>
      <c r="D24" s="1443">
        <v>45.694699999999997</v>
      </c>
      <c r="E24" s="1443">
        <v>45.776000000000003</v>
      </c>
      <c r="F24" s="1444">
        <v>45.815800000000003</v>
      </c>
      <c r="G24" s="1444">
        <v>45.890300000000003</v>
      </c>
      <c r="H24" s="1444">
        <v>45.938600000000001</v>
      </c>
      <c r="I24" s="1445">
        <v>45.948</v>
      </c>
      <c r="J24" s="1443">
        <v>46.005299999999998</v>
      </c>
      <c r="K24" s="1444">
        <v>46.2988</v>
      </c>
      <c r="L24" s="1444">
        <v>46.496400000000001</v>
      </c>
      <c r="M24" s="1444">
        <v>46.556800000000003</v>
      </c>
    </row>
    <row r="25" spans="1:18">
      <c r="A25" s="298">
        <v>15</v>
      </c>
      <c r="B25" s="1443">
        <v>45.484099999999998</v>
      </c>
      <c r="C25" s="1443">
        <v>45.666899999999998</v>
      </c>
      <c r="D25" s="1443">
        <v>45.689100000000003</v>
      </c>
      <c r="E25" s="1443">
        <v>45.783099999999997</v>
      </c>
      <c r="F25" s="1444">
        <v>45.815800000000003</v>
      </c>
      <c r="G25" s="1444">
        <v>45.862000000000002</v>
      </c>
      <c r="H25" s="1444">
        <v>45.935200000000002</v>
      </c>
      <c r="I25" s="1445">
        <v>45.941000000000003</v>
      </c>
      <c r="J25" s="1443">
        <v>46.085099999999997</v>
      </c>
      <c r="K25" s="1444">
        <v>46.2988</v>
      </c>
      <c r="L25" s="1444">
        <v>46.479799999999997</v>
      </c>
      <c r="M25" s="1444">
        <v>46.567900000000002</v>
      </c>
    </row>
    <row r="26" spans="1:18">
      <c r="A26" s="298">
        <v>16</v>
      </c>
      <c r="B26" s="1443">
        <v>45.484099999999998</v>
      </c>
      <c r="C26" s="1443">
        <v>45.664000000000001</v>
      </c>
      <c r="D26" s="1443">
        <v>45.713099999999997</v>
      </c>
      <c r="E26" s="1443">
        <v>45.783099999999997</v>
      </c>
      <c r="F26" s="1444">
        <v>45.814900000000002</v>
      </c>
      <c r="G26" s="1444">
        <v>45.857799999999997</v>
      </c>
      <c r="H26" s="1444">
        <v>45.935200000000002</v>
      </c>
      <c r="I26" s="1445">
        <v>45.941000000000003</v>
      </c>
      <c r="J26" s="1443">
        <v>46.081600000000002</v>
      </c>
      <c r="K26" s="1444">
        <v>46.2988</v>
      </c>
      <c r="L26" s="1444">
        <v>46.503100000000003</v>
      </c>
      <c r="M26" s="1444">
        <v>46.585000000000001</v>
      </c>
    </row>
    <row r="27" spans="1:18">
      <c r="A27" s="298">
        <v>17</v>
      </c>
      <c r="B27" s="1443">
        <v>45.484099999999998</v>
      </c>
      <c r="C27" s="1443">
        <v>45.6723</v>
      </c>
      <c r="D27" s="1443">
        <v>45.714799999999997</v>
      </c>
      <c r="E27" s="1443">
        <v>45.783099999999997</v>
      </c>
      <c r="F27" s="1444">
        <v>45.817700000000002</v>
      </c>
      <c r="G27" s="1444">
        <v>45.8887</v>
      </c>
      <c r="H27" s="1444">
        <v>45.935200000000002</v>
      </c>
      <c r="I27" s="1445">
        <v>45.941000000000003</v>
      </c>
      <c r="J27" s="1443">
        <v>46.081600000000002</v>
      </c>
      <c r="K27" s="1444">
        <v>46.325499999999998</v>
      </c>
      <c r="L27" s="1444">
        <v>46.488199999999999</v>
      </c>
      <c r="M27" s="1444">
        <v>46.585000000000001</v>
      </c>
    </row>
    <row r="28" spans="1:18">
      <c r="A28" s="298">
        <v>18</v>
      </c>
      <c r="B28" s="1443">
        <v>45.497300000000003</v>
      </c>
      <c r="C28" s="1443">
        <v>45.696300000000001</v>
      </c>
      <c r="D28" s="1443">
        <v>45.729700000000001</v>
      </c>
      <c r="E28" s="1443">
        <v>45.790999999999997</v>
      </c>
      <c r="F28" s="1444">
        <v>45.816499999999998</v>
      </c>
      <c r="G28" s="1444">
        <v>45.8887</v>
      </c>
      <c r="H28" s="1444">
        <v>45.931199999999997</v>
      </c>
      <c r="I28" s="1445">
        <v>45.9328</v>
      </c>
      <c r="J28" s="1443">
        <v>46.081600000000002</v>
      </c>
      <c r="K28" s="1444">
        <v>46.311300000000003</v>
      </c>
      <c r="L28" s="1444">
        <v>46.509300000000003</v>
      </c>
      <c r="M28" s="1444">
        <v>46.585000000000001</v>
      </c>
    </row>
    <row r="29" spans="1:18">
      <c r="A29" s="298">
        <v>19</v>
      </c>
      <c r="B29" s="1443">
        <v>45.485199999999999</v>
      </c>
      <c r="C29" s="1443">
        <v>45.6785</v>
      </c>
      <c r="D29" s="1443">
        <v>45.729700000000001</v>
      </c>
      <c r="E29" s="1443">
        <v>45.780099999999997</v>
      </c>
      <c r="F29" s="1444">
        <v>45.8187</v>
      </c>
      <c r="G29" s="1444">
        <v>45.8887</v>
      </c>
      <c r="H29" s="1444">
        <v>45.919400000000003</v>
      </c>
      <c r="I29" s="1445">
        <v>45.933999999999997</v>
      </c>
      <c r="J29" s="1443">
        <v>46.0657</v>
      </c>
      <c r="K29" s="1444">
        <v>46.319899999999997</v>
      </c>
      <c r="L29" s="1444">
        <v>46.509300000000003</v>
      </c>
      <c r="M29" s="1444">
        <v>46.592599999999997</v>
      </c>
    </row>
    <row r="30" spans="1:18">
      <c r="A30" s="298">
        <v>20</v>
      </c>
      <c r="B30" s="1443">
        <v>45.516599999999997</v>
      </c>
      <c r="C30" s="1443">
        <v>45.6785</v>
      </c>
      <c r="D30" s="1443">
        <v>45.729700000000001</v>
      </c>
      <c r="E30" s="1443">
        <v>45.738700000000001</v>
      </c>
      <c r="F30" s="1444">
        <v>45.793599999999998</v>
      </c>
      <c r="G30" s="1444">
        <v>45.895499999999998</v>
      </c>
      <c r="H30" s="1444">
        <v>45.900300000000001</v>
      </c>
      <c r="I30" s="1445">
        <v>45.933999999999997</v>
      </c>
      <c r="J30" s="1443">
        <v>46.0749</v>
      </c>
      <c r="K30" s="1444">
        <v>46.360900000000001</v>
      </c>
      <c r="L30" s="1444">
        <v>46.509300000000003</v>
      </c>
      <c r="M30" s="1444">
        <v>46.588099999999997</v>
      </c>
    </row>
    <row r="31" spans="1:18">
      <c r="A31" s="298">
        <v>21</v>
      </c>
      <c r="B31" s="1443">
        <v>45.516599999999997</v>
      </c>
      <c r="C31" s="1443">
        <v>45.6785</v>
      </c>
      <c r="D31" s="1443">
        <v>45.755800000000001</v>
      </c>
      <c r="E31" s="1443">
        <v>45.780299999999997</v>
      </c>
      <c r="F31" s="1444">
        <v>45.793599999999998</v>
      </c>
      <c r="G31" s="1444">
        <v>45.8566</v>
      </c>
      <c r="H31" s="1444">
        <v>45.939500000000002</v>
      </c>
      <c r="I31" s="1445">
        <v>45.933999999999997</v>
      </c>
      <c r="J31" s="1443">
        <v>46.093000000000004</v>
      </c>
      <c r="K31" s="1444">
        <v>46.360900000000001</v>
      </c>
      <c r="L31" s="1444">
        <v>46.488999999999997</v>
      </c>
      <c r="M31" s="1444">
        <v>46.585700000000003</v>
      </c>
    </row>
    <row r="32" spans="1:18">
      <c r="A32" s="298">
        <v>22</v>
      </c>
      <c r="B32" s="1443">
        <v>45.551499999999997</v>
      </c>
      <c r="C32" s="1443">
        <v>45.673000000000002</v>
      </c>
      <c r="D32" s="1443">
        <v>45.729799999999997</v>
      </c>
      <c r="E32" s="1443">
        <v>45.764200000000002</v>
      </c>
      <c r="F32" s="1444">
        <v>45.793599999999998</v>
      </c>
      <c r="G32" s="1444">
        <v>45.871000000000002</v>
      </c>
      <c r="H32" s="1444">
        <v>45.941899999999997</v>
      </c>
      <c r="I32" s="1445">
        <v>45.952100000000002</v>
      </c>
      <c r="J32" s="1443">
        <v>46.117100000000001</v>
      </c>
      <c r="K32" s="1444">
        <v>46.360900000000001</v>
      </c>
      <c r="L32" s="1444">
        <v>46.462299999999999</v>
      </c>
      <c r="M32" s="1444">
        <v>46.645899999999997</v>
      </c>
    </row>
    <row r="33" spans="1:13">
      <c r="A33" s="298">
        <v>23</v>
      </c>
      <c r="B33" s="1443">
        <v>45.551499999999997</v>
      </c>
      <c r="C33" s="1443">
        <v>45.688099999999999</v>
      </c>
      <c r="D33" s="1443">
        <v>45.7622</v>
      </c>
      <c r="E33" s="1443">
        <v>45.764200000000002</v>
      </c>
      <c r="F33" s="1444">
        <v>45.8048</v>
      </c>
      <c r="G33" s="1444">
        <v>45.872100000000003</v>
      </c>
      <c r="H33" s="1444">
        <v>45.941899999999997</v>
      </c>
      <c r="I33" s="1445">
        <v>45.935299999999998</v>
      </c>
      <c r="J33" s="1443">
        <v>46.132399999999997</v>
      </c>
      <c r="K33" s="1444">
        <v>46.360900000000001</v>
      </c>
      <c r="L33" s="1444">
        <v>46.527000000000001</v>
      </c>
      <c r="M33" s="1444">
        <v>46.635899999999999</v>
      </c>
    </row>
    <row r="34" spans="1:13">
      <c r="A34" s="298">
        <v>24</v>
      </c>
      <c r="B34" s="1443">
        <v>45.551499999999997</v>
      </c>
      <c r="C34" s="1443">
        <v>45.690199999999997</v>
      </c>
      <c r="D34" s="1443">
        <v>45.7622</v>
      </c>
      <c r="E34" s="1443">
        <v>45.764200000000002</v>
      </c>
      <c r="F34" s="1444">
        <v>45.805</v>
      </c>
      <c r="G34" s="1444">
        <v>45.882599999999996</v>
      </c>
      <c r="H34" s="1444">
        <v>45.941899999999997</v>
      </c>
      <c r="I34" s="1445">
        <v>45.9666</v>
      </c>
      <c r="J34" s="1443">
        <v>46.132399999999997</v>
      </c>
      <c r="K34" s="1444">
        <v>46.383299999999998</v>
      </c>
      <c r="L34" s="1444">
        <v>46.523800000000001</v>
      </c>
      <c r="M34" s="1444">
        <v>46.635899999999999</v>
      </c>
    </row>
    <row r="35" spans="1:13">
      <c r="A35" s="298">
        <v>25</v>
      </c>
      <c r="B35" s="1443">
        <v>45.551499999999997</v>
      </c>
      <c r="C35" s="1443">
        <v>45.688299999999998</v>
      </c>
      <c r="D35" s="1443">
        <v>45.7622</v>
      </c>
      <c r="E35" s="1443">
        <v>45.774900000000002</v>
      </c>
      <c r="F35" s="1444">
        <v>45.8401</v>
      </c>
      <c r="G35" s="1444">
        <v>45.882599999999996</v>
      </c>
      <c r="H35" s="1444">
        <v>45.920299999999997</v>
      </c>
      <c r="I35" s="1445">
        <v>45.964300000000001</v>
      </c>
      <c r="J35" s="1443">
        <v>46.132399999999997</v>
      </c>
      <c r="K35" s="1444">
        <v>46.3752</v>
      </c>
      <c r="L35" s="1444">
        <v>46.515300000000003</v>
      </c>
      <c r="M35" s="1444">
        <v>46.635899999999999</v>
      </c>
    </row>
    <row r="36" spans="1:13">
      <c r="A36" s="298">
        <v>26</v>
      </c>
      <c r="B36" s="1443">
        <v>45.577300000000001</v>
      </c>
      <c r="C36" s="1443">
        <v>45.667700000000004</v>
      </c>
      <c r="D36" s="1443">
        <v>45.7622</v>
      </c>
      <c r="E36" s="1443">
        <v>45.781100000000002</v>
      </c>
      <c r="F36" s="1444">
        <v>45.8401</v>
      </c>
      <c r="G36" s="1444">
        <v>45.882599999999996</v>
      </c>
      <c r="H36" s="1444">
        <v>45.901699999999998</v>
      </c>
      <c r="I36" s="1445">
        <v>45.974499999999999</v>
      </c>
      <c r="J36" s="1443">
        <v>46.1462</v>
      </c>
      <c r="K36" s="1444">
        <v>46.396700000000003</v>
      </c>
      <c r="L36" s="1444">
        <v>46.515300000000003</v>
      </c>
      <c r="M36" s="1444">
        <v>46.616399999999999</v>
      </c>
    </row>
    <row r="37" spans="1:13">
      <c r="A37" s="298">
        <v>27</v>
      </c>
      <c r="B37" s="1443">
        <v>45.591099999999997</v>
      </c>
      <c r="C37" s="1443">
        <v>45.667700000000004</v>
      </c>
      <c r="D37" s="1443">
        <v>45.7622</v>
      </c>
      <c r="E37" s="1443">
        <v>45.783000000000001</v>
      </c>
      <c r="F37" s="1444">
        <v>45.837400000000002</v>
      </c>
      <c r="G37" s="1444">
        <v>45.880800000000001</v>
      </c>
      <c r="H37" s="1444">
        <v>45.938800000000001</v>
      </c>
      <c r="I37" s="1445">
        <v>45.974499999999999</v>
      </c>
      <c r="J37" s="1443">
        <v>46.133499999999998</v>
      </c>
      <c r="K37" s="1444">
        <v>46.387599999999999</v>
      </c>
      <c r="L37" s="1444">
        <v>46.515300000000003</v>
      </c>
      <c r="M37" s="1444">
        <v>46.6312</v>
      </c>
    </row>
    <row r="38" spans="1:13">
      <c r="A38" s="298">
        <v>28</v>
      </c>
      <c r="B38" s="1443">
        <v>45.613100000000003</v>
      </c>
      <c r="C38" s="1443">
        <v>45.667700000000004</v>
      </c>
      <c r="D38" s="1443">
        <v>45.736699999999999</v>
      </c>
      <c r="E38" s="1443">
        <v>45.788200000000003</v>
      </c>
      <c r="F38" s="1444">
        <v>45.837400000000002</v>
      </c>
      <c r="G38" s="1444">
        <v>45.884300000000003</v>
      </c>
      <c r="H38" s="1444">
        <v>45.939300000000003</v>
      </c>
      <c r="I38" s="1445">
        <v>45.974499999999999</v>
      </c>
      <c r="J38" s="1443">
        <v>46.191800000000001</v>
      </c>
      <c r="K38" s="1444">
        <v>46.405799999999999</v>
      </c>
      <c r="L38" s="1444">
        <v>46.551299999999998</v>
      </c>
      <c r="M38" s="1444">
        <v>46.6492</v>
      </c>
    </row>
    <row r="39" spans="1:13">
      <c r="A39" s="298">
        <v>29</v>
      </c>
      <c r="B39" s="1443">
        <v>45.616399999999999</v>
      </c>
      <c r="C39" s="1445">
        <v>45.72</v>
      </c>
      <c r="D39" s="1443">
        <v>45.736600000000003</v>
      </c>
      <c r="E39" s="1443">
        <v>45.790799999999997</v>
      </c>
      <c r="F39" s="1444">
        <v>45.837400000000002</v>
      </c>
      <c r="G39" s="1444">
        <v>45.872500000000002</v>
      </c>
      <c r="H39" s="1444">
        <v>45.932000000000002</v>
      </c>
      <c r="I39" s="1445">
        <v>45.965000000000003</v>
      </c>
      <c r="J39" s="1443">
        <v>46.229199999999999</v>
      </c>
      <c r="K39" s="1444">
        <v>46.405799999999999</v>
      </c>
      <c r="L39" s="1444">
        <v>46.534399999999998</v>
      </c>
      <c r="M39" s="1444">
        <v>46.608800000000002</v>
      </c>
    </row>
    <row r="40" spans="1:13">
      <c r="A40" s="298">
        <v>30</v>
      </c>
      <c r="B40" s="1443">
        <v>45.616399999999999</v>
      </c>
      <c r="C40" s="1446"/>
      <c r="D40" s="1443">
        <v>45.753100000000003</v>
      </c>
      <c r="E40" s="1443">
        <v>45.790799999999997</v>
      </c>
      <c r="F40" s="1444">
        <v>45.852899999999998</v>
      </c>
      <c r="G40" s="1444">
        <v>45.895800000000001</v>
      </c>
      <c r="H40" s="1444">
        <v>45.932000000000002</v>
      </c>
      <c r="I40" s="1445">
        <v>45.944400000000002</v>
      </c>
      <c r="J40" s="1443">
        <v>46.254300000000001</v>
      </c>
      <c r="K40" s="1444">
        <v>46.405799999999999</v>
      </c>
      <c r="L40" s="1444">
        <v>46.547800000000002</v>
      </c>
      <c r="M40" s="1444">
        <v>46.612099999999998</v>
      </c>
    </row>
    <row r="41" spans="1:13">
      <c r="A41" s="298">
        <v>31</v>
      </c>
      <c r="B41" s="1443">
        <v>45.616399999999999</v>
      </c>
      <c r="C41" s="1446"/>
      <c r="D41" s="1443">
        <v>45.735500000000002</v>
      </c>
      <c r="E41" s="1446"/>
      <c r="F41" s="1444">
        <v>45.829000000000001</v>
      </c>
      <c r="G41" s="1446"/>
      <c r="H41" s="1444">
        <v>45.932000000000002</v>
      </c>
      <c r="I41" s="1445">
        <v>45.942599999999999</v>
      </c>
      <c r="J41" s="1446"/>
      <c r="K41" s="1444">
        <v>46.406399999999998</v>
      </c>
      <c r="L41" s="1446"/>
      <c r="M41" s="1444">
        <v>46.612099999999998</v>
      </c>
    </row>
    <row r="42" spans="1:13">
      <c r="A42" s="299" t="s">
        <v>151</v>
      </c>
      <c r="B42" s="300">
        <v>45.515906451612906</v>
      </c>
      <c r="C42" s="300">
        <v>45.660613793103437</v>
      </c>
      <c r="D42" s="300">
        <v>45.715137931034462</v>
      </c>
      <c r="E42" s="300">
        <v>45.764709999999994</v>
      </c>
      <c r="F42" s="300">
        <v>45.808954838709667</v>
      </c>
      <c r="G42" s="300">
        <v>45.860913333333308</v>
      </c>
      <c r="H42" s="1309">
        <v>45.923264516129024</v>
      </c>
      <c r="I42" s="1309">
        <v>45.941100000000006</v>
      </c>
      <c r="J42" s="1309">
        <v>46.059396666666665</v>
      </c>
      <c r="K42" s="1309">
        <v>46.336132258064517</v>
      </c>
      <c r="L42" s="1309">
        <v>46.486043333333342</v>
      </c>
      <c r="M42" s="1309">
        <v>46.581183870967749</v>
      </c>
    </row>
    <row r="43" spans="1:13" s="91" customFormat="1" ht="15.75">
      <c r="A43" s="285" t="s">
        <v>677</v>
      </c>
      <c r="B43" s="362"/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62"/>
    </row>
    <row r="44" spans="1:13" s="91" customFormat="1" ht="15" customHeight="1">
      <c r="A44" s="285" t="s">
        <v>328</v>
      </c>
      <c r="B44" s="1308"/>
      <c r="C44" s="1308"/>
      <c r="D44" s="1308"/>
      <c r="E44" s="1308"/>
      <c r="F44" s="1308"/>
    </row>
    <row r="45" spans="1:13" ht="13.5" customHeight="1">
      <c r="A45" s="434" t="s">
        <v>171</v>
      </c>
    </row>
    <row r="47" spans="1:13">
      <c r="G47" s="297"/>
      <c r="H47" s="297"/>
      <c r="I47" s="297"/>
      <c r="J47" s="297"/>
      <c r="K47" s="297"/>
      <c r="L47" s="297"/>
      <c r="M47" s="297"/>
    </row>
  </sheetData>
  <mergeCells count="1">
    <mergeCell ref="A7:D7"/>
  </mergeCells>
  <phoneticPr fontId="0" type="noConversion"/>
  <pageMargins left="1.05" right="0.59055118110236227" top="0.47" bottom="0.38" header="0.31496062992125984" footer="0.31496062992125984"/>
  <pageSetup scale="80" orientation="landscape" r:id="rId1"/>
  <ignoredErrors>
    <ignoredError sqref="C43:K43" formula="1"/>
  </ignoredErrors>
  <drawing r:id="rId2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6"/>
  <dimension ref="A2:M46"/>
  <sheetViews>
    <sheetView showGridLines="0" topLeftCell="A25" zoomScaleNormal="100" workbookViewId="0">
      <selection activeCell="M43" sqref="M43"/>
    </sheetView>
  </sheetViews>
  <sheetFormatPr defaultRowHeight="15"/>
  <cols>
    <col min="1" max="1" width="7.85546875" style="66" customWidth="1"/>
    <col min="2" max="13" width="11.28515625" style="66" customWidth="1"/>
    <col min="14" max="14" width="14.140625" style="66" customWidth="1"/>
    <col min="15" max="16384" width="9.140625" style="66"/>
  </cols>
  <sheetData>
    <row r="2" spans="1:13">
      <c r="A2" s="77" t="s">
        <v>434</v>
      </c>
      <c r="B2" s="78"/>
      <c r="C2" s="78"/>
      <c r="D2" s="78"/>
      <c r="E2" s="79"/>
      <c r="F2" s="79"/>
      <c r="G2" s="79"/>
      <c r="H2" s="79"/>
      <c r="I2" s="79"/>
      <c r="J2" s="79"/>
      <c r="K2" s="79"/>
      <c r="L2" s="79"/>
      <c r="M2" s="79">
        <v>157</v>
      </c>
    </row>
    <row r="8" spans="1:13">
      <c r="A8" s="1849" t="s">
        <v>1994</v>
      </c>
      <c r="B8" s="1849"/>
      <c r="C8" s="1849"/>
      <c r="D8" s="1849"/>
    </row>
    <row r="9" spans="1:13" ht="17.25">
      <c r="A9" s="296" t="s">
        <v>1801</v>
      </c>
      <c r="B9" s="302"/>
      <c r="C9" s="302"/>
      <c r="D9" s="302"/>
      <c r="E9" s="302"/>
      <c r="F9" s="302"/>
      <c r="G9" s="302"/>
      <c r="H9" s="302"/>
      <c r="I9" s="302"/>
      <c r="J9" s="302"/>
      <c r="K9" s="302"/>
      <c r="L9" s="302"/>
      <c r="M9" s="302"/>
    </row>
    <row r="10" spans="1:13">
      <c r="A10" s="66" t="s">
        <v>155</v>
      </c>
    </row>
    <row r="11" spans="1:13">
      <c r="A11" s="303" t="s">
        <v>433</v>
      </c>
      <c r="B11" s="303" t="s">
        <v>425</v>
      </c>
      <c r="C11" s="303" t="s">
        <v>385</v>
      </c>
      <c r="D11" s="303" t="s">
        <v>386</v>
      </c>
      <c r="E11" s="303" t="s">
        <v>387</v>
      </c>
      <c r="F11" s="303" t="s">
        <v>388</v>
      </c>
      <c r="G11" s="303" t="s">
        <v>389</v>
      </c>
      <c r="H11" s="303" t="s">
        <v>390</v>
      </c>
      <c r="I11" s="303" t="s">
        <v>391</v>
      </c>
      <c r="J11" s="303" t="s">
        <v>392</v>
      </c>
      <c r="K11" s="303" t="s">
        <v>393</v>
      </c>
      <c r="L11" s="303" t="s">
        <v>394</v>
      </c>
      <c r="M11" s="303" t="s">
        <v>395</v>
      </c>
    </row>
    <row r="12" spans="1:13">
      <c r="A12" s="303">
        <v>1</v>
      </c>
      <c r="B12" s="431">
        <v>49.679499999999997</v>
      </c>
      <c r="C12" s="431">
        <v>49.839500000000001</v>
      </c>
      <c r="D12" s="431">
        <v>49.714100000000002</v>
      </c>
      <c r="E12" s="431">
        <v>52.069099999999999</v>
      </c>
      <c r="F12" s="432">
        <v>52.0092</v>
      </c>
      <c r="G12" s="432">
        <v>51.117699999999999</v>
      </c>
      <c r="H12" s="432">
        <v>50.930599999999998</v>
      </c>
      <c r="I12" s="432">
        <v>51.0242</v>
      </c>
      <c r="J12" s="431">
        <v>51.1569</v>
      </c>
      <c r="K12" s="432">
        <v>51.901899999999998</v>
      </c>
      <c r="L12" s="432">
        <v>50.794899999999998</v>
      </c>
      <c r="M12" s="433">
        <v>49.479700000000001</v>
      </c>
    </row>
    <row r="13" spans="1:13">
      <c r="A13" s="303">
        <v>2</v>
      </c>
      <c r="B13" s="431">
        <v>49.679499999999997</v>
      </c>
      <c r="C13" s="431">
        <v>49.631700000000002</v>
      </c>
      <c r="D13" s="431">
        <v>49.658700000000003</v>
      </c>
      <c r="E13" s="431">
        <v>52.069099999999999</v>
      </c>
      <c r="F13" s="432">
        <v>52.0092</v>
      </c>
      <c r="G13" s="432">
        <v>51.231699999999996</v>
      </c>
      <c r="H13" s="432">
        <v>50.930599999999998</v>
      </c>
      <c r="I13" s="432">
        <v>51.270699999999998</v>
      </c>
      <c r="J13" s="431">
        <v>51.222299999999997</v>
      </c>
      <c r="K13" s="432">
        <v>51.901899999999998</v>
      </c>
      <c r="L13" s="432">
        <v>51.1843</v>
      </c>
      <c r="M13" s="433">
        <v>49.4407</v>
      </c>
    </row>
    <row r="14" spans="1:13">
      <c r="A14" s="303">
        <v>3</v>
      </c>
      <c r="B14" s="431">
        <v>49.679499999999997</v>
      </c>
      <c r="C14" s="431">
        <v>49.8414</v>
      </c>
      <c r="D14" s="431">
        <v>49.600700000000003</v>
      </c>
      <c r="E14" s="431">
        <v>52.069099999999999</v>
      </c>
      <c r="F14" s="432">
        <v>52.204599999999999</v>
      </c>
      <c r="G14" s="432">
        <v>51.2742</v>
      </c>
      <c r="H14" s="432">
        <v>50.930599999999998</v>
      </c>
      <c r="I14" s="432">
        <v>51.3994</v>
      </c>
      <c r="J14" s="431">
        <v>51.222299999999997</v>
      </c>
      <c r="K14" s="432">
        <v>51.663400000000003</v>
      </c>
      <c r="L14" s="432">
        <v>51.545299999999997</v>
      </c>
      <c r="M14" s="433">
        <v>49.4407</v>
      </c>
    </row>
    <row r="15" spans="1:13">
      <c r="A15" s="303">
        <v>4</v>
      </c>
      <c r="B15" s="431">
        <v>49.679499999999997</v>
      </c>
      <c r="C15" s="431">
        <v>49.903399999999998</v>
      </c>
      <c r="D15" s="431">
        <v>50.1203</v>
      </c>
      <c r="E15" s="431">
        <v>52.294800000000002</v>
      </c>
      <c r="F15" s="432">
        <v>52.949100000000001</v>
      </c>
      <c r="G15" s="432">
        <v>51.2742</v>
      </c>
      <c r="H15" s="432">
        <v>51.115499999999997</v>
      </c>
      <c r="I15" s="432">
        <v>51.437199999999997</v>
      </c>
      <c r="J15" s="431">
        <v>51.222299999999997</v>
      </c>
      <c r="K15" s="432">
        <v>52.045000000000002</v>
      </c>
      <c r="L15" s="432">
        <v>51.391599999999997</v>
      </c>
      <c r="M15" s="433">
        <v>49.4407</v>
      </c>
    </row>
    <row r="16" spans="1:13">
      <c r="A16" s="303">
        <v>5</v>
      </c>
      <c r="B16" s="431">
        <v>49.502200000000002</v>
      </c>
      <c r="C16" s="431">
        <v>51.144500000000001</v>
      </c>
      <c r="D16" s="431">
        <v>50.0533</v>
      </c>
      <c r="E16" s="431">
        <v>52.056899999999999</v>
      </c>
      <c r="F16" s="432">
        <v>52.6845</v>
      </c>
      <c r="G16" s="432">
        <v>51.2742</v>
      </c>
      <c r="H16" s="432">
        <v>51.1188</v>
      </c>
      <c r="I16" s="432">
        <v>51.133600000000001</v>
      </c>
      <c r="J16" s="431">
        <v>51.448799999999999</v>
      </c>
      <c r="K16" s="432">
        <v>51.717799999999997</v>
      </c>
      <c r="L16" s="432">
        <v>51.391599999999997</v>
      </c>
      <c r="M16" s="433">
        <v>49.5261</v>
      </c>
    </row>
    <row r="17" spans="1:13">
      <c r="A17" s="303">
        <v>6</v>
      </c>
      <c r="B17" s="431">
        <v>48.874499999999998</v>
      </c>
      <c r="C17" s="431">
        <v>51.144500000000001</v>
      </c>
      <c r="D17" s="431">
        <v>50.410899999999998</v>
      </c>
      <c r="E17" s="431">
        <v>52.014099999999999</v>
      </c>
      <c r="F17" s="432">
        <v>52.379100000000001</v>
      </c>
      <c r="G17" s="432">
        <v>51.119700000000002</v>
      </c>
      <c r="H17" s="432">
        <v>51.192100000000003</v>
      </c>
      <c r="I17" s="432">
        <v>51.133600000000001</v>
      </c>
      <c r="J17" s="431">
        <v>51.411700000000003</v>
      </c>
      <c r="K17" s="432">
        <v>51.946399999999997</v>
      </c>
      <c r="L17" s="432">
        <v>51.391599999999997</v>
      </c>
      <c r="M17" s="433">
        <v>49.799599999999998</v>
      </c>
    </row>
    <row r="18" spans="1:13">
      <c r="A18" s="303">
        <v>7</v>
      </c>
      <c r="B18" s="431">
        <v>48.861600000000003</v>
      </c>
      <c r="C18" s="431">
        <v>51.144500000000001</v>
      </c>
      <c r="D18" s="431">
        <v>50.125900000000001</v>
      </c>
      <c r="E18" s="431">
        <v>52.006300000000003</v>
      </c>
      <c r="F18" s="432">
        <v>52.379100000000001</v>
      </c>
      <c r="G18" s="432">
        <v>51.992400000000004</v>
      </c>
      <c r="H18" s="432">
        <v>50.848599999999998</v>
      </c>
      <c r="I18" s="432">
        <v>51.133600000000001</v>
      </c>
      <c r="J18" s="431">
        <v>51.310299999999998</v>
      </c>
      <c r="K18" s="432">
        <v>51.819000000000003</v>
      </c>
      <c r="L18" s="432">
        <v>51.503700000000002</v>
      </c>
      <c r="M18" s="433">
        <v>49.9666</v>
      </c>
    </row>
    <row r="19" spans="1:13">
      <c r="A19" s="303">
        <v>8</v>
      </c>
      <c r="B19" s="431">
        <v>49.441200000000002</v>
      </c>
      <c r="C19" s="431">
        <v>51.128799999999998</v>
      </c>
      <c r="D19" s="431">
        <v>50.675400000000003</v>
      </c>
      <c r="E19" s="431">
        <v>51.990600000000001</v>
      </c>
      <c r="F19" s="432">
        <v>52.379100000000001</v>
      </c>
      <c r="G19" s="432">
        <v>52.024299999999997</v>
      </c>
      <c r="H19" s="432">
        <v>50.887700000000002</v>
      </c>
      <c r="I19" s="432">
        <v>51.246200000000002</v>
      </c>
      <c r="J19" s="431">
        <v>51.685000000000002</v>
      </c>
      <c r="K19" s="432">
        <v>51.819000000000003</v>
      </c>
      <c r="L19" s="432">
        <v>51.375700000000002</v>
      </c>
      <c r="M19" s="433">
        <v>49.971800000000002</v>
      </c>
    </row>
    <row r="20" spans="1:13">
      <c r="A20" s="303">
        <v>9</v>
      </c>
      <c r="B20" s="431">
        <v>49.441200000000002</v>
      </c>
      <c r="C20" s="431">
        <v>50.683500000000002</v>
      </c>
      <c r="D20" s="431">
        <v>50.801699999999997</v>
      </c>
      <c r="E20" s="431">
        <v>51.990600000000001</v>
      </c>
      <c r="F20" s="432">
        <v>52.34</v>
      </c>
      <c r="G20" s="432">
        <v>52.195099999999996</v>
      </c>
      <c r="H20" s="432">
        <v>50.887700000000002</v>
      </c>
      <c r="I20" s="432">
        <v>50.916699999999999</v>
      </c>
      <c r="J20" s="431">
        <v>51.9679</v>
      </c>
      <c r="K20" s="432">
        <v>51.819000000000003</v>
      </c>
      <c r="L20" s="432">
        <v>51.267400000000002</v>
      </c>
      <c r="M20" s="433">
        <v>50.107199999999999</v>
      </c>
    </row>
    <row r="21" spans="1:13">
      <c r="A21" s="303">
        <v>10</v>
      </c>
      <c r="B21" s="431">
        <v>49.441200000000002</v>
      </c>
      <c r="C21" s="431">
        <v>51.272500000000001</v>
      </c>
      <c r="D21" s="431">
        <v>50.578899999999997</v>
      </c>
      <c r="E21" s="431">
        <v>51.990600000000001</v>
      </c>
      <c r="F21" s="432">
        <v>52.186100000000003</v>
      </c>
      <c r="G21" s="432">
        <v>51.972299999999997</v>
      </c>
      <c r="H21" s="432">
        <v>50.887700000000002</v>
      </c>
      <c r="I21" s="432">
        <v>50.941200000000002</v>
      </c>
      <c r="J21" s="431">
        <v>51.9679</v>
      </c>
      <c r="K21" s="432">
        <v>51.58</v>
      </c>
      <c r="L21" s="432">
        <v>51.228200000000001</v>
      </c>
      <c r="M21" s="433">
        <v>50.107199999999999</v>
      </c>
    </row>
    <row r="22" spans="1:13">
      <c r="A22" s="303">
        <v>11</v>
      </c>
      <c r="B22" s="431">
        <v>49.37</v>
      </c>
      <c r="C22" s="431">
        <v>51.374099999999999</v>
      </c>
      <c r="D22" s="431">
        <v>51.724899999999998</v>
      </c>
      <c r="E22" s="431">
        <v>51.975000000000001</v>
      </c>
      <c r="F22" s="432">
        <v>52.092599999999997</v>
      </c>
      <c r="G22" s="432">
        <v>51.972299999999997</v>
      </c>
      <c r="H22" s="432">
        <v>50.834299999999999</v>
      </c>
      <c r="I22" s="432">
        <v>51.371099999999998</v>
      </c>
      <c r="J22" s="431">
        <v>51.9679</v>
      </c>
      <c r="K22" s="432">
        <v>51.556699999999999</v>
      </c>
      <c r="L22" s="432">
        <v>50.6511</v>
      </c>
      <c r="M22" s="433">
        <v>50.107199999999999</v>
      </c>
    </row>
    <row r="23" spans="1:13">
      <c r="A23" s="303">
        <v>12</v>
      </c>
      <c r="B23" s="431">
        <v>49.514499999999998</v>
      </c>
      <c r="C23" s="431">
        <v>51.794400000000003</v>
      </c>
      <c r="D23" s="431">
        <v>51.724899999999998</v>
      </c>
      <c r="E23" s="431">
        <v>52.126600000000003</v>
      </c>
      <c r="F23" s="432">
        <v>52.261200000000002</v>
      </c>
      <c r="G23" s="432">
        <v>51.972299999999997</v>
      </c>
      <c r="H23" s="432">
        <v>50.735500000000002</v>
      </c>
      <c r="I23" s="432">
        <v>51.245800000000003</v>
      </c>
      <c r="J23" s="431">
        <v>51.8568</v>
      </c>
      <c r="K23" s="432">
        <v>51.3001</v>
      </c>
      <c r="L23" s="432">
        <v>50.6511</v>
      </c>
      <c r="M23" s="433">
        <v>49.177500000000002</v>
      </c>
    </row>
    <row r="24" spans="1:13">
      <c r="A24" s="303">
        <v>13</v>
      </c>
      <c r="B24" s="431">
        <v>49.279200000000003</v>
      </c>
      <c r="C24" s="431">
        <v>51.794400000000003</v>
      </c>
      <c r="D24" s="431">
        <v>51.724899999999998</v>
      </c>
      <c r="E24" s="431">
        <v>52.152799999999999</v>
      </c>
      <c r="F24" s="432">
        <v>52.179600000000001</v>
      </c>
      <c r="G24" s="432">
        <v>51.874400000000001</v>
      </c>
      <c r="H24" s="432">
        <v>50.953699999999998</v>
      </c>
      <c r="I24" s="432">
        <v>51.245800000000003</v>
      </c>
      <c r="J24" s="431">
        <v>51.650599999999997</v>
      </c>
      <c r="K24" s="432">
        <v>51.014600000000002</v>
      </c>
      <c r="L24" s="432">
        <v>50.6511</v>
      </c>
      <c r="M24" s="433">
        <v>49.319600000000001</v>
      </c>
    </row>
    <row r="25" spans="1:13">
      <c r="A25" s="303">
        <v>14</v>
      </c>
      <c r="B25" s="431">
        <v>49.199399999999997</v>
      </c>
      <c r="C25" s="431">
        <v>51.794400000000003</v>
      </c>
      <c r="D25" s="431">
        <v>51.607999999999997</v>
      </c>
      <c r="E25" s="431">
        <v>51.717700000000001</v>
      </c>
      <c r="F25" s="432">
        <v>52.179600000000001</v>
      </c>
      <c r="G25" s="432">
        <v>51.709200000000003</v>
      </c>
      <c r="H25" s="432">
        <v>50.863199999999999</v>
      </c>
      <c r="I25" s="432">
        <v>51.245800000000003</v>
      </c>
      <c r="J25" s="431">
        <v>51.742199999999997</v>
      </c>
      <c r="K25" s="432">
        <v>51.104599999999998</v>
      </c>
      <c r="L25" s="432">
        <v>50.6997</v>
      </c>
      <c r="M25" s="433">
        <v>49.396799999999999</v>
      </c>
    </row>
    <row r="26" spans="1:13">
      <c r="A26" s="303">
        <v>15</v>
      </c>
      <c r="B26" s="431">
        <v>49.5458</v>
      </c>
      <c r="C26" s="431">
        <v>51.818199999999997</v>
      </c>
      <c r="D26" s="431">
        <v>51.542099999999998</v>
      </c>
      <c r="E26" s="431">
        <v>51.515099999999997</v>
      </c>
      <c r="F26" s="432">
        <v>52.179600000000001</v>
      </c>
      <c r="G26" s="432">
        <v>51.4801</v>
      </c>
      <c r="H26" s="432">
        <v>51.249899999999997</v>
      </c>
      <c r="I26" s="432">
        <v>51.261000000000003</v>
      </c>
      <c r="J26" s="431">
        <v>51.698300000000003</v>
      </c>
      <c r="K26" s="432">
        <v>51.104599999999998</v>
      </c>
      <c r="L26" s="432">
        <v>50.091299999999997</v>
      </c>
      <c r="M26" s="433">
        <v>49.566899999999997</v>
      </c>
    </row>
    <row r="27" spans="1:13">
      <c r="A27" s="303">
        <v>16</v>
      </c>
      <c r="B27" s="431">
        <v>49.5458</v>
      </c>
      <c r="C27" s="431">
        <v>51.486199999999997</v>
      </c>
      <c r="D27" s="431">
        <v>51.308599999999998</v>
      </c>
      <c r="E27" s="431">
        <v>51.515099999999997</v>
      </c>
      <c r="F27" s="432">
        <v>51.9908</v>
      </c>
      <c r="G27" s="432">
        <v>51.4983</v>
      </c>
      <c r="H27" s="432">
        <v>51.249899999999997</v>
      </c>
      <c r="I27" s="432">
        <v>51.261000000000003</v>
      </c>
      <c r="J27" s="431">
        <v>51.694299999999998</v>
      </c>
      <c r="K27" s="432">
        <v>51.104599999999998</v>
      </c>
      <c r="L27" s="432">
        <v>50.060600000000001</v>
      </c>
      <c r="M27" s="433">
        <v>48.536900000000003</v>
      </c>
    </row>
    <row r="28" spans="1:13">
      <c r="A28" s="303">
        <v>17</v>
      </c>
      <c r="B28" s="431">
        <v>49.5458</v>
      </c>
      <c r="C28" s="431">
        <v>50.997700000000002</v>
      </c>
      <c r="D28" s="431">
        <v>51.308599999999998</v>
      </c>
      <c r="E28" s="431">
        <v>51.515099999999997</v>
      </c>
      <c r="F28" s="432">
        <v>51.884</v>
      </c>
      <c r="G28" s="432">
        <v>51.276000000000003</v>
      </c>
      <c r="H28" s="432">
        <v>51.249899999999997</v>
      </c>
      <c r="I28" s="432">
        <v>51.362000000000002</v>
      </c>
      <c r="J28" s="431">
        <v>51.694299999999998</v>
      </c>
      <c r="K28" s="432">
        <v>50.967300000000002</v>
      </c>
      <c r="L28" s="432">
        <v>49.7517</v>
      </c>
      <c r="M28" s="433">
        <v>48.536900000000003</v>
      </c>
    </row>
    <row r="29" spans="1:13">
      <c r="A29" s="303">
        <v>18</v>
      </c>
      <c r="B29" s="431">
        <v>49.655700000000003</v>
      </c>
      <c r="C29" s="431">
        <v>51.024500000000003</v>
      </c>
      <c r="D29" s="431">
        <v>51.308599999999998</v>
      </c>
      <c r="E29" s="431">
        <v>51.6706</v>
      </c>
      <c r="F29" s="432">
        <v>51.8551</v>
      </c>
      <c r="G29" s="432">
        <v>51.276000000000003</v>
      </c>
      <c r="H29" s="432">
        <v>51.112200000000001</v>
      </c>
      <c r="I29" s="432">
        <v>51.793799999999997</v>
      </c>
      <c r="J29" s="431">
        <v>51.694299999999998</v>
      </c>
      <c r="K29" s="432">
        <v>50.9146</v>
      </c>
      <c r="L29" s="432">
        <v>49.844000000000001</v>
      </c>
      <c r="M29" s="433">
        <v>48.536900000000003</v>
      </c>
    </row>
    <row r="30" spans="1:13">
      <c r="A30" s="303">
        <v>19</v>
      </c>
      <c r="B30" s="431">
        <v>49.642499999999998</v>
      </c>
      <c r="C30" s="431">
        <v>50.63</v>
      </c>
      <c r="D30" s="431">
        <v>51.308599999999998</v>
      </c>
      <c r="E30" s="431">
        <v>51.759</v>
      </c>
      <c r="F30" s="432">
        <v>51.678899999999999</v>
      </c>
      <c r="G30" s="432">
        <v>51.276000000000003</v>
      </c>
      <c r="H30" s="432">
        <v>50.7547</v>
      </c>
      <c r="I30" s="432">
        <v>52.001899999999999</v>
      </c>
      <c r="J30" s="431">
        <v>51.7134</v>
      </c>
      <c r="K30" s="432">
        <v>50.919499999999999</v>
      </c>
      <c r="L30" s="432">
        <v>49.844000000000001</v>
      </c>
      <c r="M30" s="433">
        <v>48.637999999999998</v>
      </c>
    </row>
    <row r="31" spans="1:13">
      <c r="A31" s="303">
        <v>20</v>
      </c>
      <c r="B31" s="431">
        <v>49.467399999999998</v>
      </c>
      <c r="C31" s="431">
        <v>50.63</v>
      </c>
      <c r="D31" s="431">
        <v>51.308599999999998</v>
      </c>
      <c r="E31" s="431">
        <v>51.881399999999999</v>
      </c>
      <c r="F31" s="432">
        <v>51.275100000000002</v>
      </c>
      <c r="G31" s="432">
        <v>51.650799999999997</v>
      </c>
      <c r="H31" s="432">
        <v>50.651000000000003</v>
      </c>
      <c r="I31" s="432">
        <v>52.001899999999999</v>
      </c>
      <c r="J31" s="431">
        <v>51.442599999999999</v>
      </c>
      <c r="K31" s="432">
        <v>50.8996</v>
      </c>
      <c r="L31" s="432">
        <v>49.844000000000001</v>
      </c>
      <c r="M31" s="433">
        <v>48.554099999999998</v>
      </c>
    </row>
    <row r="32" spans="1:13">
      <c r="A32" s="303">
        <v>21</v>
      </c>
      <c r="B32" s="431">
        <v>49.467399999999998</v>
      </c>
      <c r="C32" s="431">
        <v>50.63</v>
      </c>
      <c r="D32" s="431">
        <v>51.092500000000001</v>
      </c>
      <c r="E32" s="431">
        <v>52.093400000000003</v>
      </c>
      <c r="F32" s="432">
        <v>51.275100000000002</v>
      </c>
      <c r="G32" s="432">
        <v>51.964700000000001</v>
      </c>
      <c r="H32" s="432">
        <v>50.593200000000003</v>
      </c>
      <c r="I32" s="432">
        <v>52.001899999999999</v>
      </c>
      <c r="J32" s="431">
        <v>51.550400000000003</v>
      </c>
      <c r="K32" s="432">
        <v>50.8996</v>
      </c>
      <c r="L32" s="432">
        <v>49.413200000000003</v>
      </c>
      <c r="M32" s="433">
        <v>48.281399999999998</v>
      </c>
    </row>
    <row r="33" spans="1:13">
      <c r="A33" s="303">
        <v>22</v>
      </c>
      <c r="B33" s="431">
        <v>49.683</v>
      </c>
      <c r="C33" s="431">
        <v>50.678800000000003</v>
      </c>
      <c r="D33" s="431">
        <v>51.092399999999998</v>
      </c>
      <c r="E33" s="431">
        <v>51.965200000000003</v>
      </c>
      <c r="F33" s="432">
        <v>51.275100000000002</v>
      </c>
      <c r="G33" s="432">
        <v>51.898400000000002</v>
      </c>
      <c r="H33" s="432">
        <v>50.604999999999997</v>
      </c>
      <c r="I33" s="432">
        <v>52.045400000000001</v>
      </c>
      <c r="J33" s="431">
        <v>51.4206</v>
      </c>
      <c r="K33" s="432">
        <v>50.8996</v>
      </c>
      <c r="L33" s="432">
        <v>49.394100000000002</v>
      </c>
      <c r="M33" s="433">
        <v>48.609699999999997</v>
      </c>
    </row>
    <row r="34" spans="1:13">
      <c r="A34" s="303">
        <v>23</v>
      </c>
      <c r="B34" s="431">
        <v>49.683</v>
      </c>
      <c r="C34" s="431">
        <v>50.375700000000002</v>
      </c>
      <c r="D34" s="431">
        <v>51.216000000000001</v>
      </c>
      <c r="E34" s="431">
        <v>51.965200000000003</v>
      </c>
      <c r="F34" s="432">
        <v>51.388399999999997</v>
      </c>
      <c r="G34" s="432">
        <v>51.7575</v>
      </c>
      <c r="H34" s="432">
        <v>50.604999999999997</v>
      </c>
      <c r="I34" s="432">
        <v>51.9345</v>
      </c>
      <c r="J34" s="431">
        <v>51.843600000000002</v>
      </c>
      <c r="K34" s="432">
        <v>50.8996</v>
      </c>
      <c r="L34" s="432">
        <v>49.3977</v>
      </c>
      <c r="M34" s="433">
        <v>48.706499999999998</v>
      </c>
    </row>
    <row r="35" spans="1:13">
      <c r="A35" s="303">
        <v>24</v>
      </c>
      <c r="B35" s="431">
        <v>49.683</v>
      </c>
      <c r="C35" s="431">
        <v>50.2684</v>
      </c>
      <c r="D35" s="431">
        <v>51.790900000000001</v>
      </c>
      <c r="E35" s="431">
        <v>51.965200000000003</v>
      </c>
      <c r="F35" s="432">
        <v>51.3703</v>
      </c>
      <c r="G35" s="432">
        <v>52.255699999999997</v>
      </c>
      <c r="H35" s="432">
        <v>50.604999999999997</v>
      </c>
      <c r="I35" s="432">
        <v>52.121499999999997</v>
      </c>
      <c r="J35" s="431">
        <v>51.843600000000002</v>
      </c>
      <c r="K35" s="432">
        <v>50.492899999999999</v>
      </c>
      <c r="L35" s="432">
        <v>49.3245</v>
      </c>
      <c r="M35" s="433">
        <v>48.706499999999998</v>
      </c>
    </row>
    <row r="36" spans="1:13">
      <c r="A36" s="303">
        <v>25</v>
      </c>
      <c r="B36" s="431">
        <v>49.683</v>
      </c>
      <c r="C36" s="431">
        <v>50.170299999999997</v>
      </c>
      <c r="D36" s="431">
        <v>49.793799999999997</v>
      </c>
      <c r="E36" s="431">
        <v>51.5563</v>
      </c>
      <c r="F36" s="432">
        <v>51.194200000000002</v>
      </c>
      <c r="G36" s="432">
        <v>52.255699999999997</v>
      </c>
      <c r="H36" s="432">
        <v>50.576599999999999</v>
      </c>
      <c r="I36" s="432">
        <v>51.7926</v>
      </c>
      <c r="J36" s="431">
        <v>51.843600000000002</v>
      </c>
      <c r="K36" s="432">
        <v>50.507199999999997</v>
      </c>
      <c r="L36" s="432">
        <v>49.3155</v>
      </c>
      <c r="M36" s="433">
        <v>48.706499999999998</v>
      </c>
    </row>
    <row r="37" spans="1:13">
      <c r="A37" s="303">
        <v>26</v>
      </c>
      <c r="B37" s="431">
        <v>49.259900000000002</v>
      </c>
      <c r="C37" s="431">
        <v>50.357799999999997</v>
      </c>
      <c r="D37" s="431">
        <v>49.793799999999997</v>
      </c>
      <c r="E37" s="431">
        <v>51.567799999999998</v>
      </c>
      <c r="F37" s="432">
        <v>51.194200000000002</v>
      </c>
      <c r="G37" s="432">
        <v>52.255699999999997</v>
      </c>
      <c r="H37" s="432">
        <v>50.409199999999998</v>
      </c>
      <c r="I37" s="432">
        <v>51.905200000000001</v>
      </c>
      <c r="J37" s="431">
        <v>51.7483</v>
      </c>
      <c r="K37" s="432">
        <v>50.442500000000003</v>
      </c>
      <c r="L37" s="432">
        <v>49.3155</v>
      </c>
      <c r="M37" s="433">
        <v>48.695500000000003</v>
      </c>
    </row>
    <row r="38" spans="1:13">
      <c r="A38" s="303">
        <v>27</v>
      </c>
      <c r="B38" s="431">
        <v>49.4071</v>
      </c>
      <c r="C38" s="431">
        <v>50.357799999999997</v>
      </c>
      <c r="D38" s="431">
        <v>49.793799999999997</v>
      </c>
      <c r="E38" s="431">
        <v>51.6753</v>
      </c>
      <c r="F38" s="432">
        <v>51.090400000000002</v>
      </c>
      <c r="G38" s="432">
        <v>50.771700000000003</v>
      </c>
      <c r="H38" s="432">
        <v>50.518900000000002</v>
      </c>
      <c r="I38" s="432">
        <v>51.905200000000001</v>
      </c>
      <c r="J38" s="431">
        <v>51.955500000000001</v>
      </c>
      <c r="K38" s="432">
        <v>50.6785</v>
      </c>
      <c r="L38" s="432">
        <v>49.3155</v>
      </c>
      <c r="M38" s="433">
        <v>48.710999999999999</v>
      </c>
    </row>
    <row r="39" spans="1:13">
      <c r="A39" s="303">
        <v>28</v>
      </c>
      <c r="B39" s="431">
        <v>49.663499999999999</v>
      </c>
      <c r="C39" s="431">
        <v>50.357799999999997</v>
      </c>
      <c r="D39" s="431">
        <v>49.627000000000002</v>
      </c>
      <c r="E39" s="431">
        <v>51.754399999999997</v>
      </c>
      <c r="F39" s="432">
        <v>51.090400000000002</v>
      </c>
      <c r="G39" s="432">
        <v>50.4636</v>
      </c>
      <c r="H39" s="432">
        <v>50.491900000000001</v>
      </c>
      <c r="I39" s="432">
        <v>51.905200000000001</v>
      </c>
      <c r="J39" s="431">
        <v>51.827199999999998</v>
      </c>
      <c r="K39" s="432">
        <v>50.707599999999999</v>
      </c>
      <c r="L39" s="432">
        <v>49.353700000000003</v>
      </c>
      <c r="M39" s="433">
        <v>48.725099999999998</v>
      </c>
    </row>
    <row r="40" spans="1:13">
      <c r="A40" s="303">
        <v>29</v>
      </c>
      <c r="B40" s="431">
        <v>49.735599999999998</v>
      </c>
      <c r="C40" s="433">
        <v>50.319400000000002</v>
      </c>
      <c r="D40" s="431">
        <v>49.627000000000002</v>
      </c>
      <c r="E40" s="431">
        <v>52.0092</v>
      </c>
      <c r="F40" s="432">
        <v>51.090400000000002</v>
      </c>
      <c r="G40" s="432">
        <v>50.794600000000003</v>
      </c>
      <c r="H40" s="432">
        <v>50.938600000000001</v>
      </c>
      <c r="I40" s="432">
        <v>51.894500000000001</v>
      </c>
      <c r="J40" s="431">
        <v>51.892299999999999</v>
      </c>
      <c r="K40" s="432">
        <v>50.707599999999999</v>
      </c>
      <c r="L40" s="432">
        <v>49.270600000000002</v>
      </c>
      <c r="M40" s="433">
        <v>48.477800000000002</v>
      </c>
    </row>
    <row r="41" spans="1:13">
      <c r="A41" s="303">
        <v>30</v>
      </c>
      <c r="B41" s="431">
        <v>49.735599999999998</v>
      </c>
      <c r="C41" s="433"/>
      <c r="D41" s="431">
        <v>49.627000000000002</v>
      </c>
      <c r="E41" s="431">
        <v>52.0092</v>
      </c>
      <c r="F41" s="432">
        <v>51.208500000000001</v>
      </c>
      <c r="G41" s="432">
        <v>50.898400000000002</v>
      </c>
      <c r="H41" s="432">
        <v>50.938600000000001</v>
      </c>
      <c r="I41" s="432">
        <v>51.319899999999997</v>
      </c>
      <c r="J41" s="431">
        <v>51.901899999999998</v>
      </c>
      <c r="K41" s="432">
        <v>50.707599999999999</v>
      </c>
      <c r="L41" s="432">
        <v>49.228999999999999</v>
      </c>
      <c r="M41" s="433">
        <v>48.723599999999998</v>
      </c>
    </row>
    <row r="42" spans="1:13">
      <c r="A42" s="303">
        <v>31</v>
      </c>
      <c r="B42" s="431">
        <v>49.735599999999998</v>
      </c>
      <c r="C42" s="433"/>
      <c r="D42" s="431">
        <v>50.782699999999998</v>
      </c>
      <c r="E42" s="1019"/>
      <c r="F42" s="432">
        <v>51.181800000000003</v>
      </c>
      <c r="G42" s="1019"/>
      <c r="H42" s="432">
        <v>50.938600000000001</v>
      </c>
      <c r="I42" s="432">
        <v>51.308700000000002</v>
      </c>
      <c r="J42" s="1019"/>
      <c r="K42" s="432">
        <v>50.685099999999998</v>
      </c>
      <c r="L42" s="1019"/>
      <c r="M42" s="433">
        <v>48.723599999999998</v>
      </c>
    </row>
    <row r="43" spans="1:13">
      <c r="A43" s="303" t="s">
        <v>151</v>
      </c>
      <c r="B43" s="304">
        <v>49.509119354838703</v>
      </c>
      <c r="C43" s="304">
        <v>50.779110344827586</v>
      </c>
      <c r="D43" s="304">
        <v>50.704651724137904</v>
      </c>
      <c r="E43" s="304">
        <v>51.898026666666674</v>
      </c>
      <c r="F43" s="304">
        <v>51.821138709677427</v>
      </c>
      <c r="G43" s="304">
        <v>51.559239999999996</v>
      </c>
      <c r="H43" s="1318">
        <v>50.85821935483871</v>
      </c>
      <c r="I43" s="1318">
        <v>51.501970967741933</v>
      </c>
      <c r="J43" s="1318">
        <v>51.653236666666658</v>
      </c>
      <c r="K43" s="1318">
        <v>51.184754838709672</v>
      </c>
      <c r="L43" s="1318">
        <v>50.283073333333341</v>
      </c>
      <c r="M43" s="1318">
        <v>49.119945161290339</v>
      </c>
    </row>
    <row r="44" spans="1:13" s="91" customFormat="1" ht="15.75">
      <c r="A44" s="285" t="s">
        <v>677</v>
      </c>
      <c r="B44" s="363"/>
      <c r="C44" s="363"/>
      <c r="D44" s="363"/>
      <c r="E44" s="363"/>
      <c r="F44" s="363"/>
      <c r="G44" s="363"/>
      <c r="H44" s="363"/>
      <c r="I44" s="363"/>
      <c r="J44" s="363"/>
      <c r="K44" s="363"/>
      <c r="L44" s="363"/>
      <c r="M44" s="363"/>
    </row>
    <row r="45" spans="1:13" s="91" customFormat="1" ht="15.75">
      <c r="A45" s="285" t="s">
        <v>328</v>
      </c>
      <c r="B45" s="1313"/>
      <c r="C45" s="1313"/>
      <c r="D45" s="1313"/>
      <c r="E45" s="1313"/>
      <c r="F45" s="1313"/>
      <c r="G45" s="1313"/>
      <c r="H45" s="1313"/>
      <c r="I45" s="1313"/>
      <c r="J45" s="1313"/>
      <c r="K45" s="1313"/>
      <c r="L45" s="1313"/>
      <c r="M45" s="1313"/>
    </row>
    <row r="46" spans="1:13" ht="15.75">
      <c r="A46" s="434" t="s">
        <v>171</v>
      </c>
    </row>
  </sheetData>
  <mergeCells count="1">
    <mergeCell ref="A8:D8"/>
  </mergeCells>
  <phoneticPr fontId="0" type="noConversion"/>
  <pageMargins left="1.1599999999999999" right="0.6692913385826772" top="0.61" bottom="0.17" header="0.31496062992125984" footer="0.31496062992125984"/>
  <pageSetup scale="80" orientation="landscape" r:id="rId1"/>
  <drawing r:id="rId2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7">
    <pageSetUpPr fitToPage="1"/>
  </sheetPr>
  <dimension ref="D44:J44"/>
  <sheetViews>
    <sheetView showGridLines="0" topLeftCell="A43" zoomScaleNormal="100" workbookViewId="0">
      <selection activeCell="L53" sqref="L53"/>
    </sheetView>
  </sheetViews>
  <sheetFormatPr defaultRowHeight="12.75"/>
  <sheetData>
    <row r="44" spans="4:10" ht="15" customHeight="1">
      <c r="D44" s="398"/>
      <c r="I44" s="397"/>
      <c r="J44" s="681"/>
    </row>
  </sheetData>
  <customSheetViews>
    <customSheetView guid="{45E423DD-7FD2-487F-8372-5798D7D06C15}" showPageBreaks="1" showGridLines="0" fitToPage="1" topLeftCell="A31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1"/>
      <headerFooter alignWithMargins="0"/>
    </customSheetView>
    <customSheetView guid="{B297ACE3-C144-4411-A206-EE5C8D41CE1C}" showGridLines="0" fitToPage="1" topLeftCell="A31">
      <selection activeCell="H39" sqref="H39"/>
      <pageMargins left="0.74803149606299213" right="0.74803149606299213" top="0.98425196850393704" bottom="0.98425196850393704" header="0.51181102362204722" footer="0.51181102362204722"/>
      <pageSetup scale="94" orientation="portrait" r:id="rId2"/>
      <headerFooter alignWithMargins="0"/>
    </customSheetView>
    <customSheetView guid="{67BA8672-8137-4028-84CD-AA630649A2B3}" showGridLines="0" fitToPage="1" showRuler="0" topLeftCell="A34">
      <selection activeCell="M61" sqref="M61"/>
      <pageMargins left="0.74803149606299213" right="0.74803149606299213" top="0.98425196850393704" bottom="0.98425196850393704" header="0.51181102362204722" footer="0.51181102362204722"/>
      <pageSetup scale="94" orientation="portrait" r:id="rId3"/>
      <headerFooter alignWithMargins="0"/>
    </customSheetView>
    <customSheetView guid="{51F1D52B-5D55-4FCC-809B-9B4CC86C88B9}" showGridLines="0" fitToPage="1" topLeftCell="A31">
      <selection activeCell="C50" sqref="C50"/>
      <pageMargins left="0.74803149606299213" right="0.74803149606299213" top="0.98425196850393704" bottom="0.98425196850393704" header="0.51181102362204722" footer="0.51181102362204722"/>
      <pageSetup scale="94" orientation="portrait" r:id="rId4"/>
      <headerFooter alignWithMargins="0"/>
    </customSheetView>
  </customSheetViews>
  <phoneticPr fontId="19" type="noConversion"/>
  <pageMargins left="0.74803149606299213" right="0.74803149606299213" top="0.98425196850393704" bottom="0.98425196850393704" header="0.51181102362204722" footer="0.51181102362204722"/>
  <pageSetup scale="84" orientation="portrait" r:id="rId5"/>
  <headerFooter alignWithMargins="0"/>
  <drawing r:id="rId6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8">
    <pageSetUpPr fitToPage="1"/>
  </sheetPr>
  <dimension ref="A1:B65"/>
  <sheetViews>
    <sheetView showGridLines="0" zoomScaleNormal="100" zoomScaleSheetLayoutView="80" workbookViewId="0">
      <selection activeCell="B15" sqref="B15"/>
    </sheetView>
  </sheetViews>
  <sheetFormatPr defaultRowHeight="15"/>
  <cols>
    <col min="1" max="1" width="9.140625" style="12"/>
    <col min="2" max="2" width="91.140625" style="12" customWidth="1"/>
    <col min="3" max="16384" width="9.140625" style="12"/>
  </cols>
  <sheetData>
    <row r="1" spans="1:2">
      <c r="B1" s="22"/>
    </row>
    <row r="4" spans="1:2" ht="18">
      <c r="B4" s="63" t="s">
        <v>435</v>
      </c>
    </row>
    <row r="5" spans="1:2" ht="18">
      <c r="B5" s="63" t="s">
        <v>1802</v>
      </c>
    </row>
    <row r="6" spans="1:2">
      <c r="B6" s="62"/>
    </row>
    <row r="7" spans="1:2">
      <c r="B7" s="10"/>
    </row>
    <row r="8" spans="1:2">
      <c r="B8" s="9"/>
    </row>
    <row r="9" spans="1:2" ht="6" customHeight="1">
      <c r="B9" s="10"/>
    </row>
    <row r="10" spans="1:2" ht="12" customHeight="1">
      <c r="B10" s="10"/>
    </row>
    <row r="11" spans="1:2" ht="15.75" customHeight="1">
      <c r="B11" s="10"/>
    </row>
    <row r="12" spans="1:2" ht="15.75" customHeight="1"/>
    <row r="13" spans="1:2" ht="15.75" customHeight="1">
      <c r="A13" s="260" t="s">
        <v>44</v>
      </c>
      <c r="B13" s="10" t="s">
        <v>65</v>
      </c>
    </row>
    <row r="14" spans="1:2" ht="12.75" customHeight="1">
      <c r="B14" s="10" t="s">
        <v>46</v>
      </c>
    </row>
    <row r="15" spans="1:2" ht="15.75" customHeight="1">
      <c r="A15" s="260"/>
      <c r="B15" s="62" t="s">
        <v>73</v>
      </c>
    </row>
    <row r="16" spans="1:2" ht="13.5" customHeight="1">
      <c r="B16" s="62" t="s">
        <v>74</v>
      </c>
    </row>
    <row r="17" spans="1:2" ht="6" customHeight="1">
      <c r="B17" s="61"/>
    </row>
    <row r="18" spans="1:2" ht="15.75" customHeight="1">
      <c r="A18" s="260" t="s">
        <v>42</v>
      </c>
      <c r="B18" s="61" t="s">
        <v>707</v>
      </c>
    </row>
    <row r="19" spans="1:2" ht="10.5" customHeight="1">
      <c r="B19" s="61"/>
    </row>
    <row r="20" spans="1:2" ht="15.75" customHeight="1">
      <c r="A20" s="260" t="s">
        <v>66</v>
      </c>
      <c r="B20" s="61" t="s">
        <v>65</v>
      </c>
    </row>
    <row r="21" spans="1:2" ht="15.75" customHeight="1">
      <c r="B21" s="61" t="s">
        <v>46</v>
      </c>
    </row>
    <row r="22" spans="1:2" ht="15.75" customHeight="1">
      <c r="B22" s="61"/>
    </row>
    <row r="23" spans="1:2" ht="15.75" customHeight="1">
      <c r="A23" s="260" t="s">
        <v>487</v>
      </c>
      <c r="B23" s="61" t="s">
        <v>483</v>
      </c>
    </row>
    <row r="24" spans="1:2" ht="15.75" customHeight="1">
      <c r="B24" s="62" t="s">
        <v>45</v>
      </c>
    </row>
    <row r="25" spans="1:2" ht="15.75" customHeight="1">
      <c r="B25" s="61" t="s">
        <v>43</v>
      </c>
    </row>
    <row r="26" spans="1:2" ht="15.75" customHeight="1">
      <c r="B26" s="61" t="s">
        <v>717</v>
      </c>
    </row>
    <row r="27" spans="1:2" ht="15.75" customHeight="1">
      <c r="B27" s="61" t="s">
        <v>1803</v>
      </c>
    </row>
    <row r="28" spans="1:2" ht="15.75" customHeight="1"/>
    <row r="29" spans="1:2" ht="15.75" customHeight="1">
      <c r="A29" s="260">
        <v>14</v>
      </c>
      <c r="B29" s="12" t="s">
        <v>707</v>
      </c>
    </row>
    <row r="30" spans="1:2" ht="15.75" customHeight="1"/>
    <row r="31" spans="1:2" ht="15.75" customHeight="1">
      <c r="A31" s="260">
        <v>15</v>
      </c>
      <c r="B31" s="61" t="s">
        <v>65</v>
      </c>
    </row>
    <row r="32" spans="1:2" ht="15.75" customHeight="1">
      <c r="B32" s="61" t="s">
        <v>46</v>
      </c>
    </row>
    <row r="33" spans="1:2" ht="15.75" customHeight="1">
      <c r="B33" s="61" t="s">
        <v>47</v>
      </c>
    </row>
    <row r="34" spans="1:2" ht="15.75" customHeight="1">
      <c r="B34" s="61" t="s">
        <v>48</v>
      </c>
    </row>
    <row r="35" spans="1:2" ht="15.75" customHeight="1">
      <c r="B35" s="61" t="s">
        <v>49</v>
      </c>
    </row>
    <row r="36" spans="1:2" ht="15.75" customHeight="1">
      <c r="B36" s="61" t="s">
        <v>484</v>
      </c>
    </row>
    <row r="37" spans="1:2" ht="15.75" customHeight="1">
      <c r="B37" s="12" t="s">
        <v>1804</v>
      </c>
    </row>
    <row r="38" spans="1:2" ht="15.75" customHeight="1"/>
    <row r="39" spans="1:2" ht="15.75" customHeight="1">
      <c r="A39" s="38">
        <v>20</v>
      </c>
      <c r="B39" s="12" t="s">
        <v>1366</v>
      </c>
    </row>
    <row r="40" spans="1:2" ht="15.75" customHeight="1">
      <c r="B40" s="12" t="s">
        <v>50</v>
      </c>
    </row>
    <row r="41" spans="1:2" ht="15.75" customHeight="1">
      <c r="B41" s="12" t="s">
        <v>51</v>
      </c>
    </row>
    <row r="42" spans="1:2" ht="15.75" customHeight="1">
      <c r="B42" s="12" t="s">
        <v>52</v>
      </c>
    </row>
    <row r="43" spans="1:2" ht="15.75" customHeight="1">
      <c r="B43" s="12" t="s">
        <v>53</v>
      </c>
    </row>
    <row r="44" spans="1:2" ht="12" customHeight="1">
      <c r="B44" s="12" t="s">
        <v>710</v>
      </c>
    </row>
    <row r="45" spans="1:2" ht="12" customHeight="1">
      <c r="B45" s="12" t="s">
        <v>1367</v>
      </c>
    </row>
    <row r="46" spans="1:2" ht="12" customHeight="1">
      <c r="B46" s="12" t="s">
        <v>715</v>
      </c>
    </row>
    <row r="47" spans="1:2" ht="12" customHeight="1">
      <c r="B47" s="12" t="s">
        <v>1368</v>
      </c>
    </row>
    <row r="48" spans="1:2" ht="12" customHeight="1"/>
    <row r="49" spans="1:2" ht="15.75" customHeight="1">
      <c r="A49" s="38">
        <v>22</v>
      </c>
      <c r="B49" s="61" t="s">
        <v>65</v>
      </c>
    </row>
    <row r="50" spans="1:2" ht="15.75" customHeight="1">
      <c r="B50" s="61" t="s">
        <v>46</v>
      </c>
    </row>
    <row r="51" spans="1:2" ht="11.25" customHeight="1">
      <c r="B51" s="12" t="s">
        <v>583</v>
      </c>
    </row>
    <row r="52" spans="1:2" ht="13.5" customHeight="1">
      <c r="A52" s="38"/>
      <c r="B52" s="12" t="s">
        <v>584</v>
      </c>
    </row>
    <row r="53" spans="1:2" ht="13.5" customHeight="1">
      <c r="A53" s="38"/>
      <c r="B53" s="12" t="s">
        <v>707</v>
      </c>
    </row>
    <row r="54" spans="1:2" ht="13.5" customHeight="1">
      <c r="A54" s="38"/>
      <c r="B54" s="61"/>
    </row>
    <row r="55" spans="1:2" ht="15.75" customHeight="1">
      <c r="A55" s="38">
        <v>26</v>
      </c>
      <c r="B55" s="12" t="s">
        <v>1805</v>
      </c>
    </row>
    <row r="56" spans="1:2" ht="12.75" customHeight="1"/>
    <row r="57" spans="1:2" ht="15.75" customHeight="1">
      <c r="A57" s="38">
        <v>28</v>
      </c>
      <c r="B57" s="12" t="s">
        <v>707</v>
      </c>
    </row>
    <row r="58" spans="1:2" ht="15.75" customHeight="1">
      <c r="B58" s="61" t="s">
        <v>172</v>
      </c>
    </row>
    <row r="59" spans="1:2" ht="15" customHeight="1">
      <c r="A59" s="38"/>
      <c r="B59" s="61" t="s">
        <v>173</v>
      </c>
    </row>
    <row r="60" spans="1:2">
      <c r="B60" s="61" t="s">
        <v>54</v>
      </c>
    </row>
    <row r="61" spans="1:2" ht="22.5" customHeight="1">
      <c r="A61" s="38">
        <v>29</v>
      </c>
      <c r="B61" s="12" t="s">
        <v>65</v>
      </c>
    </row>
    <row r="62" spans="1:2">
      <c r="B62" s="12" t="s">
        <v>46</v>
      </c>
    </row>
    <row r="63" spans="1:2">
      <c r="A63" s="38"/>
    </row>
    <row r="65" spans="1:1">
      <c r="A65" s="38"/>
    </row>
  </sheetData>
  <customSheetViews>
    <customSheetView guid="{45E423DD-7FD2-487F-8372-5798D7D06C15}" showPageBreaks="1" showGridLines="0" topLeftCell="A10">
      <selection activeCell="A16" sqref="A16"/>
      <pageMargins left="0.78" right="0.55000000000000004" top="0.38" bottom="0.49" header="0.5" footer="0.5"/>
      <pageSetup scale="97" orientation="portrait" r:id="rId1"/>
      <headerFooter alignWithMargins="0"/>
    </customSheetView>
    <customSheetView guid="{B297ACE3-C144-4411-A206-EE5C8D41CE1C}" topLeftCell="A4">
      <selection activeCell="H39" sqref="H39"/>
      <pageMargins left="0.75" right="0.75" top="1" bottom="1" header="0.5" footer="0.5"/>
      <pageSetup orientation="portrait" r:id="rId2"/>
      <headerFooter alignWithMargins="0"/>
    </customSheetView>
    <customSheetView guid="{51F1D52B-5D55-4FCC-809B-9B4CC86C88B9}" showGridLines="0" topLeftCell="A10">
      <selection activeCell="A16" sqref="A16"/>
      <pageMargins left="0.78" right="0.55000000000000004" top="0.38" bottom="0.49" header="0.5" footer="0.5"/>
      <pageSetup scale="97" orientation="portrait" r:id="rId3"/>
      <headerFooter alignWithMargins="0"/>
    </customSheetView>
  </customSheetViews>
  <phoneticPr fontId="19" type="noConversion"/>
  <pageMargins left="0.72" right="0.48" top="0.32" bottom="0.52" header="0.32" footer="0.56000000000000005"/>
  <pageSetup scale="77" orientation="portrait" r:id="rId4"/>
  <headerFooter alignWithMargins="0"/>
  <drawing r:id="rId5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9">
    <pageSetUpPr fitToPage="1"/>
  </sheetPr>
  <dimension ref="A1:B64"/>
  <sheetViews>
    <sheetView topLeftCell="A7" zoomScaleNormal="100" workbookViewId="0">
      <selection activeCell="A28" sqref="A28"/>
    </sheetView>
  </sheetViews>
  <sheetFormatPr defaultRowHeight="15"/>
  <cols>
    <col min="1" max="1" width="9.140625" style="22"/>
    <col min="2" max="2" width="86.5703125" style="22" customWidth="1"/>
    <col min="3" max="3" width="10.140625" style="22" customWidth="1"/>
    <col min="4" max="4" width="9.140625" style="22"/>
    <col min="5" max="5" width="12.7109375" style="22" customWidth="1"/>
    <col min="6" max="16384" width="9.140625" style="22"/>
  </cols>
  <sheetData>
    <row r="1" spans="1:2" ht="24" customHeight="1"/>
    <row r="3" spans="1:2" ht="18">
      <c r="B3" s="63" t="s">
        <v>342</v>
      </c>
    </row>
    <row r="4" spans="1:2" ht="18">
      <c r="B4" s="63" t="s">
        <v>1802</v>
      </c>
    </row>
    <row r="5" spans="1:2" ht="7.5" customHeight="1">
      <c r="B5" s="62"/>
    </row>
    <row r="6" spans="1:2" ht="8.25" customHeight="1">
      <c r="B6" s="62"/>
    </row>
    <row r="7" spans="1:2">
      <c r="B7" s="14"/>
    </row>
    <row r="10" spans="1:2" ht="7.5" customHeight="1"/>
    <row r="12" spans="1:2" ht="12" customHeight="1">
      <c r="A12" s="261"/>
      <c r="B12" s="62"/>
    </row>
    <row r="13" spans="1:2" ht="15.75" customHeight="1">
      <c r="A13" s="261" t="s">
        <v>60</v>
      </c>
      <c r="B13" s="12" t="s">
        <v>708</v>
      </c>
    </row>
    <row r="14" spans="1:2" ht="12" customHeight="1">
      <c r="A14" s="261"/>
      <c r="B14" s="62"/>
    </row>
    <row r="15" spans="1:2" ht="12" customHeight="1">
      <c r="A15" s="261" t="s">
        <v>55</v>
      </c>
      <c r="B15" s="22" t="s">
        <v>707</v>
      </c>
    </row>
    <row r="16" spans="1:2" ht="12" customHeight="1">
      <c r="A16" s="27"/>
      <c r="B16" s="62"/>
    </row>
    <row r="17" spans="1:2" ht="15.75" customHeight="1">
      <c r="A17" s="261" t="s">
        <v>44</v>
      </c>
      <c r="B17" s="62" t="s">
        <v>73</v>
      </c>
    </row>
    <row r="18" spans="1:2" ht="17.25" customHeight="1">
      <c r="A18" s="27"/>
      <c r="B18" s="62" t="s">
        <v>74</v>
      </c>
    </row>
    <row r="19" spans="1:2" ht="14.25" customHeight="1">
      <c r="A19" s="27"/>
      <c r="B19" s="22" t="s">
        <v>65</v>
      </c>
    </row>
    <row r="20" spans="1:2" ht="16.5" customHeight="1">
      <c r="A20" s="261"/>
      <c r="B20" s="22" t="s">
        <v>46</v>
      </c>
    </row>
    <row r="21" spans="1:2" ht="15.75" customHeight="1">
      <c r="A21" s="261"/>
    </row>
    <row r="22" spans="1:2" ht="15.75" customHeight="1">
      <c r="A22" s="27">
        <v>10</v>
      </c>
      <c r="B22" s="22" t="s">
        <v>483</v>
      </c>
    </row>
    <row r="23" spans="1:2" ht="15.75" customHeight="1">
      <c r="B23" s="62" t="s">
        <v>57</v>
      </c>
    </row>
    <row r="24" spans="1:2" ht="15.75" customHeight="1">
      <c r="A24" s="27"/>
      <c r="B24" s="62" t="s">
        <v>43</v>
      </c>
    </row>
    <row r="25" spans="1:2" ht="15.75" customHeight="1">
      <c r="A25" s="27"/>
      <c r="B25" s="61" t="s">
        <v>717</v>
      </c>
    </row>
    <row r="26" spans="1:2" ht="15.75" customHeight="1">
      <c r="A26" s="27"/>
      <c r="B26" s="61" t="s">
        <v>1806</v>
      </c>
    </row>
    <row r="27" spans="1:2" ht="12" customHeight="1">
      <c r="A27" s="27"/>
    </row>
    <row r="28" spans="1:2" ht="15" customHeight="1">
      <c r="A28" s="27">
        <v>11</v>
      </c>
      <c r="B28" s="61" t="s">
        <v>707</v>
      </c>
    </row>
    <row r="29" spans="1:2" ht="12" customHeight="1">
      <c r="A29" s="27"/>
      <c r="B29" s="61"/>
    </row>
    <row r="30" spans="1:2" ht="15.75" customHeight="1">
      <c r="A30" s="27">
        <v>12</v>
      </c>
      <c r="B30" s="22" t="s">
        <v>65</v>
      </c>
    </row>
    <row r="31" spans="1:2" ht="15.75" customHeight="1">
      <c r="A31" s="27"/>
      <c r="B31" s="22" t="s">
        <v>46</v>
      </c>
    </row>
    <row r="32" spans="1:2" ht="15.75" customHeight="1">
      <c r="A32" s="27"/>
    </row>
    <row r="33" spans="1:2" ht="15.75" customHeight="1">
      <c r="A33" s="27">
        <v>15</v>
      </c>
      <c r="B33" s="62" t="s">
        <v>47</v>
      </c>
    </row>
    <row r="34" spans="1:2" ht="15.75" customHeight="1">
      <c r="B34" s="62" t="s">
        <v>709</v>
      </c>
    </row>
    <row r="35" spans="1:2" ht="15.75" customHeight="1">
      <c r="A35" s="27"/>
      <c r="B35" s="62" t="s">
        <v>49</v>
      </c>
    </row>
    <row r="36" spans="1:2" ht="15.75" customHeight="1">
      <c r="A36" s="27"/>
      <c r="B36" s="62" t="s">
        <v>484</v>
      </c>
    </row>
    <row r="37" spans="1:2" ht="15.75" customHeight="1">
      <c r="A37" s="27"/>
      <c r="B37" s="62" t="s">
        <v>1804</v>
      </c>
    </row>
    <row r="38" spans="1:2" ht="15.75" customHeight="1">
      <c r="A38" s="27"/>
      <c r="B38" s="62"/>
    </row>
    <row r="39" spans="1:2" ht="15.75" customHeight="1">
      <c r="A39" s="27">
        <v>18</v>
      </c>
      <c r="B39" s="62" t="s">
        <v>707</v>
      </c>
    </row>
    <row r="40" spans="1:2" ht="15.75" customHeight="1">
      <c r="A40" s="27"/>
      <c r="B40" s="62"/>
    </row>
    <row r="41" spans="1:2" ht="15.75" customHeight="1">
      <c r="A41" s="27">
        <v>19</v>
      </c>
      <c r="B41" s="27" t="s">
        <v>65</v>
      </c>
    </row>
    <row r="42" spans="1:2" ht="15.75" customHeight="1">
      <c r="A42" s="27"/>
      <c r="B42" s="62" t="s">
        <v>46</v>
      </c>
    </row>
    <row r="43" spans="1:2" ht="15.75" customHeight="1">
      <c r="A43" s="27"/>
      <c r="B43" s="62"/>
    </row>
    <row r="44" spans="1:2" ht="15.75" customHeight="1">
      <c r="A44" s="27">
        <v>22</v>
      </c>
      <c r="B44" s="62" t="s">
        <v>1807</v>
      </c>
    </row>
    <row r="45" spans="1:2" ht="15.75" customHeight="1">
      <c r="A45" s="27"/>
      <c r="B45" s="62" t="s">
        <v>50</v>
      </c>
    </row>
    <row r="46" spans="1:2" ht="15.75" customHeight="1">
      <c r="B46" s="62" t="s">
        <v>51</v>
      </c>
    </row>
    <row r="47" spans="1:2" ht="15.75" customHeight="1">
      <c r="A47" s="27"/>
      <c r="B47" s="62" t="s">
        <v>52</v>
      </c>
    </row>
    <row r="48" spans="1:2" ht="15.75" customHeight="1">
      <c r="A48" s="27"/>
      <c r="B48" s="62" t="s">
        <v>53</v>
      </c>
    </row>
    <row r="49" spans="1:2" ht="15.75" customHeight="1">
      <c r="A49" s="27"/>
      <c r="B49" s="62" t="s">
        <v>710</v>
      </c>
    </row>
    <row r="50" spans="1:2" ht="15.75" customHeight="1">
      <c r="A50" s="27"/>
      <c r="B50" s="12" t="s">
        <v>583</v>
      </c>
    </row>
    <row r="51" spans="1:2" ht="15.75" customHeight="1">
      <c r="A51" s="27"/>
      <c r="B51" s="22" t="s">
        <v>584</v>
      </c>
    </row>
    <row r="52" spans="1:2" ht="15.75" customHeight="1">
      <c r="A52" s="27"/>
    </row>
    <row r="53" spans="1:2" ht="15.75" customHeight="1">
      <c r="A53" s="27">
        <v>25</v>
      </c>
      <c r="B53" s="61" t="s">
        <v>1808</v>
      </c>
    </row>
    <row r="54" spans="1:2" ht="15.75" customHeight="1">
      <c r="A54" s="27"/>
      <c r="B54" s="22" t="s">
        <v>707</v>
      </c>
    </row>
    <row r="55" spans="1:2" ht="15.75" customHeight="1"/>
    <row r="56" spans="1:2" ht="15.75" customHeight="1">
      <c r="A56" s="27">
        <v>26</v>
      </c>
      <c r="B56" s="22" t="s">
        <v>65</v>
      </c>
    </row>
    <row r="57" spans="1:2" ht="18" customHeight="1">
      <c r="A57" s="27"/>
      <c r="B57" s="22" t="s">
        <v>46</v>
      </c>
    </row>
    <row r="58" spans="1:2" ht="18" customHeight="1">
      <c r="A58" s="27">
        <v>29</v>
      </c>
      <c r="B58" s="27" t="s">
        <v>174</v>
      </c>
    </row>
    <row r="59" spans="1:2" ht="15.75" customHeight="1">
      <c r="B59" s="27" t="s">
        <v>436</v>
      </c>
    </row>
    <row r="60" spans="1:2" ht="33" customHeight="1">
      <c r="B60" s="262" t="s">
        <v>59</v>
      </c>
    </row>
    <row r="61" spans="1:2" ht="33.75" customHeight="1">
      <c r="B61" s="262" t="s">
        <v>442</v>
      </c>
    </row>
    <row r="62" spans="1:2" ht="15.75" customHeight="1"/>
    <row r="63" spans="1:2" ht="15.75" customHeight="1"/>
    <row r="64" spans="1:2" ht="16.5" customHeight="1"/>
  </sheetData>
  <customSheetViews>
    <customSheetView guid="{45E423DD-7FD2-487F-8372-5798D7D06C15}" showPageBreaks="1" fitToPage="1" printArea="1" topLeftCell="A28">
      <selection activeCell="A44" sqref="A44"/>
      <pageMargins left="1.1023622047244095" right="0.74803149606299213" top="0.62992125984251968" bottom="0.98425196850393704" header="0.51181102362204722" footer="0.94488188976377963"/>
      <pageSetup scale="95" orientation="portrait" r:id="rId1"/>
      <headerFooter alignWithMargins="0"/>
    </customSheetView>
    <customSheetView guid="{B297ACE3-C144-4411-A206-EE5C8D41CE1C}" topLeftCell="A16">
      <selection activeCell="H39" sqref="H39"/>
      <pageMargins left="1.1100000000000001" right="0.75" top="0.64" bottom="1" header="0.5" footer="0.96"/>
      <pageSetup scale="98" orientation="portrait" r:id="rId2"/>
      <headerFooter alignWithMargins="0"/>
    </customSheetView>
    <customSheetView guid="{51F1D52B-5D55-4FCC-809B-9B4CC86C88B9}" fitToPage="1" topLeftCell="A28">
      <selection activeCell="A44" sqref="A44"/>
      <pageMargins left="1.1023622047244095" right="0.74803149606299213" top="0.62992125984251968" bottom="0.98425196850393704" header="0.51181102362204722" footer="0.94488188976377963"/>
      <pageSetup scale="95" orientation="portrait" r:id="rId3"/>
      <headerFooter alignWithMargins="0"/>
    </customSheetView>
  </customSheetViews>
  <phoneticPr fontId="19" type="noConversion"/>
  <pageMargins left="0.75" right="0.74803149606299213" top="0.56000000000000005" bottom="0.96" header="0.51181102362204722" footer="0.94488188976377963"/>
  <pageSetup scale="69" orientation="portrait" r:id="rId4"/>
  <headerFooter alignWithMargins="0"/>
  <drawing r:id="rId5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0">
    <pageSetUpPr fitToPage="1"/>
  </sheetPr>
  <dimension ref="A1:B63"/>
  <sheetViews>
    <sheetView zoomScaleNormal="100" workbookViewId="0">
      <selection activeCell="C22" sqref="C22"/>
    </sheetView>
  </sheetViews>
  <sheetFormatPr defaultRowHeight="15"/>
  <cols>
    <col min="1" max="1" width="9.140625" style="10"/>
    <col min="2" max="2" width="93.85546875" style="10" customWidth="1"/>
    <col min="3" max="16384" width="9.140625" style="10"/>
  </cols>
  <sheetData>
    <row r="1" spans="1:2" ht="25.5" customHeight="1"/>
    <row r="2" spans="1:2" ht="18">
      <c r="B2" s="63" t="s">
        <v>342</v>
      </c>
    </row>
    <row r="3" spans="1:2" ht="18">
      <c r="B3" s="63" t="s">
        <v>1802</v>
      </c>
    </row>
    <row r="4" spans="1:2" ht="7.5" customHeight="1"/>
    <row r="5" spans="1:2" ht="5.25" customHeight="1">
      <c r="B5" s="9"/>
    </row>
    <row r="6" spans="1:2" ht="13.5" customHeight="1"/>
    <row r="7" spans="1:2" ht="12.75" customHeight="1"/>
    <row r="8" spans="1:2" ht="12.75" customHeight="1"/>
    <row r="9" spans="1:2" ht="7.5" customHeight="1"/>
    <row r="10" spans="1:2" ht="7.5" customHeight="1"/>
    <row r="11" spans="1:2" ht="7.5" customHeight="1"/>
    <row r="12" spans="1:2" ht="15.75" customHeight="1">
      <c r="A12" s="264" t="s">
        <v>71</v>
      </c>
      <c r="B12" s="62" t="s">
        <v>707</v>
      </c>
    </row>
    <row r="13" spans="1:2" ht="13.5" customHeight="1">
      <c r="A13" s="19"/>
    </row>
    <row r="14" spans="1:2" ht="13.5" customHeight="1">
      <c r="A14" s="264" t="s">
        <v>55</v>
      </c>
      <c r="B14" s="10" t="s">
        <v>175</v>
      </c>
    </row>
    <row r="15" spans="1:2" ht="13.5" customHeight="1">
      <c r="A15" s="19"/>
      <c r="B15" s="10" t="s">
        <v>46</v>
      </c>
    </row>
    <row r="16" spans="1:2" ht="13.5" customHeight="1">
      <c r="A16" s="19"/>
      <c r="B16" s="61"/>
    </row>
    <row r="17" spans="1:2" ht="15.75" customHeight="1">
      <c r="A17" s="264" t="s">
        <v>42</v>
      </c>
      <c r="B17" s="62" t="s">
        <v>73</v>
      </c>
    </row>
    <row r="18" spans="1:2" ht="15.75" customHeight="1">
      <c r="A18" s="19"/>
      <c r="B18" s="62" t="s">
        <v>74</v>
      </c>
    </row>
    <row r="19" spans="1:2" ht="15.75" customHeight="1">
      <c r="A19" s="264"/>
    </row>
    <row r="20" spans="1:2" ht="15.75" customHeight="1">
      <c r="A20" s="264" t="s">
        <v>69</v>
      </c>
      <c r="B20" s="10" t="s">
        <v>707</v>
      </c>
    </row>
    <row r="21" spans="1:2" ht="15.75" customHeight="1">
      <c r="A21" s="264"/>
      <c r="B21" s="61" t="s">
        <v>483</v>
      </c>
    </row>
    <row r="22" spans="1:2" ht="15.75" customHeight="1">
      <c r="A22" s="264"/>
      <c r="B22" s="61" t="s">
        <v>57</v>
      </c>
    </row>
    <row r="23" spans="1:2" ht="14.25" customHeight="1">
      <c r="A23" s="19"/>
      <c r="B23" s="61" t="s">
        <v>43</v>
      </c>
    </row>
    <row r="24" spans="1:2" ht="13.5" customHeight="1">
      <c r="A24" s="19"/>
      <c r="B24" s="10" t="s">
        <v>717</v>
      </c>
    </row>
    <row r="25" spans="1:2" ht="15.75" customHeight="1">
      <c r="B25" s="10" t="s">
        <v>1809</v>
      </c>
    </row>
    <row r="26" spans="1:2" ht="15.75" customHeight="1"/>
    <row r="27" spans="1:2" ht="15.75" customHeight="1"/>
    <row r="28" spans="1:2" ht="15.75" customHeight="1">
      <c r="A28" s="19">
        <v>11</v>
      </c>
      <c r="B28" s="10" t="s">
        <v>175</v>
      </c>
    </row>
    <row r="29" spans="1:2" ht="15.75" customHeight="1">
      <c r="A29" s="19"/>
      <c r="B29" s="61" t="s">
        <v>46</v>
      </c>
    </row>
    <row r="30" spans="1:2" ht="15.75" customHeight="1">
      <c r="A30" s="19"/>
      <c r="B30" s="61" t="s">
        <v>711</v>
      </c>
    </row>
    <row r="31" spans="1:2" ht="12" customHeight="1">
      <c r="A31" s="19"/>
    </row>
    <row r="32" spans="1:2" ht="15.75" customHeight="1">
      <c r="A32" s="19">
        <v>15</v>
      </c>
      <c r="B32" s="61" t="s">
        <v>47</v>
      </c>
    </row>
    <row r="33" spans="1:2" ht="15.75" customHeight="1">
      <c r="A33" s="19"/>
      <c r="B33" s="61" t="s">
        <v>712</v>
      </c>
    </row>
    <row r="34" spans="1:2" ht="15.75" customHeight="1">
      <c r="A34" s="19"/>
      <c r="B34" s="61" t="s">
        <v>61</v>
      </c>
    </row>
    <row r="35" spans="1:2" ht="15.75" customHeight="1">
      <c r="A35" s="19"/>
      <c r="B35" s="61" t="s">
        <v>484</v>
      </c>
    </row>
    <row r="36" spans="1:2" ht="15.75" customHeight="1">
      <c r="A36" s="19"/>
      <c r="B36" s="61" t="s">
        <v>62</v>
      </c>
    </row>
    <row r="37" spans="1:2" ht="15.75" customHeight="1">
      <c r="A37" s="19"/>
      <c r="B37" s="62" t="s">
        <v>1804</v>
      </c>
    </row>
    <row r="38" spans="1:2" ht="4.5" customHeight="1">
      <c r="A38" s="19"/>
      <c r="B38" s="62"/>
    </row>
    <row r="39" spans="1:2" ht="15.75" customHeight="1">
      <c r="A39" s="19">
        <v>17</v>
      </c>
      <c r="B39" s="10" t="s">
        <v>707</v>
      </c>
    </row>
    <row r="40" spans="1:2" ht="5.25" customHeight="1">
      <c r="A40" s="19"/>
      <c r="B40" s="61"/>
    </row>
    <row r="41" spans="1:2" ht="15.75" customHeight="1">
      <c r="A41" s="19">
        <v>18</v>
      </c>
      <c r="B41" s="61" t="s">
        <v>65</v>
      </c>
    </row>
    <row r="42" spans="1:2" ht="15.75" customHeight="1">
      <c r="A42" s="19"/>
      <c r="B42" s="61" t="s">
        <v>63</v>
      </c>
    </row>
    <row r="43" spans="1:2" ht="5.25" customHeight="1">
      <c r="A43" s="19"/>
      <c r="B43" s="61"/>
    </row>
    <row r="44" spans="1:2" ht="15.75" customHeight="1">
      <c r="A44" s="19">
        <v>21</v>
      </c>
      <c r="B44" s="61" t="s">
        <v>1810</v>
      </c>
    </row>
    <row r="45" spans="1:2" ht="15.75" customHeight="1">
      <c r="A45" s="19"/>
      <c r="B45" s="62" t="s">
        <v>50</v>
      </c>
    </row>
    <row r="46" spans="1:2" ht="15.75" customHeight="1">
      <c r="A46" s="19"/>
      <c r="B46" s="61" t="s">
        <v>64</v>
      </c>
    </row>
    <row r="47" spans="1:2" ht="15.75" customHeight="1">
      <c r="A47" s="19"/>
      <c r="B47" s="62" t="s">
        <v>52</v>
      </c>
    </row>
    <row r="48" spans="1:2" ht="15.75" customHeight="1">
      <c r="A48" s="19"/>
      <c r="B48" s="62" t="s">
        <v>53</v>
      </c>
    </row>
    <row r="49" spans="1:2" ht="15.75" customHeight="1">
      <c r="A49" s="19"/>
      <c r="B49" s="62" t="s">
        <v>710</v>
      </c>
    </row>
    <row r="50" spans="1:2" ht="9" customHeight="1">
      <c r="A50" s="19"/>
    </row>
    <row r="51" spans="1:2" ht="15.75" customHeight="1">
      <c r="A51" s="19">
        <v>22</v>
      </c>
      <c r="B51" s="12" t="s">
        <v>583</v>
      </c>
    </row>
    <row r="52" spans="1:2" ht="15.75" customHeight="1">
      <c r="A52" s="19"/>
      <c r="B52" s="22" t="s">
        <v>584</v>
      </c>
    </row>
    <row r="53" spans="1:2" ht="15.75" customHeight="1">
      <c r="A53" s="19"/>
    </row>
    <row r="54" spans="1:2" ht="15.75" customHeight="1">
      <c r="A54" s="19">
        <v>24</v>
      </c>
      <c r="B54" s="61" t="s">
        <v>707</v>
      </c>
    </row>
    <row r="55" spans="1:2" ht="4.5" customHeight="1">
      <c r="A55" s="19"/>
      <c r="B55" s="61"/>
    </row>
    <row r="56" spans="1:2" ht="17.25" customHeight="1">
      <c r="A56" s="19">
        <v>28</v>
      </c>
      <c r="B56" s="10" t="s">
        <v>65</v>
      </c>
    </row>
    <row r="57" spans="1:2" ht="17.25" customHeight="1">
      <c r="B57" s="10" t="s">
        <v>63</v>
      </c>
    </row>
    <row r="58" spans="1:2" ht="15" customHeight="1">
      <c r="B58" s="61" t="s">
        <v>1811</v>
      </c>
    </row>
    <row r="59" spans="1:2" ht="33" customHeight="1">
      <c r="B59" s="811" t="s">
        <v>713</v>
      </c>
    </row>
    <row r="60" spans="1:2" ht="5.25" customHeight="1">
      <c r="B60" s="61"/>
    </row>
    <row r="61" spans="1:2" ht="16.5" customHeight="1">
      <c r="A61" s="19">
        <v>31</v>
      </c>
      <c r="B61" s="61" t="s">
        <v>707</v>
      </c>
    </row>
    <row r="62" spans="1:2" ht="17.25" customHeight="1">
      <c r="A62" s="19"/>
      <c r="B62" s="61" t="s">
        <v>1310</v>
      </c>
    </row>
    <row r="63" spans="1:2" ht="13.5" customHeight="1">
      <c r="B63" s="61" t="s">
        <v>1212</v>
      </c>
    </row>
  </sheetData>
  <customSheetViews>
    <customSheetView guid="{45E423DD-7FD2-487F-8372-5798D7D06C15}" showPageBreaks="1" topLeftCell="A13">
      <selection activeCell="A26" sqref="A26"/>
      <pageMargins left="1.33" right="0.75" top="0.91" bottom="1" header="0.5" footer="0.5"/>
      <pageSetup scale="89" orientation="portrait" r:id="rId1"/>
      <headerFooter alignWithMargins="0"/>
    </customSheetView>
    <customSheetView guid="{B297ACE3-C144-4411-A206-EE5C8D41CE1C}">
      <selection activeCell="H39" sqref="H39"/>
      <pageMargins left="1.33" right="0.75" top="0.91" bottom="1" header="0.5" footer="0.5"/>
      <pageSetup scale="89" orientation="portrait" r:id="rId2"/>
      <headerFooter alignWithMargins="0"/>
    </customSheetView>
    <customSheetView guid="{51F1D52B-5D55-4FCC-809B-9B4CC86C88B9}" topLeftCell="A13">
      <selection activeCell="A26" sqref="A26"/>
      <pageMargins left="1.33" right="0.75" top="0.91" bottom="1" header="0.5" footer="0.5"/>
      <pageSetup scale="89" orientation="portrait" r:id="rId3"/>
      <headerFooter alignWithMargins="0"/>
    </customSheetView>
  </customSheetViews>
  <phoneticPr fontId="19" type="noConversion"/>
  <pageMargins left="0.85" right="0.68" top="0.55000000000000004" bottom="0.51" header="0.51181102362204722" footer="0.51181102362204722"/>
  <pageSetup scale="80" orientation="portrait" r:id="rId4"/>
  <headerFooter alignWithMargins="0"/>
  <drawing r:id="rId5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1">
    <pageSetUpPr fitToPage="1"/>
  </sheetPr>
  <dimension ref="A1:J65"/>
  <sheetViews>
    <sheetView zoomScaleNormal="100" workbookViewId="0">
      <selection activeCell="F18" sqref="F18"/>
    </sheetView>
  </sheetViews>
  <sheetFormatPr defaultRowHeight="15"/>
  <cols>
    <col min="1" max="1" width="9.140625" style="10"/>
    <col min="2" max="2" width="87.5703125" style="10" customWidth="1"/>
    <col min="3" max="5" width="9.140625" style="10"/>
    <col min="6" max="6" width="13.28515625" style="10" customWidth="1"/>
    <col min="7" max="16384" width="9.140625" style="10"/>
  </cols>
  <sheetData>
    <row r="1" spans="1:2" ht="29.25" customHeight="1"/>
    <row r="2" spans="1:2" ht="6.75" customHeight="1"/>
    <row r="3" spans="1:2" ht="18">
      <c r="B3" s="63" t="s">
        <v>342</v>
      </c>
    </row>
    <row r="4" spans="1:2" ht="18">
      <c r="B4" s="63" t="s">
        <v>1802</v>
      </c>
    </row>
    <row r="6" spans="1:2">
      <c r="B6" s="9"/>
    </row>
    <row r="8" spans="1:2">
      <c r="B8" s="9"/>
    </row>
    <row r="9" spans="1:2">
      <c r="B9" s="61"/>
    </row>
    <row r="10" spans="1:2">
      <c r="A10" s="264" t="s">
        <v>60</v>
      </c>
      <c r="B10" s="10" t="s">
        <v>65</v>
      </c>
    </row>
    <row r="11" spans="1:2">
      <c r="B11" s="10" t="s">
        <v>46</v>
      </c>
    </row>
    <row r="12" spans="1:2" ht="7.5" customHeight="1"/>
    <row r="13" spans="1:2" ht="15.75" customHeight="1">
      <c r="A13" s="264" t="s">
        <v>44</v>
      </c>
      <c r="B13" s="62" t="s">
        <v>73</v>
      </c>
    </row>
    <row r="14" spans="1:2" ht="15.75" customHeight="1">
      <c r="B14" s="62" t="s">
        <v>74</v>
      </c>
    </row>
    <row r="15" spans="1:2" ht="9" customHeight="1">
      <c r="A15" s="264"/>
    </row>
    <row r="16" spans="1:2" ht="15.75" customHeight="1">
      <c r="A16" s="264" t="s">
        <v>42</v>
      </c>
      <c r="B16" s="61" t="s">
        <v>707</v>
      </c>
    </row>
    <row r="17" spans="1:6" ht="9.75" customHeight="1">
      <c r="A17" s="19"/>
      <c r="B17" s="61"/>
      <c r="E17" s="61"/>
      <c r="F17" s="61"/>
    </row>
    <row r="18" spans="1:6" ht="15.75" customHeight="1">
      <c r="A18" s="264" t="s">
        <v>66</v>
      </c>
      <c r="B18" s="61" t="s">
        <v>65</v>
      </c>
      <c r="E18" s="61"/>
      <c r="F18" s="61"/>
    </row>
    <row r="19" spans="1:6" ht="16.5" customHeight="1">
      <c r="A19" s="19"/>
      <c r="B19" s="61" t="s">
        <v>46</v>
      </c>
      <c r="E19" s="61"/>
      <c r="F19" s="61"/>
    </row>
    <row r="20" spans="1:6" ht="16.5" customHeight="1">
      <c r="A20" s="19"/>
      <c r="B20" s="61"/>
      <c r="E20" s="61"/>
      <c r="F20" s="61"/>
    </row>
    <row r="21" spans="1:6" ht="15.75" customHeight="1">
      <c r="A21" s="19">
        <v>11</v>
      </c>
      <c r="B21" s="10" t="s">
        <v>483</v>
      </c>
      <c r="E21" s="61"/>
      <c r="F21" s="61"/>
    </row>
    <row r="22" spans="1:6" ht="15.75" customHeight="1">
      <c r="B22" s="61" t="s">
        <v>67</v>
      </c>
    </row>
    <row r="23" spans="1:6" ht="15.75" customHeight="1">
      <c r="B23" s="61" t="s">
        <v>43</v>
      </c>
    </row>
    <row r="24" spans="1:6" ht="14.25" customHeight="1">
      <c r="B24" s="61" t="s">
        <v>717</v>
      </c>
    </row>
    <row r="25" spans="1:6" ht="15" customHeight="1">
      <c r="B25" s="61" t="s">
        <v>1812</v>
      </c>
    </row>
    <row r="26" spans="1:6" ht="8.25" customHeight="1">
      <c r="B26" s="61"/>
    </row>
    <row r="27" spans="1:6" ht="18" customHeight="1">
      <c r="A27" s="19">
        <v>14</v>
      </c>
      <c r="B27" s="61" t="s">
        <v>707</v>
      </c>
    </row>
    <row r="28" spans="1:6" ht="7.5" customHeight="1">
      <c r="A28" s="19"/>
      <c r="B28" s="61"/>
    </row>
    <row r="29" spans="1:6" ht="19.5" customHeight="1">
      <c r="A29" s="19">
        <v>15</v>
      </c>
      <c r="B29" s="10" t="s">
        <v>65</v>
      </c>
    </row>
    <row r="30" spans="1:6" ht="15.75" customHeight="1">
      <c r="B30" s="10" t="s">
        <v>46</v>
      </c>
    </row>
    <row r="31" spans="1:6" ht="14.25" customHeight="1">
      <c r="A31" s="19"/>
      <c r="B31" s="61" t="s">
        <v>47</v>
      </c>
      <c r="F31" s="809"/>
    </row>
    <row r="32" spans="1:6" ht="15.75" customHeight="1">
      <c r="A32" s="19"/>
      <c r="B32" s="61" t="s">
        <v>68</v>
      </c>
    </row>
    <row r="33" spans="1:8" ht="16.5" customHeight="1">
      <c r="A33" s="19"/>
      <c r="B33" s="61" t="s">
        <v>437</v>
      </c>
    </row>
    <row r="34" spans="1:8" ht="15" customHeight="1">
      <c r="A34" s="19"/>
      <c r="B34" s="61" t="s">
        <v>484</v>
      </c>
    </row>
    <row r="35" spans="1:8" ht="15" customHeight="1">
      <c r="A35" s="19"/>
      <c r="B35" s="61" t="s">
        <v>1804</v>
      </c>
    </row>
    <row r="36" spans="1:8" ht="9.75" customHeight="1">
      <c r="A36" s="19"/>
    </row>
    <row r="37" spans="1:8" ht="15.75" customHeight="1">
      <c r="A37" s="19">
        <v>20</v>
      </c>
      <c r="B37" s="10" t="s">
        <v>1810</v>
      </c>
    </row>
    <row r="38" spans="1:8" ht="15.75" customHeight="1">
      <c r="A38" s="19"/>
      <c r="B38" s="62" t="s">
        <v>50</v>
      </c>
    </row>
    <row r="39" spans="1:8" ht="15.75" customHeight="1">
      <c r="A39" s="19"/>
      <c r="B39" s="61" t="s">
        <v>64</v>
      </c>
    </row>
    <row r="40" spans="1:8" ht="15.75" customHeight="1">
      <c r="A40" s="19"/>
      <c r="B40" s="62" t="s">
        <v>52</v>
      </c>
    </row>
    <row r="41" spans="1:8" ht="15.75" customHeight="1">
      <c r="A41" s="19"/>
      <c r="B41" s="62" t="s">
        <v>53</v>
      </c>
    </row>
    <row r="42" spans="1:8" ht="15.75" customHeight="1">
      <c r="A42" s="19"/>
      <c r="B42" s="62" t="s">
        <v>710</v>
      </c>
    </row>
    <row r="43" spans="1:8" ht="15.75" customHeight="1">
      <c r="A43" s="19"/>
      <c r="B43" s="62" t="s">
        <v>714</v>
      </c>
    </row>
    <row r="44" spans="1:8" ht="15.75" customHeight="1">
      <c r="A44" s="19"/>
      <c r="B44" s="62" t="s">
        <v>715</v>
      </c>
    </row>
    <row r="45" spans="1:8" ht="13.5" customHeight="1">
      <c r="A45" s="19"/>
      <c r="B45" s="62" t="s">
        <v>716</v>
      </c>
    </row>
    <row r="46" spans="1:8" ht="9.75" customHeight="1">
      <c r="A46" s="19"/>
      <c r="B46" s="62"/>
    </row>
    <row r="47" spans="1:8" ht="15.75" customHeight="1">
      <c r="A47" s="19">
        <v>21</v>
      </c>
      <c r="B47" s="62" t="s">
        <v>707</v>
      </c>
      <c r="H47" s="61"/>
    </row>
    <row r="48" spans="1:8" ht="23.25" customHeight="1">
      <c r="A48" s="19">
        <v>22</v>
      </c>
      <c r="B48" s="62" t="s">
        <v>65</v>
      </c>
    </row>
    <row r="49" spans="1:10" ht="16.5" customHeight="1">
      <c r="A49" s="19"/>
      <c r="B49" s="61" t="s">
        <v>46</v>
      </c>
    </row>
    <row r="50" spans="1:10" ht="20.25" customHeight="1">
      <c r="A50" s="19"/>
      <c r="B50" s="10" t="s">
        <v>583</v>
      </c>
      <c r="J50" s="61"/>
    </row>
    <row r="51" spans="1:10" ht="18" customHeight="1">
      <c r="A51" s="19"/>
      <c r="B51" s="61" t="s">
        <v>584</v>
      </c>
    </row>
    <row r="52" spans="1:10" ht="18.75" customHeight="1">
      <c r="A52" s="19">
        <v>25</v>
      </c>
      <c r="B52" s="61" t="s">
        <v>1813</v>
      </c>
    </row>
    <row r="53" spans="1:10" ht="5.25" customHeight="1"/>
    <row r="54" spans="1:10" ht="15.75" customHeight="1">
      <c r="A54" s="19">
        <v>28</v>
      </c>
      <c r="B54" s="10" t="s">
        <v>707</v>
      </c>
    </row>
    <row r="55" spans="1:10" ht="9" customHeight="1"/>
    <row r="56" spans="1:10" ht="15.75" customHeight="1">
      <c r="A56" s="19">
        <v>29</v>
      </c>
      <c r="B56" s="10" t="s">
        <v>605</v>
      </c>
    </row>
    <row r="57" spans="1:10" ht="15.75" customHeight="1">
      <c r="A57" s="19"/>
      <c r="B57" s="10" t="s">
        <v>606</v>
      </c>
    </row>
    <row r="58" spans="1:10" ht="15.75" customHeight="1">
      <c r="A58" s="19"/>
      <c r="B58" s="10" t="s">
        <v>607</v>
      </c>
    </row>
    <row r="59" spans="1:10" ht="15.75" customHeight="1">
      <c r="A59" s="19"/>
      <c r="B59" s="10" t="s">
        <v>1369</v>
      </c>
    </row>
    <row r="60" spans="1:10" ht="15.75" customHeight="1">
      <c r="A60" s="19"/>
      <c r="B60" s="10" t="s">
        <v>65</v>
      </c>
    </row>
    <row r="61" spans="1:10">
      <c r="A61" s="19"/>
      <c r="B61" s="10" t="s">
        <v>46</v>
      </c>
    </row>
    <row r="62" spans="1:10">
      <c r="A62" s="19"/>
    </row>
    <row r="63" spans="1:10">
      <c r="A63" s="19"/>
    </row>
    <row r="64" spans="1:10">
      <c r="A64" s="19"/>
    </row>
    <row r="65" spans="1:1">
      <c r="A65" s="19"/>
    </row>
  </sheetData>
  <customSheetViews>
    <customSheetView guid="{45E423DD-7FD2-487F-8372-5798D7D06C15}" showPageBreaks="1" printArea="1" topLeftCell="A30">
      <selection activeCell="D34" sqref="D34"/>
      <pageMargins left="1.2" right="0.75" top="1" bottom="1" header="0.5" footer="0.5"/>
      <pageSetup scale="85" orientation="portrait" r:id="rId1"/>
      <headerFooter alignWithMargins="0"/>
    </customSheetView>
    <customSheetView guid="{B297ACE3-C144-4411-A206-EE5C8D41CE1C}" topLeftCell="A2">
      <selection activeCell="H39" sqref="H39"/>
      <pageMargins left="1.2" right="0.75" top="1" bottom="1" header="0.5" footer="0.5"/>
      <pageSetup orientation="portrait" r:id="rId2"/>
      <headerFooter alignWithMargins="0"/>
    </customSheetView>
    <customSheetView guid="{51F1D52B-5D55-4FCC-809B-9B4CC86C88B9}" topLeftCell="A30">
      <selection activeCell="D34" sqref="D34"/>
      <pageMargins left="1.2" right="0.75" top="1" bottom="1" header="0.5" footer="0.5"/>
      <pageSetup scale="85" orientation="portrait" r:id="rId3"/>
      <headerFooter alignWithMargins="0"/>
    </customSheetView>
  </customSheetViews>
  <phoneticPr fontId="19" type="noConversion"/>
  <pageMargins left="0.77" right="0.67" top="0.54" bottom="1.1299999999999999" header="0.51181102362204722" footer="0.51181102362204722"/>
  <pageSetup scale="79" orientation="portrait" r:id="rId4"/>
  <headerFooter alignWithMargins="0"/>
  <drawing r:id="rId5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2">
    <pageSetUpPr fitToPage="1"/>
  </sheetPr>
  <dimension ref="A1:H60"/>
  <sheetViews>
    <sheetView zoomScaleNormal="100" workbookViewId="0">
      <selection activeCell="D13" sqref="D13:E13"/>
    </sheetView>
  </sheetViews>
  <sheetFormatPr defaultRowHeight="9.75" customHeight="1"/>
  <cols>
    <col min="1" max="1" width="12.140625" style="10" customWidth="1"/>
    <col min="2" max="2" width="86.7109375" style="10" customWidth="1"/>
    <col min="3" max="16384" width="9.140625" style="10"/>
  </cols>
  <sheetData>
    <row r="1" spans="1:8" ht="21" customHeight="1"/>
    <row r="3" spans="1:8" ht="18.75" customHeight="1">
      <c r="B3" s="63" t="s">
        <v>342</v>
      </c>
    </row>
    <row r="4" spans="1:8" ht="20.25" customHeight="1">
      <c r="B4" s="63" t="s">
        <v>1802</v>
      </c>
    </row>
    <row r="5" spans="1:8" ht="14.25" customHeight="1"/>
    <row r="6" spans="1:8" ht="6" customHeight="1"/>
    <row r="7" spans="1:8" ht="27" customHeight="1">
      <c r="B7" s="9"/>
    </row>
    <row r="8" spans="1:8" ht="18" customHeight="1"/>
    <row r="9" spans="1:8" ht="11.25" customHeight="1"/>
    <row r="10" spans="1:8" ht="21" customHeight="1"/>
    <row r="11" spans="1:8" ht="21" customHeight="1">
      <c r="A11" s="263" t="s">
        <v>71</v>
      </c>
      <c r="B11" s="10" t="s">
        <v>1814</v>
      </c>
    </row>
    <row r="12" spans="1:8" ht="15.75" customHeight="1">
      <c r="A12" s="263"/>
    </row>
    <row r="13" spans="1:8" ht="21.75" customHeight="1">
      <c r="A13" s="263" t="s">
        <v>44</v>
      </c>
      <c r="B13" s="10" t="s">
        <v>707</v>
      </c>
      <c r="H13" s="61"/>
    </row>
    <row r="14" spans="1:8" ht="15.75" customHeight="1">
      <c r="B14" s="61" t="s">
        <v>73</v>
      </c>
    </row>
    <row r="15" spans="1:8" ht="14.25" customHeight="1">
      <c r="B15" s="61" t="s">
        <v>74</v>
      </c>
    </row>
    <row r="16" spans="1:8" ht="7.5" customHeight="1"/>
    <row r="17" spans="1:2" ht="15.75" customHeight="1">
      <c r="A17" s="263" t="s">
        <v>72</v>
      </c>
      <c r="B17" s="10" t="s">
        <v>65</v>
      </c>
    </row>
    <row r="18" spans="1:2" ht="15.75" customHeight="1">
      <c r="B18" s="10" t="s">
        <v>46</v>
      </c>
    </row>
    <row r="19" spans="1:2" ht="15.75" customHeight="1"/>
    <row r="20" spans="1:2" ht="15.75" customHeight="1">
      <c r="A20" s="263" t="s">
        <v>69</v>
      </c>
      <c r="B20" s="10" t="s">
        <v>483</v>
      </c>
    </row>
    <row r="21" spans="1:2" ht="15.75" customHeight="1">
      <c r="B21" s="61" t="s">
        <v>67</v>
      </c>
    </row>
    <row r="22" spans="1:2" ht="15.75" customHeight="1">
      <c r="B22" s="61" t="s">
        <v>56</v>
      </c>
    </row>
    <row r="23" spans="1:2" ht="15.75" customHeight="1">
      <c r="B23" s="61" t="s">
        <v>717</v>
      </c>
    </row>
    <row r="24" spans="1:2" ht="15.75" customHeight="1">
      <c r="B24" s="61" t="s">
        <v>1815</v>
      </c>
    </row>
    <row r="26" spans="1:2" ht="15" customHeight="1">
      <c r="A26" s="19">
        <v>12</v>
      </c>
      <c r="B26" s="10" t="s">
        <v>707</v>
      </c>
    </row>
    <row r="27" spans="1:2" ht="15" customHeight="1"/>
    <row r="28" spans="1:2" ht="15" customHeight="1">
      <c r="A28" s="19">
        <v>13</v>
      </c>
      <c r="B28" s="61" t="s">
        <v>65</v>
      </c>
    </row>
    <row r="29" spans="1:2" ht="15" customHeight="1">
      <c r="B29" s="61" t="s">
        <v>46</v>
      </c>
    </row>
    <row r="30" spans="1:2" ht="8.25" customHeight="1">
      <c r="B30" s="61"/>
    </row>
    <row r="31" spans="1:2" ht="17.25" customHeight="1">
      <c r="A31" s="263" t="s">
        <v>1816</v>
      </c>
      <c r="B31" s="61" t="s">
        <v>58</v>
      </c>
    </row>
    <row r="32" spans="1:2" ht="15.75" customHeight="1">
      <c r="B32" s="61" t="s">
        <v>75</v>
      </c>
    </row>
    <row r="33" spans="1:2" ht="15.75" customHeight="1">
      <c r="B33" s="61" t="s">
        <v>49</v>
      </c>
    </row>
    <row r="34" spans="1:2" ht="15.75" customHeight="1">
      <c r="B34" s="61" t="s">
        <v>484</v>
      </c>
    </row>
    <row r="35" spans="1:2" ht="15.75" customHeight="1">
      <c r="B35" s="61" t="s">
        <v>1804</v>
      </c>
    </row>
    <row r="36" spans="1:2" ht="9" customHeight="1">
      <c r="B36" s="61"/>
    </row>
    <row r="37" spans="1:2" ht="15.75" customHeight="1">
      <c r="A37" s="19">
        <v>19</v>
      </c>
      <c r="B37" s="61" t="s">
        <v>707</v>
      </c>
    </row>
    <row r="38" spans="1:2" ht="7.5" customHeight="1">
      <c r="B38" s="61"/>
    </row>
    <row r="39" spans="1:2" ht="15.75" customHeight="1">
      <c r="A39" s="19">
        <v>20</v>
      </c>
      <c r="B39" s="10" t="s">
        <v>65</v>
      </c>
    </row>
    <row r="40" spans="1:2" ht="15.75" customHeight="1">
      <c r="B40" s="10" t="s">
        <v>46</v>
      </c>
    </row>
    <row r="41" spans="1:2" ht="15.75" customHeight="1">
      <c r="B41" s="10" t="s">
        <v>1810</v>
      </c>
    </row>
    <row r="42" spans="1:2" ht="15.75" customHeight="1">
      <c r="B42" s="61" t="s">
        <v>50</v>
      </c>
    </row>
    <row r="43" spans="1:2" ht="15.75" customHeight="1">
      <c r="A43" s="263"/>
      <c r="B43" s="61" t="s">
        <v>51</v>
      </c>
    </row>
    <row r="44" spans="1:2" ht="15.75" customHeight="1">
      <c r="B44" s="61" t="s">
        <v>52</v>
      </c>
    </row>
    <row r="45" spans="1:2" ht="15.75" customHeight="1">
      <c r="B45" s="61" t="s">
        <v>53</v>
      </c>
    </row>
    <row r="46" spans="1:2" ht="15.75" customHeight="1">
      <c r="B46" s="61" t="s">
        <v>710</v>
      </c>
    </row>
    <row r="47" spans="1:2" ht="12" customHeight="1"/>
    <row r="48" spans="1:2" ht="15.75" customHeight="1">
      <c r="A48" s="263" t="s">
        <v>1817</v>
      </c>
      <c r="B48" s="12" t="s">
        <v>583</v>
      </c>
    </row>
    <row r="49" spans="1:2" ht="15.75" customHeight="1">
      <c r="B49" s="22" t="s">
        <v>584</v>
      </c>
    </row>
    <row r="50" spans="1:2" ht="10.5" customHeight="1">
      <c r="A50" s="263"/>
    </row>
    <row r="51" spans="1:2" ht="13.5" customHeight="1">
      <c r="A51" s="263" t="s">
        <v>70</v>
      </c>
      <c r="B51" s="61" t="s">
        <v>1818</v>
      </c>
    </row>
    <row r="52" spans="1:2" ht="10.5" customHeight="1">
      <c r="B52" s="22"/>
    </row>
    <row r="53" spans="1:2" ht="14.25" customHeight="1">
      <c r="A53" s="263" t="s">
        <v>1612</v>
      </c>
      <c r="B53" s="61" t="s">
        <v>707</v>
      </c>
    </row>
    <row r="54" spans="1:2" ht="17.25" customHeight="1">
      <c r="B54" s="10" t="s">
        <v>65</v>
      </c>
    </row>
    <row r="55" spans="1:2" ht="15.75" customHeight="1">
      <c r="A55" s="263"/>
      <c r="B55" s="10" t="s">
        <v>46</v>
      </c>
    </row>
    <row r="56" spans="1:2" ht="15.75" customHeight="1"/>
    <row r="57" spans="1:2" ht="15.75" customHeight="1"/>
    <row r="58" spans="1:2" ht="15.75" customHeight="1">
      <c r="B58" s="61"/>
    </row>
    <row r="59" spans="1:2" ht="15.75" customHeight="1"/>
    <row r="60" spans="1:2" ht="12.75" customHeight="1"/>
  </sheetData>
  <customSheetViews>
    <customSheetView guid="{45E423DD-7FD2-487F-8372-5798D7D06C15}" showPageBreaks="1" printArea="1">
      <selection activeCell="A18" sqref="A18"/>
      <pageMargins left="0.74" right="0.65" top="1" bottom="1" header="0.5" footer="1.05"/>
      <pageSetup scale="98" orientation="portrait" r:id="rId1"/>
      <headerFooter alignWithMargins="0"/>
    </customSheetView>
    <customSheetView guid="{B297ACE3-C144-4411-A206-EE5C8D41CE1C}">
      <selection activeCell="H39" sqref="H39"/>
      <pageMargins left="0.74" right="0.65" top="1" bottom="1" header="0.5" footer="1.05"/>
      <pageSetup scale="98" orientation="portrait" r:id="rId2"/>
      <headerFooter alignWithMargins="0"/>
    </customSheetView>
    <customSheetView guid="{51F1D52B-5D55-4FCC-809B-9B4CC86C88B9}">
      <selection activeCell="A18" sqref="A18"/>
      <pageMargins left="0.74" right="0.65" top="1" bottom="1" header="0.5" footer="1.05"/>
      <pageSetup scale="98" orientation="portrait" r:id="rId3"/>
      <headerFooter alignWithMargins="0"/>
    </customSheetView>
  </customSheetViews>
  <phoneticPr fontId="0" type="noConversion"/>
  <pageMargins left="0.84" right="0.6692913385826772" top="0.44" bottom="0.98425196850393704" header="0.51181102362204722" footer="1"/>
  <pageSetup scale="81" orientation="portrait" r:id="rId4"/>
  <headerFooter alignWithMargins="0"/>
  <ignoredErrors>
    <ignoredError sqref="A12 A18:A19 A15:A16 A21:A25 A27 A47:A48 A29 A32:A34 A36 A39:A45 A49 A50:A52 A54" numberStoredAsText="1"/>
  </ignoredErrors>
  <drawing r:id="rId5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3">
    <pageSetUpPr fitToPage="1"/>
  </sheetPr>
  <dimension ref="A1:B71"/>
  <sheetViews>
    <sheetView topLeftCell="A31" zoomScaleNormal="100" workbookViewId="0">
      <selection activeCell="B46" sqref="B46"/>
    </sheetView>
  </sheetViews>
  <sheetFormatPr defaultRowHeight="15"/>
  <cols>
    <col min="1" max="1" width="9.140625" style="19"/>
    <col min="2" max="2" width="81.42578125" style="10" customWidth="1"/>
    <col min="3" max="3" width="9.5703125" style="10" customWidth="1"/>
    <col min="4" max="16384" width="9.140625" style="10"/>
  </cols>
  <sheetData>
    <row r="1" spans="1:2" ht="15" customHeight="1"/>
    <row r="3" spans="1:2" ht="18">
      <c r="B3" s="63" t="s">
        <v>342</v>
      </c>
    </row>
    <row r="4" spans="1:2" ht="18">
      <c r="B4" s="63" t="s">
        <v>1802</v>
      </c>
    </row>
    <row r="5" spans="1:2" ht="12" customHeight="1">
      <c r="B5" s="60"/>
    </row>
    <row r="8" spans="1:2">
      <c r="B8" s="9"/>
    </row>
    <row r="10" spans="1:2" ht="15.75" customHeight="1">
      <c r="A10" s="264" t="s">
        <v>81</v>
      </c>
      <c r="B10" s="61" t="s">
        <v>707</v>
      </c>
    </row>
    <row r="11" spans="1:2" ht="15.75" customHeight="1">
      <c r="A11" s="264"/>
      <c r="B11" s="61"/>
    </row>
    <row r="12" spans="1:2" ht="15.75" customHeight="1">
      <c r="A12" s="264" t="s">
        <v>71</v>
      </c>
      <c r="B12" s="61" t="s">
        <v>65</v>
      </c>
    </row>
    <row r="13" spans="1:2" ht="15.75" customHeight="1">
      <c r="A13" s="264"/>
      <c r="B13" s="61" t="s">
        <v>46</v>
      </c>
    </row>
    <row r="14" spans="1:2" ht="11.25" customHeight="1"/>
    <row r="15" spans="1:2" ht="15.75" customHeight="1">
      <c r="A15" s="264" t="s">
        <v>72</v>
      </c>
      <c r="B15" s="61" t="s">
        <v>73</v>
      </c>
    </row>
    <row r="16" spans="1:2" ht="15.75" customHeight="1">
      <c r="B16" s="61" t="s">
        <v>74</v>
      </c>
    </row>
    <row r="17" spans="1:2" ht="7.5" customHeight="1"/>
    <row r="18" spans="1:2" ht="20.25" customHeight="1">
      <c r="A18" s="264" t="s">
        <v>706</v>
      </c>
      <c r="B18" s="10" t="s">
        <v>707</v>
      </c>
    </row>
    <row r="19" spans="1:2" ht="11.25" customHeight="1"/>
    <row r="20" spans="1:2" ht="15.75" customHeight="1">
      <c r="A20" s="19">
        <v>10</v>
      </c>
      <c r="B20" s="10" t="s">
        <v>65</v>
      </c>
    </row>
    <row r="21" spans="1:2" ht="15.75" customHeight="1">
      <c r="B21" s="10" t="s">
        <v>46</v>
      </c>
    </row>
    <row r="22" spans="1:2" ht="15.75" customHeight="1">
      <c r="B22" s="8" t="s">
        <v>483</v>
      </c>
    </row>
    <row r="23" spans="1:2" ht="15.75" customHeight="1">
      <c r="B23" s="61" t="s">
        <v>67</v>
      </c>
    </row>
    <row r="24" spans="1:2" ht="15.75" customHeight="1">
      <c r="B24" s="61" t="s">
        <v>43</v>
      </c>
    </row>
    <row r="25" spans="1:2" ht="15.75" customHeight="1">
      <c r="B25" s="61" t="s">
        <v>717</v>
      </c>
    </row>
    <row r="26" spans="1:2" ht="15.75" customHeight="1">
      <c r="B26" s="61" t="s">
        <v>1819</v>
      </c>
    </row>
    <row r="27" spans="1:2" ht="15.75" customHeight="1"/>
    <row r="28" spans="1:2" ht="15.75" customHeight="1">
      <c r="A28" s="264" t="s">
        <v>76</v>
      </c>
      <c r="B28" s="61" t="s">
        <v>47</v>
      </c>
    </row>
    <row r="29" spans="1:2" ht="15.75" customHeight="1">
      <c r="B29" s="61" t="s">
        <v>77</v>
      </c>
    </row>
    <row r="30" spans="1:2" ht="15.75" customHeight="1">
      <c r="B30" s="61" t="s">
        <v>49</v>
      </c>
    </row>
    <row r="31" spans="1:2" ht="15.75" customHeight="1">
      <c r="B31" s="61" t="s">
        <v>484</v>
      </c>
    </row>
    <row r="32" spans="1:2" ht="15.75" customHeight="1">
      <c r="B32" s="61" t="s">
        <v>1804</v>
      </c>
    </row>
    <row r="33" spans="1:2" ht="15.75" customHeight="1">
      <c r="B33" s="61"/>
    </row>
    <row r="34" spans="1:2" ht="15.75" customHeight="1">
      <c r="A34" s="19">
        <v>16</v>
      </c>
      <c r="B34" s="61" t="s">
        <v>707</v>
      </c>
    </row>
    <row r="35" spans="1:2" ht="15.75" customHeight="1">
      <c r="B35" s="61"/>
    </row>
    <row r="36" spans="1:2" ht="15.75" customHeight="1">
      <c r="A36" s="19">
        <v>17</v>
      </c>
      <c r="B36" s="61" t="s">
        <v>65</v>
      </c>
    </row>
    <row r="37" spans="1:2" ht="15.75" customHeight="1">
      <c r="B37" s="61" t="s">
        <v>46</v>
      </c>
    </row>
    <row r="38" spans="1:2" ht="10.5" customHeight="1"/>
    <row r="39" spans="1:2" ht="15.75" customHeight="1">
      <c r="A39" s="264" t="s">
        <v>1611</v>
      </c>
      <c r="B39" s="10" t="s">
        <v>1810</v>
      </c>
    </row>
    <row r="40" spans="1:2" ht="15.75" customHeight="1">
      <c r="B40" s="61" t="s">
        <v>50</v>
      </c>
    </row>
    <row r="41" spans="1:2" ht="15.75" customHeight="1">
      <c r="B41" s="61" t="s">
        <v>51</v>
      </c>
    </row>
    <row r="42" spans="1:2" ht="15.75" customHeight="1">
      <c r="A42" s="10"/>
      <c r="B42" s="61" t="s">
        <v>52</v>
      </c>
    </row>
    <row r="43" spans="1:2" ht="15.75" customHeight="1">
      <c r="A43" s="264"/>
      <c r="B43" s="61" t="s">
        <v>53</v>
      </c>
    </row>
    <row r="44" spans="1:2" ht="15.75" customHeight="1">
      <c r="A44" s="264"/>
      <c r="B44" s="10" t="s">
        <v>710</v>
      </c>
    </row>
    <row r="45" spans="1:2" ht="15.75" customHeight="1">
      <c r="A45" s="264"/>
    </row>
    <row r="46" spans="1:2" ht="15.75" customHeight="1">
      <c r="A46" s="264" t="s">
        <v>488</v>
      </c>
      <c r="B46" s="10" t="s">
        <v>583</v>
      </c>
    </row>
    <row r="47" spans="1:2" ht="12.75" customHeight="1">
      <c r="A47" s="264"/>
      <c r="B47" s="10" t="s">
        <v>584</v>
      </c>
    </row>
    <row r="48" spans="1:2" ht="9" customHeight="1">
      <c r="A48" s="264"/>
    </row>
    <row r="49" spans="1:2" ht="15.75" customHeight="1">
      <c r="A49" s="264" t="s">
        <v>1817</v>
      </c>
      <c r="B49" s="10" t="s">
        <v>707</v>
      </c>
    </row>
    <row r="50" spans="1:2" ht="12.75" customHeight="1">
      <c r="A50" s="264"/>
    </row>
    <row r="51" spans="1:2" ht="13.5" customHeight="1">
      <c r="A51" s="264" t="s">
        <v>1617</v>
      </c>
      <c r="B51" s="61" t="s">
        <v>65</v>
      </c>
    </row>
    <row r="52" spans="1:2" ht="17.25" customHeight="1">
      <c r="A52" s="264"/>
      <c r="B52" s="61" t="s">
        <v>46</v>
      </c>
    </row>
    <row r="53" spans="1:2" ht="13.5" customHeight="1">
      <c r="A53" s="264"/>
      <c r="B53" s="61"/>
    </row>
    <row r="54" spans="1:2" ht="13.5" customHeight="1">
      <c r="A54" s="264" t="s">
        <v>1612</v>
      </c>
      <c r="B54" s="61" t="s">
        <v>1820</v>
      </c>
    </row>
    <row r="55" spans="1:2" ht="12" customHeight="1">
      <c r="A55" s="264"/>
    </row>
    <row r="56" spans="1:2" ht="31.5" customHeight="1">
      <c r="A56" s="810">
        <v>28</v>
      </c>
      <c r="B56" s="429" t="s">
        <v>718</v>
      </c>
    </row>
    <row r="57" spans="1:2" ht="30">
      <c r="A57" s="810">
        <v>30</v>
      </c>
      <c r="B57" s="61" t="s">
        <v>1370</v>
      </c>
    </row>
    <row r="58" spans="1:2">
      <c r="B58" s="61" t="s">
        <v>707</v>
      </c>
    </row>
    <row r="60" spans="1:2" ht="18.75" customHeight="1"/>
    <row r="61" spans="1:2">
      <c r="B61" s="61"/>
    </row>
    <row r="62" spans="1:2" ht="15" customHeight="1">
      <c r="B62" s="61"/>
    </row>
    <row r="63" spans="1:2" ht="16.5" customHeight="1">
      <c r="B63" s="61"/>
    </row>
    <row r="64" spans="1:2">
      <c r="B64" s="61"/>
    </row>
    <row r="65" spans="2:2" ht="15.75" customHeight="1">
      <c r="B65" s="62"/>
    </row>
    <row r="66" spans="2:2" ht="17.25" customHeight="1">
      <c r="B66" s="62"/>
    </row>
    <row r="67" spans="2:2">
      <c r="B67" s="62"/>
    </row>
    <row r="70" spans="2:2">
      <c r="B70" s="61"/>
    </row>
    <row r="71" spans="2:2">
      <c r="B71" s="61"/>
    </row>
  </sheetData>
  <customSheetViews>
    <customSheetView guid="{45E423DD-7FD2-487F-8372-5798D7D06C15}" showPageBreaks="1" printArea="1" topLeftCell="A7">
      <selection activeCell="A8" sqref="A8"/>
      <rowBreaks count="1" manualBreakCount="1">
        <brk id="48" max="16383" man="1"/>
      </rowBreaks>
      <pageMargins left="1.35" right="0.75" top="1" bottom="1" header="0.5" footer="0.5"/>
      <pageSetup scale="90" orientation="portrait" r:id="rId1"/>
      <headerFooter alignWithMargins="0"/>
    </customSheetView>
    <customSheetView guid="{B297ACE3-C144-4411-A206-EE5C8D41CE1C}">
      <selection activeCell="H39" sqref="H39"/>
      <pageMargins left="1.35" right="0.75" top="1" bottom="1" header="0.5" footer="0.5"/>
      <pageSetup orientation="portrait" r:id="rId2"/>
      <headerFooter alignWithMargins="0"/>
    </customSheetView>
    <customSheetView guid="{51F1D52B-5D55-4FCC-809B-9B4CC86C88B9}" topLeftCell="A7">
      <selection activeCell="A8" sqref="A8"/>
      <rowBreaks count="1" manualBreakCount="1">
        <brk id="48" max="16383" man="1"/>
      </rowBreaks>
      <pageMargins left="1.35" right="0.75" top="1" bottom="1" header="0.5" footer="0.5"/>
      <pageSetup scale="90" orientation="portrait" r:id="rId3"/>
      <headerFooter alignWithMargins="0"/>
    </customSheetView>
  </customSheetViews>
  <phoneticPr fontId="0" type="noConversion"/>
  <pageMargins left="0.87" right="0.56000000000000005" top="0.47" bottom="0.88" header="0.51181102362204722" footer="0.51181102362204722"/>
  <pageSetup scale="79" orientation="portrait" r:id="rId4"/>
  <headerFooter alignWithMargins="0"/>
  <rowBreaks count="1" manualBreakCount="1">
    <brk id="69" max="16383" man="1"/>
  </rowBreaks>
  <ignoredErrors>
    <ignoredError sqref="A13:A14 A17 A20:A23 A37:A38 A27:A31 A33 A40:A45 A55" numberStoredAsText="1"/>
  </ignoredErrors>
  <drawing r:id="rId5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4">
    <pageSetUpPr fitToPage="1"/>
  </sheetPr>
  <dimension ref="A1:E73"/>
  <sheetViews>
    <sheetView topLeftCell="A4" zoomScaleNormal="100" workbookViewId="0">
      <selection activeCell="B14" sqref="B14"/>
    </sheetView>
  </sheetViews>
  <sheetFormatPr defaultRowHeight="15"/>
  <cols>
    <col min="1" max="1" width="9.140625" style="19"/>
    <col min="2" max="2" width="101.42578125" style="10" customWidth="1"/>
    <col min="3" max="16384" width="9.140625" style="10"/>
  </cols>
  <sheetData>
    <row r="1" spans="1:2" ht="17.25" customHeight="1"/>
    <row r="3" spans="1:2" ht="18">
      <c r="B3" s="63" t="s">
        <v>342</v>
      </c>
    </row>
    <row r="4" spans="1:2" ht="18">
      <c r="B4" s="63" t="s">
        <v>1802</v>
      </c>
    </row>
    <row r="6" spans="1:2">
      <c r="B6" s="9"/>
    </row>
    <row r="8" spans="1:2">
      <c r="B8" s="9"/>
    </row>
    <row r="9" spans="1:2">
      <c r="B9" s="9"/>
    </row>
    <row r="10" spans="1:2">
      <c r="A10" s="264" t="s">
        <v>60</v>
      </c>
      <c r="B10" s="61" t="s">
        <v>65</v>
      </c>
    </row>
    <row r="11" spans="1:2" ht="18.75" customHeight="1">
      <c r="B11" s="61" t="s">
        <v>46</v>
      </c>
    </row>
    <row r="12" spans="1:2" ht="3" customHeight="1">
      <c r="B12" s="61"/>
    </row>
    <row r="13" spans="1:2" ht="20.25" customHeight="1">
      <c r="A13" s="264" t="s">
        <v>44</v>
      </c>
      <c r="B13" s="61" t="s">
        <v>73</v>
      </c>
    </row>
    <row r="14" spans="1:2" ht="18" customHeight="1">
      <c r="B14" s="61" t="s">
        <v>74</v>
      </c>
    </row>
    <row r="15" spans="1:2" ht="11.25" customHeight="1">
      <c r="B15" s="61"/>
    </row>
    <row r="16" spans="1:2" ht="15.75" customHeight="1">
      <c r="A16" s="264" t="s">
        <v>42</v>
      </c>
      <c r="B16" s="61" t="s">
        <v>707</v>
      </c>
    </row>
    <row r="17" spans="1:2" ht="12" customHeight="1">
      <c r="B17" s="61"/>
    </row>
    <row r="18" spans="1:2" ht="18" customHeight="1">
      <c r="A18" s="264" t="s">
        <v>66</v>
      </c>
      <c r="B18" s="61" t="s">
        <v>65</v>
      </c>
    </row>
    <row r="19" spans="1:2" ht="16.5" customHeight="1">
      <c r="A19" s="264"/>
      <c r="B19" s="61" t="s">
        <v>46</v>
      </c>
    </row>
    <row r="20" spans="1:2" ht="12" customHeight="1">
      <c r="A20" s="10"/>
    </row>
    <row r="21" spans="1:2" ht="15.75" customHeight="1">
      <c r="A21" s="19">
        <v>11</v>
      </c>
      <c r="B21" s="10" t="s">
        <v>483</v>
      </c>
    </row>
    <row r="22" spans="1:2" ht="15.75" customHeight="1">
      <c r="B22" s="61" t="s">
        <v>67</v>
      </c>
    </row>
    <row r="23" spans="1:2" ht="15.75" customHeight="1">
      <c r="B23" s="61" t="s">
        <v>43</v>
      </c>
    </row>
    <row r="24" spans="1:2" ht="15.75" customHeight="1">
      <c r="B24" s="61" t="s">
        <v>717</v>
      </c>
    </row>
    <row r="25" spans="1:2" ht="15.75" customHeight="1">
      <c r="B25" s="61" t="s">
        <v>1821</v>
      </c>
    </row>
    <row r="26" spans="1:2" ht="12" customHeight="1"/>
    <row r="27" spans="1:2" ht="14.25" customHeight="1">
      <c r="A27" s="19">
        <v>14</v>
      </c>
      <c r="B27" s="61" t="s">
        <v>707</v>
      </c>
    </row>
    <row r="28" spans="1:2" ht="10.5" customHeight="1"/>
    <row r="29" spans="1:2" ht="15.75" customHeight="1">
      <c r="A29" s="19">
        <v>15</v>
      </c>
      <c r="B29" s="61" t="s">
        <v>65</v>
      </c>
    </row>
    <row r="30" spans="1:2" ht="15.75" customHeight="1">
      <c r="B30" s="61" t="s">
        <v>46</v>
      </c>
    </row>
    <row r="31" spans="1:2" ht="15.75" customHeight="1">
      <c r="B31" s="61" t="s">
        <v>47</v>
      </c>
    </row>
    <row r="32" spans="1:2" ht="15.75" customHeight="1">
      <c r="A32" s="10"/>
      <c r="B32" s="61" t="s">
        <v>77</v>
      </c>
    </row>
    <row r="33" spans="1:5" ht="15.75" customHeight="1">
      <c r="A33" s="10"/>
      <c r="B33" s="61" t="s">
        <v>49</v>
      </c>
    </row>
    <row r="34" spans="1:5" ht="15.75" customHeight="1">
      <c r="A34" s="10"/>
      <c r="B34" s="10" t="s">
        <v>484</v>
      </c>
    </row>
    <row r="35" spans="1:5" ht="16.5" customHeight="1">
      <c r="A35" s="10"/>
      <c r="B35" s="10" t="s">
        <v>1804</v>
      </c>
    </row>
    <row r="36" spans="1:5" ht="8.25" customHeight="1">
      <c r="A36" s="10"/>
    </row>
    <row r="37" spans="1:5" ht="19.5" customHeight="1">
      <c r="A37" s="19">
        <v>20</v>
      </c>
      <c r="B37" s="10" t="s">
        <v>1810</v>
      </c>
      <c r="E37" s="61"/>
    </row>
    <row r="38" spans="1:5" ht="13.5" customHeight="1">
      <c r="B38" s="61" t="s">
        <v>50</v>
      </c>
      <c r="E38" s="61"/>
    </row>
    <row r="39" spans="1:5" ht="13.5" customHeight="1">
      <c r="B39" s="61" t="s">
        <v>51</v>
      </c>
      <c r="E39" s="61"/>
    </row>
    <row r="40" spans="1:5" ht="15" customHeight="1">
      <c r="B40" s="61" t="s">
        <v>52</v>
      </c>
      <c r="E40" s="61"/>
    </row>
    <row r="41" spans="1:5" ht="16.5" customHeight="1">
      <c r="B41" s="61" t="s">
        <v>53</v>
      </c>
      <c r="E41" s="61"/>
    </row>
    <row r="42" spans="1:5" ht="16.5" customHeight="1">
      <c r="B42" s="61" t="s">
        <v>710</v>
      </c>
      <c r="E42" s="61"/>
    </row>
    <row r="43" spans="1:5" ht="14.25" customHeight="1">
      <c r="B43" s="61" t="s">
        <v>1209</v>
      </c>
      <c r="E43" s="61"/>
    </row>
    <row r="44" spans="1:5" ht="16.5" customHeight="1">
      <c r="A44" s="10"/>
      <c r="B44" s="61" t="s">
        <v>715</v>
      </c>
      <c r="E44" s="61"/>
    </row>
    <row r="45" spans="1:5" ht="16.5" customHeight="1">
      <c r="B45" s="61" t="s">
        <v>716</v>
      </c>
    </row>
    <row r="46" spans="1:5" ht="15.75" customHeight="1">
      <c r="A46" s="10"/>
    </row>
    <row r="47" spans="1:5" ht="15.75" customHeight="1">
      <c r="A47" s="19">
        <v>21</v>
      </c>
      <c r="B47" s="10" t="s">
        <v>707</v>
      </c>
    </row>
    <row r="48" spans="1:5" ht="9.75" customHeight="1">
      <c r="A48" s="10"/>
      <c r="B48" s="61"/>
    </row>
    <row r="49" spans="1:2" ht="15.75" customHeight="1">
      <c r="A49" s="19">
        <v>22</v>
      </c>
      <c r="B49" s="61" t="s">
        <v>65</v>
      </c>
    </row>
    <row r="50" spans="1:2" ht="15.75" customHeight="1">
      <c r="B50" s="61" t="s">
        <v>46</v>
      </c>
    </row>
    <row r="51" spans="1:2" ht="15.75" customHeight="1">
      <c r="B51" s="12" t="s">
        <v>583</v>
      </c>
    </row>
    <row r="52" spans="1:2" ht="15.75" customHeight="1">
      <c r="B52" s="22" t="s">
        <v>584</v>
      </c>
    </row>
    <row r="53" spans="1:2" ht="6" customHeight="1"/>
    <row r="54" spans="1:2" ht="19.5" customHeight="1">
      <c r="A54" s="19">
        <v>25</v>
      </c>
      <c r="B54" s="61" t="s">
        <v>1822</v>
      </c>
    </row>
    <row r="55" spans="1:2" ht="6" customHeight="1">
      <c r="B55" s="61"/>
    </row>
    <row r="56" spans="1:2" ht="20.25" customHeight="1">
      <c r="A56" s="19">
        <v>28</v>
      </c>
      <c r="B56" s="10" t="s">
        <v>707</v>
      </c>
    </row>
    <row r="57" spans="1:2" ht="9" customHeight="1">
      <c r="A57" s="10"/>
    </row>
    <row r="58" spans="1:2" ht="15.75" customHeight="1">
      <c r="A58" s="19">
        <v>29</v>
      </c>
      <c r="B58" s="10" t="s">
        <v>65</v>
      </c>
    </row>
    <row r="59" spans="1:2" ht="18.75" customHeight="1">
      <c r="B59" s="10" t="s">
        <v>46</v>
      </c>
    </row>
    <row r="60" spans="1:2" ht="15.75" customHeight="1">
      <c r="B60" s="61" t="s">
        <v>176</v>
      </c>
    </row>
    <row r="61" spans="1:2" ht="20.25" customHeight="1">
      <c r="B61" s="61" t="s">
        <v>78</v>
      </c>
    </row>
    <row r="62" spans="1:2" ht="21.75" customHeight="1">
      <c r="B62" s="61" t="s">
        <v>79</v>
      </c>
    </row>
    <row r="63" spans="1:2" ht="16.5" customHeight="1"/>
    <row r="64" spans="1:2" ht="21" customHeight="1"/>
    <row r="65" spans="2:2" ht="15.75" customHeight="1"/>
    <row r="66" spans="2:2" ht="15.75" customHeight="1">
      <c r="B66" s="61"/>
    </row>
    <row r="67" spans="2:2" ht="15.75" customHeight="1">
      <c r="B67" s="61"/>
    </row>
    <row r="68" spans="2:2" ht="15.75" customHeight="1"/>
    <row r="69" spans="2:2" ht="20.25" customHeight="1">
      <c r="B69" s="61"/>
    </row>
    <row r="70" spans="2:2" ht="17.25" customHeight="1">
      <c r="B70" s="61"/>
    </row>
    <row r="71" spans="2:2" ht="18.75" customHeight="1"/>
    <row r="72" spans="2:2">
      <c r="B72" s="61"/>
    </row>
    <row r="73" spans="2:2" ht="19.5" customHeight="1"/>
  </sheetData>
  <customSheetViews>
    <customSheetView guid="{45E423DD-7FD2-487F-8372-5798D7D06C15}" showPageBreaks="1" printArea="1" topLeftCell="A24">
      <selection activeCell="A30" sqref="A30"/>
      <pageMargins left="0.81" right="0.55118110236220474" top="0.98425196850393704" bottom="0.94488188976377963" header="0.51181102362204722" footer="0.43307086614173229"/>
      <pageSetup scale="98" orientation="portrait" r:id="rId1"/>
      <headerFooter alignWithMargins="0"/>
    </customSheetView>
    <customSheetView guid="{B297ACE3-C144-4411-A206-EE5C8D41CE1C}">
      <selection activeCell="H39" sqref="H39"/>
      <pageMargins left="0.81" right="0.55118110236220474" top="0.98425196850393704" bottom="0.94488188976377963" header="0.51181102362204722" footer="0.43307086614173229"/>
      <pageSetup orientation="portrait" r:id="rId2"/>
      <headerFooter alignWithMargins="0"/>
    </customSheetView>
    <customSheetView guid="{51F1D52B-5D55-4FCC-809B-9B4CC86C88B9}" topLeftCell="A24">
      <selection activeCell="A30" sqref="A30"/>
      <pageMargins left="0.81" right="0.55118110236220474" top="0.98425196850393704" bottom="0.94488188976377963" header="0.51181102362204722" footer="0.43307086614173229"/>
      <pageSetup scale="98" orientation="portrait" r:id="rId3"/>
      <headerFooter alignWithMargins="0"/>
    </customSheetView>
  </customSheetViews>
  <phoneticPr fontId="0" type="noConversion"/>
  <pageMargins left="0.83" right="0.55118110236220474" top="0.66" bottom="0.54" header="0.51181102362204722" footer="0.43307086614173229"/>
  <pageSetup scale="70" orientation="portrait" r:id="rId4"/>
  <headerFooter alignWithMargins="0"/>
  <ignoredErrors>
    <ignoredError sqref="A11 A14:A15 A17 A19" numberStoredAsText="1"/>
  </ignoredErrors>
  <drawing r:id="rId5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5">
    <pageSetUpPr fitToPage="1"/>
  </sheetPr>
  <dimension ref="A1:C91"/>
  <sheetViews>
    <sheetView zoomScaleNormal="100" workbookViewId="0">
      <selection activeCell="E18" sqref="E18"/>
    </sheetView>
  </sheetViews>
  <sheetFormatPr defaultRowHeight="15"/>
  <cols>
    <col min="1" max="1" width="9.140625" style="19"/>
    <col min="2" max="2" width="88.28515625" style="10" customWidth="1"/>
    <col min="3" max="3" width="1.140625" style="10" customWidth="1"/>
    <col min="4" max="4" width="9.5703125" style="10" customWidth="1"/>
    <col min="5" max="16384" width="9.140625" style="10"/>
  </cols>
  <sheetData>
    <row r="1" spans="1:2" ht="16.5" customHeight="1"/>
    <row r="2" spans="1:2" ht="19.5" customHeight="1"/>
    <row r="3" spans="1:2" ht="18">
      <c r="B3" s="63" t="s">
        <v>342</v>
      </c>
    </row>
    <row r="4" spans="1:2" ht="18">
      <c r="B4" s="63" t="s">
        <v>1802</v>
      </c>
    </row>
    <row r="5" spans="1:2" ht="9" customHeight="1"/>
    <row r="6" spans="1:2">
      <c r="B6" s="9"/>
    </row>
    <row r="8" spans="1:2">
      <c r="B8" s="9"/>
    </row>
    <row r="11" spans="1:2" ht="11.25" customHeight="1"/>
    <row r="12" spans="1:2" ht="15.75" customHeight="1">
      <c r="A12" s="264" t="s">
        <v>60</v>
      </c>
      <c r="B12" s="10" t="s">
        <v>1823</v>
      </c>
    </row>
    <row r="13" spans="1:2" ht="17.25" customHeight="1">
      <c r="A13" s="264"/>
      <c r="B13" s="10" t="s">
        <v>1824</v>
      </c>
    </row>
    <row r="14" spans="1:2" ht="17.25" customHeight="1">
      <c r="A14" s="264"/>
      <c r="B14" s="10" t="s">
        <v>1825</v>
      </c>
    </row>
    <row r="15" spans="1:2" ht="7.5" customHeight="1">
      <c r="A15" s="264"/>
    </row>
    <row r="16" spans="1:2" ht="19.5" customHeight="1">
      <c r="A16" s="264" t="s">
        <v>55</v>
      </c>
      <c r="B16" s="10" t="s">
        <v>707</v>
      </c>
    </row>
    <row r="17" spans="1:2" ht="8.25" customHeight="1">
      <c r="A17" s="264"/>
    </row>
    <row r="18" spans="1:2" ht="15.75" customHeight="1">
      <c r="A18" s="264" t="s">
        <v>44</v>
      </c>
      <c r="B18" s="61" t="s">
        <v>73</v>
      </c>
    </row>
    <row r="19" spans="1:2" ht="12.75" customHeight="1">
      <c r="B19" s="61" t="s">
        <v>74</v>
      </c>
    </row>
    <row r="20" spans="1:2" ht="15.75" customHeight="1">
      <c r="A20" s="264"/>
      <c r="B20" s="10" t="s">
        <v>65</v>
      </c>
    </row>
    <row r="21" spans="1:2" ht="15.75" customHeight="1">
      <c r="A21" s="264"/>
      <c r="B21" s="10" t="s">
        <v>46</v>
      </c>
    </row>
    <row r="22" spans="1:2" ht="10.5" customHeight="1">
      <c r="A22" s="264"/>
    </row>
    <row r="23" spans="1:2" ht="15.75" customHeight="1">
      <c r="A23" s="264" t="s">
        <v>69</v>
      </c>
      <c r="B23" s="10" t="s">
        <v>483</v>
      </c>
    </row>
    <row r="24" spans="1:2" ht="15.75" customHeight="1">
      <c r="A24" s="264"/>
      <c r="B24" s="61" t="s">
        <v>57</v>
      </c>
    </row>
    <row r="25" spans="1:2" ht="15.75" customHeight="1">
      <c r="A25" s="264"/>
      <c r="B25" s="61" t="s">
        <v>43</v>
      </c>
    </row>
    <row r="26" spans="1:2" ht="15.75" customHeight="1">
      <c r="A26" s="264"/>
      <c r="B26" s="61" t="s">
        <v>717</v>
      </c>
    </row>
    <row r="27" spans="1:2" ht="15.75" customHeight="1">
      <c r="A27" s="264"/>
      <c r="B27" s="61" t="s">
        <v>1826</v>
      </c>
    </row>
    <row r="28" spans="1:2" ht="8.25" customHeight="1">
      <c r="A28" s="264"/>
    </row>
    <row r="29" spans="1:2" ht="18.75" customHeight="1">
      <c r="A29" s="264" t="s">
        <v>487</v>
      </c>
      <c r="B29" s="61" t="s">
        <v>707</v>
      </c>
    </row>
    <row r="30" spans="1:2" ht="9.75" customHeight="1">
      <c r="A30" s="264"/>
      <c r="B30" s="61"/>
    </row>
    <row r="31" spans="1:2" ht="18" customHeight="1">
      <c r="A31" s="264" t="s">
        <v>720</v>
      </c>
      <c r="B31" s="61" t="s">
        <v>65</v>
      </c>
    </row>
    <row r="32" spans="1:2" ht="14.25" customHeight="1">
      <c r="A32" s="264"/>
      <c r="B32" s="61" t="s">
        <v>46</v>
      </c>
    </row>
    <row r="33" spans="1:2" ht="14.25" customHeight="1">
      <c r="A33" s="264"/>
      <c r="B33" s="61"/>
    </row>
    <row r="34" spans="1:2" ht="15.75" customHeight="1">
      <c r="A34" s="264" t="s">
        <v>76</v>
      </c>
      <c r="B34" s="61" t="s">
        <v>47</v>
      </c>
    </row>
    <row r="35" spans="1:2" ht="15.75" customHeight="1">
      <c r="A35" s="264"/>
      <c r="B35" s="61" t="s">
        <v>96</v>
      </c>
    </row>
    <row r="36" spans="1:2" ht="15.75" customHeight="1">
      <c r="A36" s="264"/>
      <c r="B36" s="61" t="s">
        <v>49</v>
      </c>
    </row>
    <row r="37" spans="1:2" ht="15.75" customHeight="1">
      <c r="A37" s="264"/>
      <c r="B37" s="61" t="s">
        <v>484</v>
      </c>
    </row>
    <row r="38" spans="1:2" ht="15.75" customHeight="1">
      <c r="A38" s="264"/>
      <c r="B38" s="61" t="s">
        <v>1804</v>
      </c>
    </row>
    <row r="39" spans="1:2" ht="15.75" customHeight="1">
      <c r="A39" s="264"/>
      <c r="B39" s="61"/>
    </row>
    <row r="40" spans="1:2" ht="15.75" customHeight="1">
      <c r="A40" s="264" t="s">
        <v>721</v>
      </c>
      <c r="B40" s="61" t="s">
        <v>707</v>
      </c>
    </row>
    <row r="41" spans="1:2" ht="15.75" customHeight="1">
      <c r="A41" s="264"/>
      <c r="B41" s="61"/>
    </row>
    <row r="42" spans="1:2" ht="15.75" customHeight="1">
      <c r="A42" s="264" t="s">
        <v>1827</v>
      </c>
      <c r="B42" s="61" t="s">
        <v>65</v>
      </c>
    </row>
    <row r="43" spans="1:2" ht="15.75" customHeight="1">
      <c r="A43" s="264"/>
      <c r="B43" s="61" t="s">
        <v>46</v>
      </c>
    </row>
    <row r="44" spans="1:2" ht="15.75" customHeight="1">
      <c r="A44" s="264"/>
      <c r="B44" s="61"/>
    </row>
    <row r="45" spans="1:2" ht="15.75" customHeight="1">
      <c r="A45" s="264" t="s">
        <v>488</v>
      </c>
      <c r="B45" s="61" t="s">
        <v>1828</v>
      </c>
    </row>
    <row r="46" spans="1:2" ht="15.75" customHeight="1">
      <c r="A46" s="264"/>
      <c r="B46" s="61" t="s">
        <v>50</v>
      </c>
    </row>
    <row r="47" spans="1:2" ht="15.75" customHeight="1">
      <c r="A47" s="10"/>
      <c r="B47" s="61" t="s">
        <v>51</v>
      </c>
    </row>
    <row r="48" spans="1:2" ht="15.75" customHeight="1">
      <c r="A48" s="264"/>
      <c r="B48" s="61" t="s">
        <v>52</v>
      </c>
    </row>
    <row r="49" spans="1:2" ht="15.75" customHeight="1">
      <c r="A49" s="264"/>
      <c r="B49" s="61" t="s">
        <v>53</v>
      </c>
    </row>
    <row r="50" spans="1:2" ht="15.75" customHeight="1">
      <c r="A50" s="264"/>
      <c r="B50" s="61" t="s">
        <v>710</v>
      </c>
    </row>
    <row r="51" spans="1:2" ht="15.75" customHeight="1">
      <c r="A51" s="264"/>
      <c r="B51" s="61" t="s">
        <v>583</v>
      </c>
    </row>
    <row r="52" spans="1:2" ht="15.75" customHeight="1">
      <c r="A52" s="264"/>
      <c r="B52" s="10" t="s">
        <v>584</v>
      </c>
    </row>
    <row r="53" spans="1:2" ht="10.5" customHeight="1">
      <c r="A53" s="264"/>
      <c r="B53" s="61"/>
    </row>
    <row r="54" spans="1:2" ht="15.75" customHeight="1">
      <c r="A54" s="264" t="s">
        <v>70</v>
      </c>
      <c r="B54" s="61" t="s">
        <v>1829</v>
      </c>
    </row>
    <row r="55" spans="1:2" ht="18" customHeight="1">
      <c r="A55" s="264"/>
      <c r="B55" s="61" t="s">
        <v>707</v>
      </c>
    </row>
    <row r="56" spans="1:2" ht="12" customHeight="1">
      <c r="A56" s="264"/>
    </row>
    <row r="57" spans="1:2" ht="14.25" customHeight="1">
      <c r="A57" s="264" t="s">
        <v>85</v>
      </c>
      <c r="B57" s="10" t="s">
        <v>65</v>
      </c>
    </row>
    <row r="58" spans="1:2" ht="15.75" customHeight="1">
      <c r="A58" s="264"/>
      <c r="B58" s="10" t="s">
        <v>46</v>
      </c>
    </row>
    <row r="59" spans="1:2" ht="9" customHeight="1">
      <c r="A59" s="264"/>
    </row>
    <row r="60" spans="1:2" ht="15.75" customHeight="1">
      <c r="A60" s="264" t="s">
        <v>1613</v>
      </c>
      <c r="B60" s="10" t="s">
        <v>177</v>
      </c>
    </row>
    <row r="61" spans="1:2" ht="15.75" customHeight="1">
      <c r="B61" s="10" t="s">
        <v>80</v>
      </c>
    </row>
    <row r="62" spans="1:2" ht="15.75" customHeight="1">
      <c r="B62" s="61"/>
    </row>
    <row r="63" spans="1:2" ht="15.75" customHeight="1"/>
    <row r="64" spans="1:2">
      <c r="A64" s="10"/>
    </row>
    <row r="65" spans="1:3">
      <c r="B65" s="61"/>
    </row>
    <row r="66" spans="1:3" ht="21" customHeight="1">
      <c r="A66" s="10"/>
      <c r="B66" s="61"/>
    </row>
    <row r="67" spans="1:3">
      <c r="B67" s="61"/>
    </row>
    <row r="68" spans="1:3" ht="16.5" customHeight="1">
      <c r="A68" s="10"/>
      <c r="B68" s="61"/>
    </row>
    <row r="69" spans="1:3">
      <c r="B69" s="61"/>
    </row>
    <row r="70" spans="1:3">
      <c r="A70" s="10"/>
      <c r="B70" s="61"/>
    </row>
    <row r="71" spans="1:3" ht="18" customHeight="1">
      <c r="B71" s="61"/>
    </row>
    <row r="72" spans="1:3" ht="14.25" customHeight="1">
      <c r="A72" s="10"/>
      <c r="B72" s="61"/>
    </row>
    <row r="73" spans="1:3" ht="18.75" customHeight="1">
      <c r="B73" s="61"/>
    </row>
    <row r="74" spans="1:3" ht="15" customHeight="1">
      <c r="A74" s="10"/>
      <c r="B74" s="61"/>
      <c r="C74" s="61" t="s">
        <v>340</v>
      </c>
    </row>
    <row r="75" spans="1:3" ht="17.25" customHeight="1">
      <c r="B75" s="61"/>
    </row>
    <row r="76" spans="1:3" ht="20.25" customHeight="1">
      <c r="A76" s="10"/>
      <c r="B76" s="61"/>
    </row>
    <row r="77" spans="1:3" ht="15.75" customHeight="1">
      <c r="B77" s="61"/>
    </row>
    <row r="78" spans="1:3" ht="18.75" customHeight="1">
      <c r="B78" s="61"/>
    </row>
    <row r="79" spans="1:3" ht="19.5" customHeight="1">
      <c r="B79" s="61"/>
    </row>
    <row r="80" spans="1:3" ht="15" customHeight="1"/>
    <row r="81" spans="2:2" ht="18" customHeight="1"/>
    <row r="82" spans="2:2" ht="12.75" customHeight="1"/>
    <row r="83" spans="2:2" ht="12.75" customHeight="1"/>
    <row r="84" spans="2:2" ht="12.75" customHeight="1"/>
    <row r="85" spans="2:2" ht="12.75" customHeight="1"/>
    <row r="86" spans="2:2" ht="12.75" customHeight="1"/>
    <row r="87" spans="2:2" ht="12.75" customHeight="1">
      <c r="B87" s="61"/>
    </row>
    <row r="88" spans="2:2">
      <c r="B88" s="61"/>
    </row>
    <row r="89" spans="2:2">
      <c r="B89" s="61"/>
    </row>
    <row r="90" spans="2:2">
      <c r="B90" s="61"/>
    </row>
    <row r="91" spans="2:2">
      <c r="B91" s="61"/>
    </row>
  </sheetData>
  <customSheetViews>
    <customSheetView guid="{45E423DD-7FD2-487F-8372-5798D7D06C15}" showPageBreaks="1" printArea="1" topLeftCell="A13">
      <selection activeCell="A21" sqref="A21"/>
      <pageMargins left="0.96" right="0.79" top="1" bottom="1" header="0.5" footer="0.5"/>
      <pageSetup scale="89" orientation="portrait" r:id="rId1"/>
      <headerFooter alignWithMargins="0"/>
    </customSheetView>
    <customSheetView guid="{B297ACE3-C144-4411-A206-EE5C8D41CE1C}" topLeftCell="A2">
      <selection activeCell="H39" sqref="H39"/>
      <pageMargins left="0.96" right="0.79" top="1" bottom="1" header="0.5" footer="0.5"/>
      <pageSetup scale="95" orientation="portrait" r:id="rId2"/>
      <headerFooter alignWithMargins="0"/>
    </customSheetView>
    <customSheetView guid="{51F1D52B-5D55-4FCC-809B-9B4CC86C88B9}" topLeftCell="A13">
      <selection activeCell="A21" sqref="A21"/>
      <pageMargins left="0.96" right="0.79" top="1" bottom="1" header="0.5" footer="0.5"/>
      <pageSetup scale="89" orientation="portrait" r:id="rId3"/>
      <headerFooter alignWithMargins="0"/>
    </customSheetView>
  </customSheetViews>
  <phoneticPr fontId="0" type="noConversion"/>
  <pageMargins left="0.83" right="0.67" top="0.79" bottom="0.98425196850393704" header="0.51181102362204722" footer="0.51181102362204722"/>
  <pageSetup scale="74" orientation="portrait" r:id="rId4"/>
  <headerFooter alignWithMargins="0"/>
  <ignoredErrors>
    <ignoredError sqref="A54:A55 A18:A19 A60 A11 A21:A28 A30" numberStoredAsText="1"/>
  </ignoredErrors>
  <drawing r:id="rId5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6">
    <pageSetUpPr fitToPage="1"/>
  </sheetPr>
  <dimension ref="A1:E65"/>
  <sheetViews>
    <sheetView zoomScaleNormal="100" workbookViewId="0">
      <selection activeCell="C13" sqref="C13"/>
    </sheetView>
  </sheetViews>
  <sheetFormatPr defaultRowHeight="12" customHeight="1"/>
  <cols>
    <col min="1" max="1" width="9.140625" style="10"/>
    <col min="2" max="2" width="85.85546875" style="10" customWidth="1"/>
    <col min="3" max="16384" width="9.140625" style="10"/>
  </cols>
  <sheetData>
    <row r="1" spans="1:2" ht="18.75" customHeight="1"/>
    <row r="3" spans="1:2" ht="15" customHeight="1">
      <c r="B3" s="63" t="s">
        <v>342</v>
      </c>
    </row>
    <row r="4" spans="1:2" ht="15.75" customHeight="1">
      <c r="B4" s="63" t="s">
        <v>1802</v>
      </c>
    </row>
    <row r="5" spans="1:2" ht="9.75" customHeight="1"/>
    <row r="7" spans="1:2" ht="12" customHeight="1">
      <c r="B7" s="9"/>
    </row>
    <row r="8" spans="1:2" ht="12" customHeight="1">
      <c r="B8" s="9"/>
    </row>
    <row r="9" spans="1:2" ht="15.75" customHeight="1"/>
    <row r="11" spans="1:2" ht="15" customHeight="1">
      <c r="A11" s="263" t="s">
        <v>60</v>
      </c>
      <c r="B11" s="61" t="s">
        <v>707</v>
      </c>
    </row>
    <row r="12" spans="1:2" ht="12" customHeight="1">
      <c r="B12" s="61"/>
    </row>
    <row r="13" spans="1:2" ht="14.25" customHeight="1">
      <c r="A13" s="263" t="s">
        <v>81</v>
      </c>
      <c r="B13" s="61" t="s">
        <v>65</v>
      </c>
    </row>
    <row r="14" spans="1:2" ht="15" customHeight="1">
      <c r="B14" s="61" t="s">
        <v>46</v>
      </c>
    </row>
    <row r="15" spans="1:2" ht="10.5" customHeight="1">
      <c r="B15" s="61"/>
    </row>
    <row r="16" spans="1:2" ht="15" customHeight="1">
      <c r="A16" s="263" t="s">
        <v>44</v>
      </c>
      <c r="B16" s="61" t="s">
        <v>73</v>
      </c>
    </row>
    <row r="17" spans="1:5" ht="15.75" customHeight="1">
      <c r="A17" s="263"/>
      <c r="B17" s="61" t="s">
        <v>74</v>
      </c>
    </row>
    <row r="18" spans="1:5" ht="10.5" customHeight="1">
      <c r="A18" s="263"/>
      <c r="B18" s="61"/>
    </row>
    <row r="19" spans="1:5" ht="15" customHeight="1">
      <c r="A19" s="263" t="s">
        <v>66</v>
      </c>
      <c r="B19" s="61" t="s">
        <v>707</v>
      </c>
    </row>
    <row r="20" spans="1:5" ht="10.5" customHeight="1">
      <c r="B20" s="61"/>
    </row>
    <row r="21" spans="1:5" ht="17.25" customHeight="1">
      <c r="A21" s="263" t="s">
        <v>706</v>
      </c>
      <c r="B21" s="61" t="s">
        <v>65</v>
      </c>
    </row>
    <row r="22" spans="1:5" ht="15.75" customHeight="1">
      <c r="B22" s="61" t="s">
        <v>46</v>
      </c>
    </row>
    <row r="23" spans="1:5" ht="10.5" customHeight="1">
      <c r="B23" s="61"/>
    </row>
    <row r="24" spans="1:5" ht="15.75" customHeight="1">
      <c r="A24" s="19">
        <v>12</v>
      </c>
      <c r="B24" s="10" t="s">
        <v>483</v>
      </c>
    </row>
    <row r="25" spans="1:5" ht="15.75" customHeight="1">
      <c r="B25" s="61" t="s">
        <v>57</v>
      </c>
    </row>
    <row r="26" spans="1:5" ht="15.75" customHeight="1">
      <c r="B26" s="61" t="s">
        <v>43</v>
      </c>
    </row>
    <row r="27" spans="1:5" ht="15.75" customHeight="1">
      <c r="B27" s="61" t="s">
        <v>717</v>
      </c>
    </row>
    <row r="28" spans="1:5" ht="15.75" customHeight="1">
      <c r="B28" s="10" t="s">
        <v>719</v>
      </c>
    </row>
    <row r="29" spans="1:5" ht="15.75" customHeight="1">
      <c r="B29" s="61" t="s">
        <v>1830</v>
      </c>
    </row>
    <row r="30" spans="1:5" ht="15.75" customHeight="1"/>
    <row r="31" spans="1:5" ht="16.5" customHeight="1">
      <c r="A31" s="19">
        <v>15</v>
      </c>
      <c r="B31" s="10" t="s">
        <v>707</v>
      </c>
    </row>
    <row r="32" spans="1:5" ht="18" customHeight="1">
      <c r="B32" s="61" t="s">
        <v>47</v>
      </c>
      <c r="E32" s="61"/>
    </row>
    <row r="33" spans="1:5" ht="18" customHeight="1">
      <c r="B33" s="61" t="s">
        <v>77</v>
      </c>
      <c r="E33" s="61"/>
    </row>
    <row r="34" spans="1:5" ht="18" customHeight="1">
      <c r="B34" s="61" t="s">
        <v>49</v>
      </c>
      <c r="E34" s="61"/>
    </row>
    <row r="35" spans="1:5" ht="18" customHeight="1">
      <c r="B35" s="61" t="s">
        <v>484</v>
      </c>
      <c r="E35" s="61"/>
    </row>
    <row r="36" spans="1:5" ht="15.75" customHeight="1">
      <c r="B36" s="10" t="s">
        <v>1804</v>
      </c>
      <c r="E36" s="61"/>
    </row>
    <row r="37" spans="1:5" ht="12.75" customHeight="1">
      <c r="E37" s="61"/>
    </row>
    <row r="38" spans="1:5" ht="15.75" customHeight="1">
      <c r="A38" s="19">
        <v>16</v>
      </c>
      <c r="B38" s="61" t="s">
        <v>65</v>
      </c>
    </row>
    <row r="39" spans="1:5" ht="15.75" customHeight="1">
      <c r="B39" s="61" t="s">
        <v>46</v>
      </c>
    </row>
    <row r="40" spans="1:5" ht="15.75" customHeight="1"/>
    <row r="41" spans="1:5" ht="15.75" customHeight="1">
      <c r="A41" s="19">
        <v>20</v>
      </c>
      <c r="B41" s="61" t="s">
        <v>1810</v>
      </c>
    </row>
    <row r="42" spans="1:5" ht="15.75" customHeight="1">
      <c r="A42" s="19"/>
      <c r="B42" s="61" t="s">
        <v>50</v>
      </c>
    </row>
    <row r="43" spans="1:5" ht="18" customHeight="1">
      <c r="A43" s="19"/>
      <c r="B43" s="61" t="s">
        <v>51</v>
      </c>
    </row>
    <row r="44" spans="1:5" ht="15.75" customHeight="1">
      <c r="A44" s="19"/>
      <c r="B44" s="61" t="s">
        <v>52</v>
      </c>
    </row>
    <row r="45" spans="1:5" ht="15.75" customHeight="1">
      <c r="A45" s="19"/>
      <c r="B45" s="61" t="s">
        <v>53</v>
      </c>
    </row>
    <row r="46" spans="1:5" ht="15.75" customHeight="1">
      <c r="A46" s="19"/>
      <c r="B46" s="61" t="s">
        <v>710</v>
      </c>
    </row>
    <row r="47" spans="1:5" ht="12" customHeight="1">
      <c r="A47" s="19"/>
      <c r="B47" s="61"/>
    </row>
    <row r="48" spans="1:5" ht="15.75" customHeight="1">
      <c r="A48" s="19">
        <v>22</v>
      </c>
      <c r="B48" s="61" t="s">
        <v>707</v>
      </c>
    </row>
    <row r="49" spans="1:2" ht="15.75" customHeight="1">
      <c r="A49" s="19"/>
      <c r="B49" s="61" t="s">
        <v>583</v>
      </c>
    </row>
    <row r="50" spans="1:2" ht="16.5" customHeight="1">
      <c r="A50" s="19"/>
      <c r="B50" s="61" t="s">
        <v>584</v>
      </c>
    </row>
    <row r="51" spans="1:2" ht="11.25" customHeight="1">
      <c r="A51" s="19"/>
      <c r="B51" s="61"/>
    </row>
    <row r="52" spans="1:2" ht="15.75" customHeight="1">
      <c r="A52" s="19">
        <v>25</v>
      </c>
      <c r="B52" s="429" t="s">
        <v>65</v>
      </c>
    </row>
    <row r="53" spans="1:2" ht="15.75" customHeight="1">
      <c r="A53" s="19"/>
      <c r="B53" s="429" t="s">
        <v>46</v>
      </c>
    </row>
    <row r="54" spans="1:2" ht="15.75" customHeight="1">
      <c r="A54" s="19"/>
    </row>
    <row r="55" spans="1:2" ht="15.75" customHeight="1">
      <c r="A55" s="810">
        <v>26</v>
      </c>
      <c r="B55" s="61" t="s">
        <v>1831</v>
      </c>
    </row>
    <row r="56" spans="1:2" ht="7.5" customHeight="1">
      <c r="A56" s="19"/>
      <c r="B56" s="429"/>
    </row>
    <row r="57" spans="1:2" ht="15.75" customHeight="1">
      <c r="A57" s="19">
        <v>27</v>
      </c>
      <c r="B57" s="61" t="s">
        <v>486</v>
      </c>
    </row>
    <row r="58" spans="1:2" ht="19.5" customHeight="1">
      <c r="B58" s="61" t="s">
        <v>489</v>
      </c>
    </row>
    <row r="59" spans="1:2" ht="7.5" customHeight="1">
      <c r="B59" s="61"/>
    </row>
    <row r="60" spans="1:2" ht="16.5" customHeight="1">
      <c r="A60" s="810">
        <v>29</v>
      </c>
      <c r="B60" s="61" t="s">
        <v>707</v>
      </c>
    </row>
    <row r="61" spans="1:2" ht="7.5" customHeight="1">
      <c r="A61" s="810"/>
      <c r="B61" s="61"/>
    </row>
    <row r="62" spans="1:2" ht="17.25" customHeight="1">
      <c r="A62" s="810">
        <v>30</v>
      </c>
      <c r="B62" s="61" t="s">
        <v>608</v>
      </c>
    </row>
    <row r="63" spans="1:2" ht="15" customHeight="1">
      <c r="B63" s="61" t="s">
        <v>482</v>
      </c>
    </row>
    <row r="64" spans="1:2" ht="17.25" customHeight="1">
      <c r="B64" s="61" t="s">
        <v>1211</v>
      </c>
    </row>
    <row r="65" spans="2:2" ht="12" customHeight="1">
      <c r="B65" s="61"/>
    </row>
  </sheetData>
  <customSheetViews>
    <customSheetView guid="{45E423DD-7FD2-487F-8372-5798D7D06C15}" showPageBreaks="1" printArea="1">
      <selection activeCell="A3" sqref="A3"/>
      <pageMargins left="1.21" right="0.75" top="1" bottom="1" header="0.5" footer="0.5"/>
      <pageSetup orientation="portrait" r:id="rId1"/>
      <headerFooter alignWithMargins="0"/>
    </customSheetView>
    <customSheetView guid="{B297ACE3-C144-4411-A206-EE5C8D41CE1C}">
      <selection activeCell="H39" sqref="H39"/>
      <pageMargins left="1.21" right="0.75" top="1" bottom="1" header="0.5" footer="0.5"/>
      <pageSetup orientation="portrait" r:id="rId2"/>
      <headerFooter alignWithMargins="0"/>
    </customSheetView>
    <customSheetView guid="{51F1D52B-5D55-4FCC-809B-9B4CC86C88B9}">
      <selection activeCell="A3" sqref="A3"/>
      <pageMargins left="1.21" right="0.75" top="1" bottom="1" header="0.5" footer="0.5"/>
      <pageSetup orientation="portrait" r:id="rId3"/>
      <headerFooter alignWithMargins="0"/>
    </customSheetView>
  </customSheetViews>
  <phoneticPr fontId="0" type="noConversion"/>
  <pageMargins left="0.72" right="0.64" top="0.44" bottom="0.73" header="0.3" footer="0.34"/>
  <pageSetup scale="75" orientation="portrait" r:id="rId4"/>
  <headerFooter alignWithMargins="0"/>
  <drawing r:id="rId5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7">
    <pageSetUpPr fitToPage="1"/>
  </sheetPr>
  <dimension ref="A1:G72"/>
  <sheetViews>
    <sheetView zoomScaleNormal="100" workbookViewId="0">
      <selection activeCell="E20" sqref="E20"/>
    </sheetView>
  </sheetViews>
  <sheetFormatPr defaultRowHeight="9.75" customHeight="1"/>
  <cols>
    <col min="1" max="1" width="9.140625" style="10"/>
    <col min="2" max="2" width="90.28515625" style="10" customWidth="1"/>
    <col min="3" max="3" width="6.5703125" style="10" customWidth="1"/>
    <col min="4" max="16384" width="9.140625" style="10"/>
  </cols>
  <sheetData>
    <row r="1" spans="1:2" ht="18" customHeight="1"/>
    <row r="2" spans="1:2" ht="6" customHeight="1"/>
    <row r="3" spans="1:2" ht="18.75" customHeight="1">
      <c r="B3" s="680" t="s">
        <v>342</v>
      </c>
    </row>
    <row r="4" spans="1:2" ht="18.75" customHeight="1">
      <c r="B4" s="680" t="s">
        <v>1365</v>
      </c>
    </row>
    <row r="6" spans="1:2" ht="5.25" customHeight="1"/>
    <row r="7" spans="1:2" ht="9.75" customHeight="1">
      <c r="B7" s="9"/>
    </row>
    <row r="8" spans="1:2" ht="15.75" customHeight="1">
      <c r="B8" s="9"/>
    </row>
    <row r="9" spans="1:2" ht="16.5" customHeight="1"/>
    <row r="10" spans="1:2" ht="16.5" customHeight="1">
      <c r="B10" s="61"/>
    </row>
    <row r="11" spans="1:2" ht="11.25" customHeight="1"/>
    <row r="12" spans="1:2" ht="15.75" customHeight="1">
      <c r="A12" s="264" t="s">
        <v>44</v>
      </c>
      <c r="B12" s="61" t="s">
        <v>73</v>
      </c>
    </row>
    <row r="13" spans="1:2" ht="15.75" customHeight="1">
      <c r="A13" s="19"/>
      <c r="B13" s="61" t="s">
        <v>74</v>
      </c>
    </row>
    <row r="14" spans="1:2" ht="12.75" customHeight="1">
      <c r="A14" s="264"/>
    </row>
    <row r="15" spans="1:2" ht="12.75" customHeight="1">
      <c r="A15" s="264" t="s">
        <v>72</v>
      </c>
      <c r="B15" s="10" t="s">
        <v>707</v>
      </c>
    </row>
    <row r="16" spans="1:2" ht="7.5" customHeight="1">
      <c r="A16" s="264"/>
    </row>
    <row r="17" spans="1:2" ht="13.5" customHeight="1">
      <c r="A17" s="264" t="s">
        <v>42</v>
      </c>
      <c r="B17" s="10" t="s">
        <v>65</v>
      </c>
    </row>
    <row r="18" spans="1:2" ht="15.75" customHeight="1">
      <c r="A18" s="19"/>
      <c r="B18" s="10" t="s">
        <v>46</v>
      </c>
    </row>
    <row r="19" spans="1:2" ht="8.25" customHeight="1">
      <c r="A19" s="19"/>
    </row>
    <row r="20" spans="1:2" ht="15.75" customHeight="1">
      <c r="A20" s="19">
        <v>10</v>
      </c>
      <c r="B20" s="10" t="s">
        <v>483</v>
      </c>
    </row>
    <row r="21" spans="1:2" ht="15.75" customHeight="1">
      <c r="A21" s="19"/>
      <c r="B21" s="61" t="s">
        <v>57</v>
      </c>
    </row>
    <row r="22" spans="1:2" ht="15.75" customHeight="1">
      <c r="A22" s="19"/>
      <c r="B22" s="61" t="s">
        <v>43</v>
      </c>
    </row>
    <row r="23" spans="1:2" ht="15.75" customHeight="1">
      <c r="A23" s="19"/>
      <c r="B23" s="61" t="s">
        <v>717</v>
      </c>
    </row>
    <row r="24" spans="1:2" ht="15.75" customHeight="1">
      <c r="A24" s="19"/>
      <c r="B24" s="61" t="s">
        <v>1832</v>
      </c>
    </row>
    <row r="25" spans="1:2" ht="9.75" customHeight="1">
      <c r="A25" s="19"/>
    </row>
    <row r="26" spans="1:2" ht="14.25" customHeight="1">
      <c r="A26" s="19">
        <v>13</v>
      </c>
      <c r="B26" s="10" t="s">
        <v>707</v>
      </c>
    </row>
    <row r="27" spans="1:2" ht="10.5" customHeight="1">
      <c r="A27" s="19"/>
    </row>
    <row r="28" spans="1:2" ht="15.75" customHeight="1">
      <c r="A28" s="19">
        <v>14</v>
      </c>
      <c r="B28" s="10" t="s">
        <v>65</v>
      </c>
    </row>
    <row r="29" spans="1:2" ht="15.75" customHeight="1">
      <c r="A29" s="19"/>
      <c r="B29" s="10" t="s">
        <v>46</v>
      </c>
    </row>
    <row r="30" spans="1:2" ht="7.5" customHeight="1">
      <c r="A30" s="19"/>
    </row>
    <row r="31" spans="1:2" ht="15.75" customHeight="1">
      <c r="A31" s="19">
        <v>17</v>
      </c>
      <c r="B31" s="61" t="s">
        <v>47</v>
      </c>
    </row>
    <row r="32" spans="1:2" ht="15.75" customHeight="1">
      <c r="A32" s="19"/>
      <c r="B32" s="61" t="s">
        <v>77</v>
      </c>
    </row>
    <row r="33" spans="1:7" ht="15.75" customHeight="1">
      <c r="A33" s="19"/>
      <c r="B33" s="61" t="s">
        <v>49</v>
      </c>
    </row>
    <row r="34" spans="1:7" ht="15.75" customHeight="1">
      <c r="A34" s="19"/>
      <c r="B34" s="61" t="s">
        <v>82</v>
      </c>
    </row>
    <row r="35" spans="1:7" ht="15.75" customHeight="1">
      <c r="A35" s="19"/>
      <c r="B35" s="61" t="s">
        <v>83</v>
      </c>
    </row>
    <row r="36" spans="1:7" ht="14.25" customHeight="1">
      <c r="A36" s="19"/>
      <c r="B36" s="10" t="s">
        <v>484</v>
      </c>
    </row>
    <row r="37" spans="1:7" ht="15.75" customHeight="1">
      <c r="B37" s="10" t="s">
        <v>1804</v>
      </c>
    </row>
    <row r="38" spans="1:7" ht="11.25" customHeight="1">
      <c r="B38" s="61"/>
    </row>
    <row r="39" spans="1:7" ht="15.75" customHeight="1">
      <c r="A39" s="19">
        <v>20</v>
      </c>
      <c r="B39" s="10" t="s">
        <v>1810</v>
      </c>
    </row>
    <row r="40" spans="1:7" ht="15.75" customHeight="1">
      <c r="A40" s="19"/>
      <c r="B40" s="10" t="s">
        <v>50</v>
      </c>
      <c r="G40" s="61"/>
    </row>
    <row r="41" spans="1:7" ht="18" customHeight="1">
      <c r="A41" s="19"/>
      <c r="B41" s="10" t="s">
        <v>51</v>
      </c>
      <c r="G41" s="61"/>
    </row>
    <row r="42" spans="1:7" ht="14.25" customHeight="1">
      <c r="A42" s="19"/>
      <c r="B42" s="61" t="s">
        <v>52</v>
      </c>
      <c r="E42" s="61"/>
      <c r="G42" s="61"/>
    </row>
    <row r="43" spans="1:7" ht="15.75" customHeight="1">
      <c r="B43" s="61" t="s">
        <v>53</v>
      </c>
      <c r="G43" s="61"/>
    </row>
    <row r="44" spans="1:7" ht="15.75" customHeight="1">
      <c r="A44" s="19"/>
      <c r="B44" s="61" t="s">
        <v>710</v>
      </c>
    </row>
    <row r="45" spans="1:7" ht="15.75" customHeight="1">
      <c r="A45" s="19"/>
      <c r="B45" s="61" t="s">
        <v>714</v>
      </c>
    </row>
    <row r="46" spans="1:7" ht="15.75" customHeight="1">
      <c r="A46" s="19"/>
      <c r="B46" s="61" t="s">
        <v>715</v>
      </c>
    </row>
    <row r="47" spans="1:7" ht="15.75" customHeight="1">
      <c r="A47" s="19"/>
      <c r="B47" s="61" t="s">
        <v>716</v>
      </c>
    </row>
    <row r="48" spans="1:7" ht="15.75" customHeight="1">
      <c r="A48" s="19"/>
      <c r="B48" s="61" t="s">
        <v>707</v>
      </c>
    </row>
    <row r="49" spans="1:2" ht="9.75" customHeight="1">
      <c r="A49" s="19"/>
    </row>
    <row r="50" spans="1:2" ht="15.75" customHeight="1">
      <c r="A50" s="19">
        <v>21</v>
      </c>
      <c r="B50" s="61" t="s">
        <v>583</v>
      </c>
    </row>
    <row r="51" spans="1:2" ht="15.75" customHeight="1">
      <c r="A51" s="19"/>
      <c r="B51" s="61" t="s">
        <v>584</v>
      </c>
    </row>
    <row r="52" spans="1:2" ht="7.5" customHeight="1">
      <c r="A52" s="19"/>
      <c r="B52" s="61"/>
    </row>
    <row r="53" spans="1:2" ht="20.25" customHeight="1">
      <c r="A53" s="19">
        <v>24</v>
      </c>
      <c r="B53" s="10" t="s">
        <v>65</v>
      </c>
    </row>
    <row r="54" spans="1:2" ht="16.5" customHeight="1">
      <c r="A54" s="19"/>
      <c r="B54" s="10" t="s">
        <v>46</v>
      </c>
    </row>
    <row r="55" spans="1:2" ht="7.5" customHeight="1">
      <c r="A55" s="19"/>
    </row>
    <row r="56" spans="1:2" ht="15.75" customHeight="1">
      <c r="A56" s="19">
        <v>25</v>
      </c>
      <c r="B56" s="61" t="s">
        <v>1833</v>
      </c>
    </row>
    <row r="57" spans="1:2" ht="9.75" customHeight="1">
      <c r="A57" s="19"/>
      <c r="B57" s="61"/>
    </row>
    <row r="58" spans="1:2" ht="12.75" customHeight="1">
      <c r="A58" s="19">
        <v>27</v>
      </c>
      <c r="B58" s="61" t="s">
        <v>707</v>
      </c>
    </row>
    <row r="59" spans="1:2" ht="6" customHeight="1">
      <c r="A59" s="19"/>
      <c r="B59" s="61"/>
    </row>
    <row r="60" spans="1:2" ht="15.75" customHeight="1">
      <c r="A60" s="19">
        <v>28</v>
      </c>
      <c r="B60" s="10" t="s">
        <v>65</v>
      </c>
    </row>
    <row r="61" spans="1:2" ht="15.75" customHeight="1">
      <c r="A61" s="19"/>
      <c r="B61" s="10" t="s">
        <v>46</v>
      </c>
    </row>
    <row r="62" spans="1:2" ht="17.25" customHeight="1">
      <c r="A62" s="19"/>
      <c r="B62" s="61" t="s">
        <v>438</v>
      </c>
    </row>
    <row r="63" spans="1:2" ht="16.5" customHeight="1">
      <c r="A63" s="19"/>
      <c r="B63" s="61" t="s">
        <v>178</v>
      </c>
    </row>
    <row r="64" spans="1:2" ht="17.25" customHeight="1">
      <c r="B64" s="61" t="s">
        <v>439</v>
      </c>
    </row>
    <row r="65" spans="1:2" ht="5.25" customHeight="1"/>
    <row r="66" spans="1:2" ht="19.5" customHeight="1">
      <c r="A66" s="61">
        <v>31</v>
      </c>
      <c r="B66" s="10" t="s">
        <v>1614</v>
      </c>
    </row>
    <row r="67" spans="1:2" ht="15">
      <c r="A67" s="61"/>
    </row>
    <row r="68" spans="1:2" ht="15" customHeight="1"/>
    <row r="69" spans="1:2" ht="15" customHeight="1"/>
    <row r="70" spans="1:2" ht="15" customHeight="1">
      <c r="A70" s="19"/>
      <c r="B70" s="61"/>
    </row>
    <row r="71" spans="1:2" ht="18" customHeight="1">
      <c r="B71" s="61"/>
    </row>
    <row r="72" spans="1:2" ht="15"/>
  </sheetData>
  <customSheetViews>
    <customSheetView guid="{45E423DD-7FD2-487F-8372-5798D7D06C15}" showPageBreaks="1" printArea="1" topLeftCell="A25">
      <selection activeCell="A28" sqref="A28"/>
      <pageMargins left="1.28" right="0.75" top="1" bottom="1" header="0.5" footer="0.5"/>
      <pageSetup scale="99" orientation="portrait" r:id="rId1"/>
      <headerFooter alignWithMargins="0"/>
    </customSheetView>
    <customSheetView guid="{B297ACE3-C144-4411-A206-EE5C8D41CE1C}" topLeftCell="A24">
      <selection activeCell="H39" sqref="H39"/>
      <pageMargins left="1.28" right="0.75" top="1" bottom="1" header="0.5" footer="0.5"/>
      <pageSetup orientation="portrait" r:id="rId2"/>
      <headerFooter alignWithMargins="0"/>
    </customSheetView>
    <customSheetView guid="{51F1D52B-5D55-4FCC-809B-9B4CC86C88B9}" topLeftCell="A25">
      <selection activeCell="A28" sqref="A28"/>
      <pageMargins left="1.28" right="0.75" top="1" bottom="1" header="0.5" footer="0.5"/>
      <pageSetup scale="99" orientation="portrait" r:id="rId3"/>
      <headerFooter alignWithMargins="0"/>
    </customSheetView>
  </customSheetViews>
  <phoneticPr fontId="0" type="noConversion"/>
  <pageMargins left="0.76" right="0.56999999999999995" top="0.42" bottom="0.69" header="0.3" footer="0.3"/>
  <pageSetup scale="78" orientation="portrait" r:id="rId4"/>
  <headerFooter alignWithMargins="0"/>
  <ignoredErrors>
    <ignoredError sqref="A11:A14 A16" numberStoredAsText="1"/>
  </ignoredErrors>
  <drawing r:id="rId5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8">
    <pageSetUpPr fitToPage="1"/>
  </sheetPr>
  <dimension ref="A1:HS81"/>
  <sheetViews>
    <sheetView zoomScaleNormal="100" workbookViewId="0">
      <selection activeCell="B17" sqref="B17"/>
    </sheetView>
  </sheetViews>
  <sheetFormatPr defaultRowHeight="15"/>
  <cols>
    <col min="1" max="1" width="9.140625" style="19"/>
    <col min="2" max="2" width="83.28515625" style="10" customWidth="1"/>
    <col min="3" max="3" width="10.140625" style="10" customWidth="1"/>
    <col min="4" max="16384" width="9.140625" style="10"/>
  </cols>
  <sheetData>
    <row r="1" spans="1:2" ht="14.25" customHeight="1"/>
    <row r="2" spans="1:2" ht="9.75" customHeight="1"/>
    <row r="3" spans="1:2" ht="18">
      <c r="B3" s="63" t="s">
        <v>342</v>
      </c>
    </row>
    <row r="4" spans="1:2" ht="18">
      <c r="B4" s="63" t="s">
        <v>1802</v>
      </c>
    </row>
    <row r="5" spans="1:2" ht="21" customHeight="1">
      <c r="B5" s="9"/>
    </row>
    <row r="7" spans="1:2">
      <c r="B7" s="9"/>
    </row>
    <row r="8" spans="1:2" ht="9.75" customHeight="1">
      <c r="B8" s="9"/>
    </row>
    <row r="9" spans="1:2" ht="14.25" customHeight="1">
      <c r="B9" s="9"/>
    </row>
    <row r="10" spans="1:2" ht="9.75" hidden="1" customHeight="1"/>
    <row r="11" spans="1:2" ht="15" customHeight="1">
      <c r="A11" s="264" t="s">
        <v>71</v>
      </c>
      <c r="B11" s="10" t="s">
        <v>707</v>
      </c>
    </row>
    <row r="12" spans="1:2" ht="5.25" customHeight="1">
      <c r="A12" s="264"/>
    </row>
    <row r="13" spans="1:2" ht="7.5" customHeight="1"/>
    <row r="14" spans="1:2" ht="14.25" customHeight="1">
      <c r="A14" s="264" t="s">
        <v>55</v>
      </c>
      <c r="B14" s="61" t="s">
        <v>65</v>
      </c>
    </row>
    <row r="15" spans="1:2" ht="15.75" customHeight="1">
      <c r="B15" s="61" t="s">
        <v>46</v>
      </c>
    </row>
    <row r="16" spans="1:2" ht="27" customHeight="1">
      <c r="A16" s="264" t="s">
        <v>42</v>
      </c>
      <c r="B16" s="61" t="s">
        <v>73</v>
      </c>
    </row>
    <row r="17" spans="1:5" ht="17.25" customHeight="1">
      <c r="B17" s="61" t="s">
        <v>74</v>
      </c>
    </row>
    <row r="18" spans="1:5" ht="4.5" customHeight="1">
      <c r="A18" s="10"/>
    </row>
    <row r="19" spans="1:5" ht="24" customHeight="1">
      <c r="A19" s="19">
        <v>10</v>
      </c>
      <c r="B19" s="10" t="s">
        <v>707</v>
      </c>
    </row>
    <row r="20" spans="1:5" ht="16.5" customHeight="1">
      <c r="B20" s="10" t="s">
        <v>483</v>
      </c>
    </row>
    <row r="21" spans="1:5" ht="16.5" customHeight="1">
      <c r="B21" s="61" t="s">
        <v>57</v>
      </c>
    </row>
    <row r="22" spans="1:5" ht="16.5" customHeight="1">
      <c r="B22" s="61" t="s">
        <v>1615</v>
      </c>
    </row>
    <row r="23" spans="1:5" ht="16.5" customHeight="1">
      <c r="B23" s="61" t="s">
        <v>717</v>
      </c>
    </row>
    <row r="24" spans="1:5" ht="16.5" customHeight="1">
      <c r="B24" s="61" t="s">
        <v>1834</v>
      </c>
    </row>
    <row r="25" spans="1:5" ht="10.5" customHeight="1"/>
    <row r="26" spans="1:5" ht="16.5" customHeight="1">
      <c r="A26" s="19">
        <v>11</v>
      </c>
      <c r="B26" s="61" t="s">
        <v>65</v>
      </c>
    </row>
    <row r="27" spans="1:5" ht="17.25" customHeight="1">
      <c r="B27" s="61" t="s">
        <v>46</v>
      </c>
    </row>
    <row r="28" spans="1:5" ht="14.25" customHeight="1">
      <c r="B28" s="61"/>
    </row>
    <row r="29" spans="1:5" ht="16.5" customHeight="1">
      <c r="A29" s="19">
        <v>15</v>
      </c>
      <c r="B29" s="61" t="s">
        <v>47</v>
      </c>
    </row>
    <row r="30" spans="1:5" ht="18" customHeight="1">
      <c r="B30" s="61" t="s">
        <v>77</v>
      </c>
    </row>
    <row r="31" spans="1:5" ht="16.5" customHeight="1">
      <c r="B31" s="61" t="s">
        <v>49</v>
      </c>
    </row>
    <row r="32" spans="1:5" ht="16.5" customHeight="1">
      <c r="B32" s="61" t="s">
        <v>485</v>
      </c>
      <c r="E32" s="61"/>
    </row>
    <row r="33" spans="1:6" ht="19.5" customHeight="1">
      <c r="B33" s="10" t="s">
        <v>1804</v>
      </c>
    </row>
    <row r="34" spans="1:6" ht="13.5" customHeight="1"/>
    <row r="35" spans="1:6" ht="16.5" customHeight="1">
      <c r="A35" s="19">
        <v>17</v>
      </c>
      <c r="B35" s="10" t="s">
        <v>707</v>
      </c>
    </row>
    <row r="36" spans="1:6" ht="7.5" customHeight="1">
      <c r="F36" s="61"/>
    </row>
    <row r="37" spans="1:6" ht="18" customHeight="1">
      <c r="A37" s="19">
        <v>18</v>
      </c>
      <c r="B37" s="61" t="s">
        <v>65</v>
      </c>
      <c r="F37" s="61"/>
    </row>
    <row r="38" spans="1:6" ht="21.75" customHeight="1">
      <c r="B38" s="61" t="s">
        <v>46</v>
      </c>
    </row>
    <row r="39" spans="1:6" ht="9" customHeight="1">
      <c r="B39" s="61"/>
    </row>
    <row r="40" spans="1:6" ht="18" customHeight="1">
      <c r="A40" s="19">
        <v>21</v>
      </c>
      <c r="B40" s="61" t="s">
        <v>1810</v>
      </c>
    </row>
    <row r="41" spans="1:6" ht="16.5" customHeight="1">
      <c r="A41" s="10"/>
      <c r="B41" s="61" t="s">
        <v>50</v>
      </c>
    </row>
    <row r="42" spans="1:6" ht="16.5" customHeight="1">
      <c r="B42" s="61" t="s">
        <v>51</v>
      </c>
    </row>
    <row r="43" spans="1:6" ht="16.5" customHeight="1">
      <c r="B43" s="61" t="s">
        <v>52</v>
      </c>
    </row>
    <row r="44" spans="1:6" ht="16.5" customHeight="1">
      <c r="B44" s="61" t="s">
        <v>53</v>
      </c>
    </row>
    <row r="45" spans="1:6" ht="16.5" customHeight="1">
      <c r="B45" s="61" t="s">
        <v>710</v>
      </c>
    </row>
    <row r="46" spans="1:6" ht="12" customHeight="1"/>
    <row r="47" spans="1:6" ht="16.5" customHeight="1">
      <c r="A47" s="19">
        <v>22</v>
      </c>
      <c r="B47" s="61" t="s">
        <v>583</v>
      </c>
    </row>
    <row r="48" spans="1:6" ht="16.5" customHeight="1">
      <c r="B48" s="61" t="s">
        <v>584</v>
      </c>
    </row>
    <row r="49" spans="1:2" ht="8.25" customHeight="1"/>
    <row r="50" spans="1:2" ht="14.25" customHeight="1">
      <c r="A50" s="19">
        <v>24</v>
      </c>
      <c r="B50" s="61" t="s">
        <v>707</v>
      </c>
    </row>
    <row r="51" spans="1:2" ht="12" customHeight="1"/>
    <row r="52" spans="1:2" ht="16.5" customHeight="1">
      <c r="A52" s="19">
        <v>25</v>
      </c>
      <c r="B52" s="61" t="s">
        <v>65</v>
      </c>
    </row>
    <row r="53" spans="1:2" ht="17.25" customHeight="1">
      <c r="A53" s="10"/>
      <c r="B53" s="61" t="s">
        <v>46</v>
      </c>
    </row>
    <row r="54" spans="1:2" ht="20.25" customHeight="1">
      <c r="B54" s="61" t="s">
        <v>1835</v>
      </c>
    </row>
    <row r="55" spans="1:2" ht="16.5" customHeight="1">
      <c r="B55" s="61"/>
    </row>
    <row r="56" spans="1:2" ht="16.5" customHeight="1"/>
    <row r="57" spans="1:2" ht="12.75" customHeight="1">
      <c r="A57" s="10"/>
    </row>
    <row r="58" spans="1:2" ht="17.25" customHeight="1"/>
    <row r="60" spans="1:2">
      <c r="A60" s="10"/>
      <c r="B60" s="61"/>
    </row>
    <row r="61" spans="1:2" ht="16.5" customHeight="1">
      <c r="B61" s="61"/>
    </row>
    <row r="62" spans="1:2" ht="18" customHeight="1">
      <c r="A62" s="10"/>
      <c r="B62" s="61"/>
    </row>
    <row r="63" spans="1:2" ht="18" customHeight="1">
      <c r="B63" s="61"/>
    </row>
    <row r="64" spans="1:2" ht="16.5" customHeight="1">
      <c r="A64" s="10"/>
      <c r="B64" s="61"/>
    </row>
    <row r="65" spans="1:227" ht="18" customHeight="1">
      <c r="B65" s="61"/>
    </row>
    <row r="66" spans="1:227" ht="18.75" customHeight="1">
      <c r="A66" s="10"/>
      <c r="B66" s="61"/>
    </row>
    <row r="67" spans="1:227" ht="16.5" customHeight="1">
      <c r="B67" s="61"/>
    </row>
    <row r="68" spans="1:227" ht="18" customHeight="1">
      <c r="A68" s="10"/>
      <c r="B68" s="61"/>
    </row>
    <row r="69" spans="1:227" ht="16.5" customHeight="1">
      <c r="A69" s="10"/>
      <c r="B69" s="61"/>
    </row>
    <row r="70" spans="1:227" ht="17.25" customHeight="1">
      <c r="B70" s="61"/>
    </row>
    <row r="71" spans="1:227" ht="17.25" customHeight="1">
      <c r="B71" s="61"/>
    </row>
    <row r="72" spans="1:227" ht="16.5" customHeight="1">
      <c r="A72" s="10"/>
      <c r="B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  <c r="CI72" s="61"/>
      <c r="CJ72" s="61"/>
      <c r="CK72" s="61"/>
      <c r="CL72" s="61"/>
      <c r="CM72" s="61"/>
      <c r="CN72" s="61"/>
      <c r="CO72" s="61"/>
      <c r="CP72" s="61"/>
      <c r="CQ72" s="61"/>
      <c r="CR72" s="61"/>
      <c r="CS72" s="61"/>
      <c r="CT72" s="61"/>
      <c r="CU72" s="61"/>
      <c r="CV72" s="61"/>
      <c r="CW72" s="61"/>
      <c r="CX72" s="61"/>
      <c r="CY72" s="61"/>
      <c r="CZ72" s="61"/>
      <c r="DA72" s="61"/>
      <c r="DB72" s="61"/>
      <c r="DC72" s="61"/>
      <c r="DD72" s="61"/>
      <c r="DE72" s="61"/>
      <c r="DF72" s="61"/>
      <c r="DG72" s="61"/>
      <c r="DH72" s="61"/>
      <c r="DI72" s="61"/>
      <c r="DJ72" s="61"/>
      <c r="DK72" s="61"/>
      <c r="DL72" s="61"/>
      <c r="DM72" s="61"/>
      <c r="DN72" s="61"/>
      <c r="DO72" s="61"/>
      <c r="DP72" s="61"/>
      <c r="DQ72" s="61"/>
      <c r="DR72" s="61"/>
      <c r="DS72" s="61"/>
      <c r="DT72" s="61"/>
      <c r="DU72" s="61"/>
      <c r="DV72" s="61"/>
      <c r="DW72" s="61"/>
      <c r="DX72" s="61"/>
      <c r="DY72" s="61"/>
      <c r="DZ72" s="61"/>
      <c r="EA72" s="61"/>
      <c r="EB72" s="61"/>
      <c r="EC72" s="61"/>
      <c r="ED72" s="61"/>
      <c r="EE72" s="61"/>
      <c r="EF72" s="61"/>
      <c r="EG72" s="61"/>
      <c r="EH72" s="61"/>
      <c r="EI72" s="61"/>
      <c r="EJ72" s="61"/>
      <c r="EK72" s="61"/>
      <c r="EL72" s="61"/>
      <c r="EM72" s="61"/>
      <c r="EN72" s="61"/>
      <c r="EO72" s="61"/>
      <c r="EP72" s="61"/>
      <c r="EQ72" s="61"/>
      <c r="ER72" s="61"/>
      <c r="ES72" s="61"/>
      <c r="ET72" s="61"/>
      <c r="EU72" s="61"/>
      <c r="EV72" s="61"/>
      <c r="EW72" s="61"/>
      <c r="EX72" s="61"/>
      <c r="EY72" s="61"/>
      <c r="EZ72" s="61"/>
      <c r="FA72" s="61"/>
      <c r="FB72" s="61"/>
      <c r="FC72" s="61"/>
      <c r="FD72" s="61"/>
      <c r="FE72" s="61"/>
      <c r="FF72" s="61"/>
      <c r="FG72" s="61"/>
      <c r="FH72" s="61"/>
      <c r="FI72" s="61"/>
      <c r="FJ72" s="61"/>
      <c r="FK72" s="61"/>
      <c r="FL72" s="61"/>
      <c r="FM72" s="61"/>
      <c r="FN72" s="61"/>
      <c r="FO72" s="61"/>
      <c r="FP72" s="61"/>
      <c r="FQ72" s="61"/>
      <c r="FR72" s="61"/>
      <c r="FS72" s="61"/>
      <c r="FT72" s="61"/>
      <c r="FU72" s="61"/>
      <c r="FV72" s="61"/>
      <c r="FW72" s="61"/>
      <c r="FX72" s="61"/>
      <c r="FY72" s="61"/>
      <c r="FZ72" s="61"/>
      <c r="GA72" s="61"/>
      <c r="GB72" s="61"/>
      <c r="GC72" s="61"/>
      <c r="GD72" s="61"/>
      <c r="GE72" s="61"/>
      <c r="GF72" s="61"/>
      <c r="GG72" s="61"/>
      <c r="GH72" s="61"/>
      <c r="GI72" s="61"/>
      <c r="GJ72" s="61"/>
      <c r="GK72" s="61"/>
      <c r="GL72" s="61"/>
      <c r="GM72" s="61"/>
      <c r="GN72" s="61"/>
      <c r="GO72" s="61"/>
      <c r="GP72" s="61"/>
      <c r="GQ72" s="61"/>
      <c r="GR72" s="61"/>
      <c r="GS72" s="61"/>
      <c r="GT72" s="61"/>
      <c r="GU72" s="61"/>
      <c r="GV72" s="61"/>
      <c r="GW72" s="61"/>
      <c r="GX72" s="61"/>
      <c r="GY72" s="61"/>
      <c r="GZ72" s="61"/>
      <c r="HA72" s="61"/>
      <c r="HB72" s="61"/>
      <c r="HC72" s="61"/>
      <c r="HD72" s="61"/>
      <c r="HE72" s="61"/>
      <c r="HF72" s="61"/>
      <c r="HG72" s="61"/>
      <c r="HH72" s="61"/>
      <c r="HI72" s="61"/>
      <c r="HJ72" s="61"/>
      <c r="HK72" s="61"/>
      <c r="HL72" s="61"/>
      <c r="HM72" s="61"/>
      <c r="HN72" s="61"/>
      <c r="HO72" s="61"/>
      <c r="HP72" s="61"/>
      <c r="HQ72" s="61"/>
      <c r="HR72" s="61"/>
      <c r="HS72" s="61"/>
    </row>
    <row r="73" spans="1:227" ht="18" customHeight="1">
      <c r="B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/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  <c r="EU73" s="61"/>
      <c r="EV73" s="61"/>
      <c r="EW73" s="61"/>
      <c r="EX73" s="61"/>
      <c r="EY73" s="61"/>
      <c r="EZ73" s="61"/>
      <c r="FA73" s="61"/>
      <c r="FB73" s="61"/>
      <c r="FC73" s="61"/>
      <c r="FD73" s="61"/>
      <c r="FE73" s="61"/>
      <c r="FF73" s="61"/>
      <c r="FG73" s="61"/>
      <c r="FH73" s="61"/>
      <c r="FI73" s="61"/>
      <c r="FJ73" s="61"/>
      <c r="FK73" s="61"/>
      <c r="FL73" s="61"/>
      <c r="FM73" s="61"/>
      <c r="FN73" s="61"/>
      <c r="FO73" s="61"/>
      <c r="FP73" s="61"/>
      <c r="FQ73" s="61"/>
      <c r="FR73" s="61"/>
      <c r="FS73" s="61"/>
      <c r="FT73" s="61"/>
      <c r="FU73" s="61"/>
      <c r="FV73" s="61"/>
      <c r="FW73" s="61"/>
      <c r="FX73" s="61"/>
      <c r="FY73" s="61"/>
      <c r="FZ73" s="61"/>
      <c r="GA73" s="61"/>
      <c r="GB73" s="61"/>
      <c r="GC73" s="61"/>
      <c r="GD73" s="61"/>
      <c r="GE73" s="61"/>
      <c r="GF73" s="61"/>
      <c r="GG73" s="61"/>
      <c r="GH73" s="61"/>
      <c r="GI73" s="61"/>
      <c r="GJ73" s="61"/>
      <c r="GK73" s="61"/>
      <c r="GL73" s="61"/>
      <c r="GM73" s="61"/>
      <c r="GN73" s="61"/>
      <c r="GO73" s="61"/>
      <c r="GP73" s="61"/>
      <c r="GQ73" s="61"/>
      <c r="GR73" s="61"/>
      <c r="GS73" s="61"/>
      <c r="GT73" s="61"/>
      <c r="GU73" s="61"/>
      <c r="GV73" s="61"/>
      <c r="GW73" s="61"/>
      <c r="GX73" s="61"/>
      <c r="GY73" s="61"/>
      <c r="GZ73" s="61"/>
      <c r="HA73" s="61"/>
      <c r="HB73" s="61"/>
      <c r="HC73" s="61"/>
      <c r="HD73" s="61"/>
      <c r="HE73" s="61"/>
      <c r="HF73" s="61"/>
      <c r="HG73" s="61"/>
      <c r="HH73" s="61"/>
      <c r="HI73" s="61"/>
      <c r="HJ73" s="61"/>
      <c r="HK73" s="61"/>
      <c r="HL73" s="61"/>
      <c r="HM73" s="61"/>
      <c r="HN73" s="61"/>
      <c r="HO73" s="61"/>
      <c r="HP73" s="61"/>
      <c r="HQ73" s="61"/>
      <c r="HR73" s="61"/>
      <c r="HS73" s="61"/>
    </row>
    <row r="74" spans="1:227" ht="16.5" customHeight="1">
      <c r="B74" s="61"/>
    </row>
    <row r="75" spans="1:227" ht="18" customHeight="1">
      <c r="B75" s="61"/>
    </row>
    <row r="76" spans="1:227" ht="18.75" customHeight="1">
      <c r="B76" s="61"/>
    </row>
    <row r="77" spans="1:227" ht="17.25" customHeight="1">
      <c r="B77" s="61"/>
    </row>
    <row r="78" spans="1:227" ht="19.5" customHeight="1">
      <c r="B78" s="61"/>
    </row>
    <row r="79" spans="1:227" ht="19.5" customHeight="1">
      <c r="B79" s="61"/>
    </row>
    <row r="80" spans="1:227" ht="18" customHeight="1">
      <c r="B80" s="61"/>
    </row>
    <row r="81" ht="18.75" customHeight="1"/>
  </sheetData>
  <customSheetViews>
    <customSheetView guid="{45E423DD-7FD2-487F-8372-5798D7D06C15}" showPageBreaks="1" printArea="1" topLeftCell="A4">
      <selection activeCell="A34" sqref="A34:IV34"/>
      <colBreaks count="1" manualBreakCount="1">
        <brk id="1" max="47" man="1"/>
      </colBreaks>
      <pageMargins left="1.21" right="0.75" top="1" bottom="1" header="0.5" footer="0.5"/>
      <pageSetup orientation="portrait" r:id="rId1"/>
      <headerFooter alignWithMargins="0"/>
    </customSheetView>
    <customSheetView guid="{B297ACE3-C144-4411-A206-EE5C8D41CE1C}" topLeftCell="A16">
      <selection activeCell="H39" sqref="H39"/>
      <colBreaks count="1" manualBreakCount="1">
        <brk id="1" max="47" man="1"/>
      </colBreaks>
      <pageMargins left="1.21" right="0.75" top="1" bottom="1" header="0.5" footer="0.5"/>
      <pageSetup orientation="portrait" r:id="rId2"/>
      <headerFooter alignWithMargins="0"/>
    </customSheetView>
    <customSheetView guid="{51F1D52B-5D55-4FCC-809B-9B4CC86C88B9}" topLeftCell="A4">
      <selection activeCell="A34" sqref="A34:IV34"/>
      <colBreaks count="1" manualBreakCount="1">
        <brk id="1" max="47" man="1"/>
      </colBreaks>
      <pageMargins left="1.21" right="0.75" top="1" bottom="1" header="0.5" footer="0.5"/>
      <pageSetup orientation="portrait" r:id="rId3"/>
      <headerFooter alignWithMargins="0"/>
    </customSheetView>
  </customSheetViews>
  <phoneticPr fontId="0" type="noConversion"/>
  <pageMargins left="0.8" right="0.47" top="0.37" bottom="0.62" header="0.3" footer="0.3"/>
  <pageSetup scale="91" orientation="portrait" r:id="rId4"/>
  <headerFooter alignWithMargins="0"/>
  <colBreaks count="1" manualBreakCount="1">
    <brk id="2" max="47" man="1"/>
  </colBreaks>
  <drawing r:id="rId5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9">
    <pageSetUpPr fitToPage="1"/>
  </sheetPr>
  <dimension ref="A1:IV90"/>
  <sheetViews>
    <sheetView topLeftCell="A13" zoomScaleNormal="100" workbookViewId="0">
      <selection activeCell="D37" sqref="D37"/>
    </sheetView>
  </sheetViews>
  <sheetFormatPr defaultRowHeight="15"/>
  <cols>
    <col min="1" max="1" width="9.140625" style="10"/>
    <col min="2" max="2" width="94.5703125" style="10" customWidth="1"/>
    <col min="3" max="3" width="6.85546875" style="10" customWidth="1"/>
    <col min="4" max="16384" width="9.140625" style="10"/>
  </cols>
  <sheetData>
    <row r="1" spans="1:2" ht="18" customHeight="1"/>
    <row r="3" spans="1:2" ht="18">
      <c r="B3" s="63" t="s">
        <v>342</v>
      </c>
    </row>
    <row r="4" spans="1:2" ht="18">
      <c r="B4" s="63" t="s">
        <v>1802</v>
      </c>
    </row>
    <row r="6" spans="1:2" ht="19.5" customHeight="1"/>
    <row r="7" spans="1:2">
      <c r="B7" s="9"/>
    </row>
    <row r="8" spans="1:2">
      <c r="B8" s="9"/>
    </row>
    <row r="9" spans="1:2">
      <c r="A9" s="264" t="s">
        <v>71</v>
      </c>
      <c r="B9" s="10" t="s">
        <v>707</v>
      </c>
    </row>
    <row r="10" spans="1:2" ht="6.75" customHeight="1">
      <c r="B10" s="9"/>
    </row>
    <row r="11" spans="1:2" ht="15.75" customHeight="1">
      <c r="A11" s="264" t="s">
        <v>81</v>
      </c>
      <c r="B11" s="61" t="s">
        <v>65</v>
      </c>
    </row>
    <row r="12" spans="1:2" ht="15.75" customHeight="1">
      <c r="A12" s="264"/>
      <c r="B12" s="61" t="s">
        <v>46</v>
      </c>
    </row>
    <row r="13" spans="1:2" ht="12" customHeight="1">
      <c r="A13" s="264"/>
    </row>
    <row r="14" spans="1:2" ht="15.75" customHeight="1">
      <c r="A14" s="264" t="s">
        <v>44</v>
      </c>
      <c r="B14" s="61" t="s">
        <v>73</v>
      </c>
    </row>
    <row r="15" spans="1:2" ht="15.75" customHeight="1">
      <c r="A15" s="264"/>
      <c r="B15" s="61" t="s">
        <v>74</v>
      </c>
    </row>
    <row r="16" spans="1:2" ht="7.5" customHeight="1">
      <c r="A16" s="264"/>
      <c r="B16" s="61"/>
    </row>
    <row r="17" spans="1:4" ht="15.75" customHeight="1">
      <c r="A17" s="264" t="s">
        <v>66</v>
      </c>
      <c r="B17" s="61" t="s">
        <v>707</v>
      </c>
    </row>
    <row r="18" spans="1:4" ht="9" customHeight="1">
      <c r="A18" s="264"/>
      <c r="B18" s="61"/>
    </row>
    <row r="19" spans="1:4" ht="15.75" customHeight="1">
      <c r="A19" s="264" t="s">
        <v>706</v>
      </c>
      <c r="B19" s="61" t="s">
        <v>65</v>
      </c>
    </row>
    <row r="20" spans="1:4" ht="15.75" customHeight="1">
      <c r="A20" s="264"/>
      <c r="B20" s="61" t="s">
        <v>46</v>
      </c>
    </row>
    <row r="21" spans="1:4" ht="10.5" customHeight="1">
      <c r="A21" s="264"/>
      <c r="B21" s="61"/>
    </row>
    <row r="22" spans="1:4" ht="15.75" customHeight="1">
      <c r="A22" s="264" t="s">
        <v>720</v>
      </c>
      <c r="B22" s="61" t="s">
        <v>483</v>
      </c>
    </row>
    <row r="23" spans="1:4" ht="15.75" customHeight="1">
      <c r="B23" s="61" t="s">
        <v>57</v>
      </c>
    </row>
    <row r="24" spans="1:4" ht="15.75" customHeight="1">
      <c r="A24" s="264"/>
      <c r="B24" s="61" t="s">
        <v>43</v>
      </c>
    </row>
    <row r="25" spans="1:4" ht="15.75" customHeight="1">
      <c r="A25" s="264"/>
      <c r="B25" s="61" t="s">
        <v>717</v>
      </c>
    </row>
    <row r="26" spans="1:4" ht="15.75" customHeight="1">
      <c r="A26" s="264"/>
      <c r="B26" s="61" t="s">
        <v>1836</v>
      </c>
    </row>
    <row r="27" spans="1:4" ht="11.25" customHeight="1">
      <c r="A27" s="264"/>
    </row>
    <row r="28" spans="1:4" ht="15.75" customHeight="1">
      <c r="A28" s="264" t="s">
        <v>76</v>
      </c>
      <c r="B28" s="61" t="s">
        <v>47</v>
      </c>
    </row>
    <row r="29" spans="1:4" ht="15.75" customHeight="1">
      <c r="A29" s="264"/>
      <c r="B29" s="61" t="s">
        <v>77</v>
      </c>
    </row>
    <row r="30" spans="1:4" ht="15.75" customHeight="1">
      <c r="A30" s="264"/>
      <c r="B30" s="61" t="s">
        <v>49</v>
      </c>
    </row>
    <row r="31" spans="1:4" ht="15.75" customHeight="1">
      <c r="A31" s="264"/>
      <c r="B31" s="61" t="s">
        <v>485</v>
      </c>
      <c r="D31" s="61"/>
    </row>
    <row r="32" spans="1:4" ht="15.75" customHeight="1">
      <c r="A32" s="264"/>
      <c r="B32" s="61" t="s">
        <v>84</v>
      </c>
    </row>
    <row r="33" spans="1:5" ht="15.75" customHeight="1">
      <c r="A33" s="264"/>
      <c r="B33" s="61" t="s">
        <v>1616</v>
      </c>
    </row>
    <row r="34" spans="1:5" ht="16.5" customHeight="1">
      <c r="A34" s="264"/>
      <c r="B34" s="10" t="s">
        <v>1804</v>
      </c>
      <c r="E34" s="61"/>
    </row>
    <row r="35" spans="1:5" ht="15" customHeight="1">
      <c r="A35" s="264"/>
      <c r="B35" s="10" t="s">
        <v>707</v>
      </c>
      <c r="E35" s="61"/>
    </row>
    <row r="36" spans="1:5" ht="9" customHeight="1">
      <c r="A36" s="264"/>
      <c r="E36" s="61"/>
    </row>
    <row r="37" spans="1:5" ht="15.75" customHeight="1">
      <c r="A37" s="264" t="s">
        <v>1816</v>
      </c>
      <c r="B37" s="61" t="s">
        <v>65</v>
      </c>
    </row>
    <row r="38" spans="1:5" ht="15.75" customHeight="1">
      <c r="A38" s="264"/>
      <c r="B38" s="61" t="s">
        <v>46</v>
      </c>
    </row>
    <row r="39" spans="1:5" ht="11.25" customHeight="1"/>
    <row r="40" spans="1:5" ht="15.75" customHeight="1">
      <c r="A40" s="264" t="s">
        <v>1611</v>
      </c>
      <c r="B40" s="10" t="s">
        <v>1810</v>
      </c>
    </row>
    <row r="41" spans="1:5" ht="15.75" customHeight="1">
      <c r="A41" s="264"/>
      <c r="B41" s="61" t="s">
        <v>50</v>
      </c>
    </row>
    <row r="42" spans="1:5" ht="15.75" customHeight="1">
      <c r="A42" s="264"/>
      <c r="B42" s="61" t="s">
        <v>51</v>
      </c>
    </row>
    <row r="43" spans="1:5" ht="15.75" customHeight="1">
      <c r="A43" s="19"/>
      <c r="B43" s="61" t="s">
        <v>52</v>
      </c>
    </row>
    <row r="44" spans="1:5" ht="15.75" customHeight="1">
      <c r="A44" s="264"/>
      <c r="B44" s="61" t="s">
        <v>53</v>
      </c>
    </row>
    <row r="45" spans="1:5" ht="15.75" customHeight="1">
      <c r="A45" s="264"/>
      <c r="B45" s="10" t="s">
        <v>710</v>
      </c>
    </row>
    <row r="46" spans="1:5" ht="12" customHeight="1">
      <c r="A46" s="264"/>
    </row>
    <row r="47" spans="1:5" ht="15.75" customHeight="1">
      <c r="A47" s="264" t="s">
        <v>488</v>
      </c>
      <c r="B47" s="10" t="s">
        <v>583</v>
      </c>
    </row>
    <row r="48" spans="1:5" ht="15.75" customHeight="1">
      <c r="A48" s="264"/>
      <c r="B48" s="10" t="s">
        <v>584</v>
      </c>
    </row>
    <row r="49" spans="1:256" ht="12" customHeight="1">
      <c r="A49" s="264"/>
      <c r="B49" s="10" t="s">
        <v>707</v>
      </c>
    </row>
    <row r="50" spans="1:256" ht="10.5" customHeight="1">
      <c r="A50" s="264"/>
    </row>
    <row r="51" spans="1:256" ht="15.75" customHeight="1">
      <c r="A51" s="264" t="s">
        <v>1817</v>
      </c>
      <c r="B51" s="61" t="s">
        <v>65</v>
      </c>
    </row>
    <row r="52" spans="1:256" ht="15.75" customHeight="1">
      <c r="A52" s="264"/>
      <c r="B52" s="61" t="s">
        <v>46</v>
      </c>
    </row>
    <row r="53" spans="1:256" ht="9.75" customHeight="1">
      <c r="A53" s="264"/>
    </row>
    <row r="54" spans="1:256" ht="15.75" customHeight="1">
      <c r="A54" s="264" t="s">
        <v>85</v>
      </c>
      <c r="B54" s="61" t="s">
        <v>1837</v>
      </c>
    </row>
    <row r="55" spans="1:256" ht="10.5" customHeight="1">
      <c r="A55" s="264"/>
      <c r="B55" s="61"/>
    </row>
    <row r="56" spans="1:256" ht="15.75" customHeight="1">
      <c r="A56" s="264" t="s">
        <v>1612</v>
      </c>
      <c r="B56" s="10" t="s">
        <v>1619</v>
      </c>
    </row>
    <row r="57" spans="1:256" ht="15.75" customHeight="1">
      <c r="A57" s="264"/>
      <c r="B57" s="61" t="s">
        <v>1618</v>
      </c>
    </row>
    <row r="58" spans="1:256" ht="9" customHeight="1">
      <c r="A58" s="264"/>
      <c r="B58" s="61"/>
    </row>
    <row r="59" spans="1:256" ht="15" customHeight="1">
      <c r="A59" s="19">
        <v>29</v>
      </c>
      <c r="B59" s="10" t="s">
        <v>707</v>
      </c>
    </row>
    <row r="60" spans="1:256" ht="23.25" customHeight="1">
      <c r="A60" s="19">
        <v>30</v>
      </c>
      <c r="B60" s="61" t="s">
        <v>65</v>
      </c>
    </row>
    <row r="61" spans="1:256" ht="15.75" customHeight="1">
      <c r="B61" s="61" t="s">
        <v>46</v>
      </c>
    </row>
    <row r="62" spans="1:256" ht="15.75" customHeight="1">
      <c r="Z62" s="61" t="s">
        <v>2</v>
      </c>
      <c r="AA62" s="61" t="s">
        <v>2</v>
      </c>
      <c r="AB62" s="61" t="s">
        <v>2</v>
      </c>
      <c r="AC62" s="61" t="s">
        <v>2</v>
      </c>
      <c r="AD62" s="61" t="s">
        <v>2</v>
      </c>
      <c r="AE62" s="61" t="s">
        <v>2</v>
      </c>
      <c r="AF62" s="61" t="s">
        <v>2</v>
      </c>
      <c r="AG62" s="61" t="s">
        <v>2</v>
      </c>
      <c r="AH62" s="61" t="s">
        <v>2</v>
      </c>
      <c r="AI62" s="61" t="s">
        <v>2</v>
      </c>
      <c r="AJ62" s="61" t="s">
        <v>2</v>
      </c>
      <c r="AK62" s="61" t="s">
        <v>2</v>
      </c>
      <c r="AL62" s="61" t="s">
        <v>2</v>
      </c>
      <c r="AM62" s="61" t="s">
        <v>2</v>
      </c>
      <c r="AN62" s="61" t="s">
        <v>2</v>
      </c>
      <c r="AO62" s="61" t="s">
        <v>2</v>
      </c>
      <c r="AP62" s="61" t="s">
        <v>2</v>
      </c>
      <c r="AQ62" s="61" t="s">
        <v>2</v>
      </c>
      <c r="AR62" s="61" t="s">
        <v>2</v>
      </c>
      <c r="AS62" s="61" t="s">
        <v>2</v>
      </c>
      <c r="AT62" s="61" t="s">
        <v>2</v>
      </c>
      <c r="AU62" s="61" t="s">
        <v>2</v>
      </c>
      <c r="AV62" s="61" t="s">
        <v>2</v>
      </c>
      <c r="AW62" s="61" t="s">
        <v>2</v>
      </c>
      <c r="AX62" s="61" t="s">
        <v>2</v>
      </c>
      <c r="AY62" s="61" t="s">
        <v>2</v>
      </c>
      <c r="AZ62" s="61" t="s">
        <v>2</v>
      </c>
      <c r="BA62" s="61" t="s">
        <v>2</v>
      </c>
      <c r="BB62" s="61" t="s">
        <v>2</v>
      </c>
      <c r="BC62" s="61" t="s">
        <v>2</v>
      </c>
      <c r="BD62" s="61" t="s">
        <v>2</v>
      </c>
      <c r="BE62" s="61" t="s">
        <v>2</v>
      </c>
      <c r="BF62" s="61" t="s">
        <v>2</v>
      </c>
      <c r="BG62" s="61" t="s">
        <v>2</v>
      </c>
      <c r="BH62" s="61" t="s">
        <v>2</v>
      </c>
      <c r="BI62" s="61" t="s">
        <v>2</v>
      </c>
      <c r="BJ62" s="61" t="s">
        <v>2</v>
      </c>
      <c r="BK62" s="61" t="s">
        <v>2</v>
      </c>
      <c r="BL62" s="61" t="s">
        <v>2</v>
      </c>
      <c r="BM62" s="61" t="s">
        <v>2</v>
      </c>
      <c r="BN62" s="61" t="s">
        <v>2</v>
      </c>
      <c r="BO62" s="61" t="s">
        <v>2</v>
      </c>
      <c r="BP62" s="61" t="s">
        <v>2</v>
      </c>
      <c r="BQ62" s="61" t="s">
        <v>2</v>
      </c>
      <c r="BR62" s="61" t="s">
        <v>2</v>
      </c>
      <c r="BS62" s="61" t="s">
        <v>2</v>
      </c>
      <c r="BT62" s="61" t="s">
        <v>2</v>
      </c>
      <c r="BU62" s="61" t="s">
        <v>2</v>
      </c>
      <c r="BV62" s="61" t="s">
        <v>2</v>
      </c>
      <c r="BW62" s="61" t="s">
        <v>2</v>
      </c>
      <c r="BX62" s="61" t="s">
        <v>2</v>
      </c>
      <c r="BY62" s="61" t="s">
        <v>2</v>
      </c>
      <c r="BZ62" s="61" t="s">
        <v>2</v>
      </c>
      <c r="CA62" s="61" t="s">
        <v>2</v>
      </c>
      <c r="CB62" s="61" t="s">
        <v>2</v>
      </c>
      <c r="CC62" s="61" t="s">
        <v>2</v>
      </c>
      <c r="CD62" s="61" t="s">
        <v>2</v>
      </c>
      <c r="CE62" s="61" t="s">
        <v>2</v>
      </c>
      <c r="CF62" s="61" t="s">
        <v>2</v>
      </c>
      <c r="CG62" s="61" t="s">
        <v>2</v>
      </c>
      <c r="CH62" s="61" t="s">
        <v>2</v>
      </c>
      <c r="CI62" s="61" t="s">
        <v>2</v>
      </c>
      <c r="CJ62" s="61" t="s">
        <v>2</v>
      </c>
      <c r="CK62" s="61" t="s">
        <v>2</v>
      </c>
      <c r="CL62" s="61" t="s">
        <v>2</v>
      </c>
      <c r="CM62" s="61" t="s">
        <v>2</v>
      </c>
      <c r="CN62" s="61" t="s">
        <v>2</v>
      </c>
      <c r="CO62" s="61" t="s">
        <v>2</v>
      </c>
      <c r="CP62" s="61" t="s">
        <v>2</v>
      </c>
      <c r="CQ62" s="61" t="s">
        <v>2</v>
      </c>
      <c r="CR62" s="61" t="s">
        <v>2</v>
      </c>
      <c r="CS62" s="61" t="s">
        <v>2</v>
      </c>
      <c r="CT62" s="61" t="s">
        <v>2</v>
      </c>
      <c r="CU62" s="61" t="s">
        <v>2</v>
      </c>
      <c r="CV62" s="61" t="s">
        <v>2</v>
      </c>
      <c r="CW62" s="61" t="s">
        <v>2</v>
      </c>
      <c r="CX62" s="61" t="s">
        <v>2</v>
      </c>
      <c r="CY62" s="61" t="s">
        <v>2</v>
      </c>
      <c r="CZ62" s="61" t="s">
        <v>2</v>
      </c>
      <c r="DA62" s="61" t="s">
        <v>2</v>
      </c>
      <c r="DB62" s="61" t="s">
        <v>2</v>
      </c>
      <c r="DC62" s="61" t="s">
        <v>2</v>
      </c>
      <c r="DD62" s="61" t="s">
        <v>2</v>
      </c>
      <c r="DE62" s="61" t="s">
        <v>2</v>
      </c>
      <c r="DF62" s="61" t="s">
        <v>2</v>
      </c>
      <c r="DG62" s="61" t="s">
        <v>2</v>
      </c>
      <c r="DH62" s="61" t="s">
        <v>2</v>
      </c>
      <c r="DI62" s="61" t="s">
        <v>2</v>
      </c>
      <c r="DJ62" s="61" t="s">
        <v>2</v>
      </c>
      <c r="DK62" s="61" t="s">
        <v>2</v>
      </c>
      <c r="DL62" s="61" t="s">
        <v>2</v>
      </c>
      <c r="DM62" s="61" t="s">
        <v>2</v>
      </c>
      <c r="DN62" s="61" t="s">
        <v>2</v>
      </c>
      <c r="DO62" s="61" t="s">
        <v>2</v>
      </c>
      <c r="DP62" s="61" t="s">
        <v>2</v>
      </c>
      <c r="DQ62" s="61" t="s">
        <v>2</v>
      </c>
      <c r="DR62" s="61" t="s">
        <v>2</v>
      </c>
      <c r="DS62" s="61" t="s">
        <v>2</v>
      </c>
      <c r="DT62" s="61" t="s">
        <v>2</v>
      </c>
      <c r="DU62" s="61" t="s">
        <v>2</v>
      </c>
      <c r="DV62" s="61" t="s">
        <v>2</v>
      </c>
      <c r="DW62" s="61" t="s">
        <v>2</v>
      </c>
      <c r="DX62" s="61" t="s">
        <v>2</v>
      </c>
      <c r="DY62" s="61" t="s">
        <v>2</v>
      </c>
      <c r="DZ62" s="61" t="s">
        <v>2</v>
      </c>
      <c r="EA62" s="61" t="s">
        <v>2</v>
      </c>
      <c r="EB62" s="61" t="s">
        <v>2</v>
      </c>
      <c r="EC62" s="61" t="s">
        <v>2</v>
      </c>
      <c r="ED62" s="61" t="s">
        <v>2</v>
      </c>
      <c r="EE62" s="61" t="s">
        <v>2</v>
      </c>
      <c r="EF62" s="61" t="s">
        <v>2</v>
      </c>
      <c r="EG62" s="61" t="s">
        <v>2</v>
      </c>
      <c r="EH62" s="61" t="s">
        <v>2</v>
      </c>
      <c r="EI62" s="61" t="s">
        <v>2</v>
      </c>
      <c r="EJ62" s="61" t="s">
        <v>2</v>
      </c>
      <c r="EK62" s="61" t="s">
        <v>2</v>
      </c>
      <c r="EL62" s="61" t="s">
        <v>2</v>
      </c>
      <c r="EM62" s="61" t="s">
        <v>2</v>
      </c>
      <c r="EN62" s="61" t="s">
        <v>2</v>
      </c>
      <c r="EO62" s="61" t="s">
        <v>2</v>
      </c>
      <c r="EP62" s="61" t="s">
        <v>2</v>
      </c>
      <c r="EQ62" s="61" t="s">
        <v>2</v>
      </c>
      <c r="ER62" s="61" t="s">
        <v>2</v>
      </c>
      <c r="ES62" s="61" t="s">
        <v>2</v>
      </c>
      <c r="ET62" s="61" t="s">
        <v>2</v>
      </c>
      <c r="EU62" s="61" t="s">
        <v>2</v>
      </c>
      <c r="EV62" s="61" t="s">
        <v>2</v>
      </c>
      <c r="EW62" s="61" t="s">
        <v>2</v>
      </c>
      <c r="EX62" s="61" t="s">
        <v>2</v>
      </c>
      <c r="EY62" s="61" t="s">
        <v>2</v>
      </c>
      <c r="EZ62" s="61" t="s">
        <v>2</v>
      </c>
      <c r="FA62" s="61" t="s">
        <v>2</v>
      </c>
      <c r="FB62" s="61" t="s">
        <v>2</v>
      </c>
      <c r="FC62" s="61" t="s">
        <v>2</v>
      </c>
      <c r="FD62" s="61" t="s">
        <v>2</v>
      </c>
      <c r="FE62" s="61" t="s">
        <v>2</v>
      </c>
      <c r="FF62" s="61" t="s">
        <v>2</v>
      </c>
      <c r="FG62" s="61" t="s">
        <v>2</v>
      </c>
      <c r="FH62" s="61" t="s">
        <v>2</v>
      </c>
      <c r="FI62" s="61" t="s">
        <v>2</v>
      </c>
      <c r="FJ62" s="61" t="s">
        <v>2</v>
      </c>
      <c r="FK62" s="61" t="s">
        <v>2</v>
      </c>
      <c r="FL62" s="61" t="s">
        <v>2</v>
      </c>
      <c r="FM62" s="61" t="s">
        <v>2</v>
      </c>
      <c r="FN62" s="61" t="s">
        <v>2</v>
      </c>
      <c r="FO62" s="61" t="s">
        <v>2</v>
      </c>
      <c r="FP62" s="61" t="s">
        <v>2</v>
      </c>
      <c r="FQ62" s="61" t="s">
        <v>2</v>
      </c>
      <c r="FR62" s="61" t="s">
        <v>2</v>
      </c>
      <c r="FS62" s="61" t="s">
        <v>2</v>
      </c>
      <c r="FT62" s="61" t="s">
        <v>2</v>
      </c>
      <c r="FU62" s="61" t="s">
        <v>2</v>
      </c>
      <c r="FV62" s="61" t="s">
        <v>2</v>
      </c>
      <c r="FW62" s="61" t="s">
        <v>2</v>
      </c>
      <c r="FX62" s="61" t="s">
        <v>2</v>
      </c>
      <c r="FY62" s="61" t="s">
        <v>2</v>
      </c>
      <c r="FZ62" s="61" t="s">
        <v>2</v>
      </c>
      <c r="GA62" s="61" t="s">
        <v>2</v>
      </c>
      <c r="GB62" s="61" t="s">
        <v>2</v>
      </c>
      <c r="GC62" s="61" t="s">
        <v>2</v>
      </c>
      <c r="GD62" s="61" t="s">
        <v>2</v>
      </c>
      <c r="GE62" s="61" t="s">
        <v>2</v>
      </c>
      <c r="GF62" s="61" t="s">
        <v>2</v>
      </c>
      <c r="GG62" s="61" t="s">
        <v>2</v>
      </c>
      <c r="GH62" s="61" t="s">
        <v>2</v>
      </c>
      <c r="GI62" s="61" t="s">
        <v>2</v>
      </c>
      <c r="GJ62" s="61" t="s">
        <v>2</v>
      </c>
      <c r="GK62" s="61" t="s">
        <v>2</v>
      </c>
      <c r="GL62" s="61" t="s">
        <v>2</v>
      </c>
      <c r="GM62" s="61" t="s">
        <v>2</v>
      </c>
      <c r="GN62" s="61" t="s">
        <v>2</v>
      </c>
      <c r="GO62" s="61" t="s">
        <v>2</v>
      </c>
      <c r="GP62" s="61" t="s">
        <v>2</v>
      </c>
      <c r="GQ62" s="61" t="s">
        <v>2</v>
      </c>
      <c r="GR62" s="61" t="s">
        <v>2</v>
      </c>
      <c r="GS62" s="61" t="s">
        <v>2</v>
      </c>
      <c r="GT62" s="61" t="s">
        <v>2</v>
      </c>
      <c r="GU62" s="61" t="s">
        <v>2</v>
      </c>
      <c r="GV62" s="61" t="s">
        <v>2</v>
      </c>
      <c r="GW62" s="61" t="s">
        <v>2</v>
      </c>
      <c r="GX62" s="61" t="s">
        <v>2</v>
      </c>
      <c r="GY62" s="61" t="s">
        <v>2</v>
      </c>
      <c r="GZ62" s="61" t="s">
        <v>2</v>
      </c>
      <c r="HA62" s="61" t="s">
        <v>2</v>
      </c>
      <c r="HB62" s="61" t="s">
        <v>2</v>
      </c>
      <c r="HC62" s="61" t="s">
        <v>2</v>
      </c>
      <c r="HD62" s="61" t="s">
        <v>2</v>
      </c>
      <c r="HE62" s="61" t="s">
        <v>2</v>
      </c>
      <c r="HF62" s="61" t="s">
        <v>2</v>
      </c>
      <c r="HG62" s="61" t="s">
        <v>2</v>
      </c>
      <c r="HH62" s="61" t="s">
        <v>2</v>
      </c>
      <c r="HI62" s="61" t="s">
        <v>2</v>
      </c>
      <c r="HJ62" s="61" t="s">
        <v>2</v>
      </c>
      <c r="HK62" s="61" t="s">
        <v>2</v>
      </c>
      <c r="HL62" s="61" t="s">
        <v>2</v>
      </c>
      <c r="HM62" s="61" t="s">
        <v>2</v>
      </c>
      <c r="HN62" s="61" t="s">
        <v>2</v>
      </c>
      <c r="HO62" s="61" t="s">
        <v>2</v>
      </c>
      <c r="HP62" s="61" t="s">
        <v>2</v>
      </c>
      <c r="HQ62" s="61" t="s">
        <v>2</v>
      </c>
      <c r="HR62" s="61" t="s">
        <v>2</v>
      </c>
      <c r="HS62" s="61" t="s">
        <v>2</v>
      </c>
      <c r="HT62" s="61" t="s">
        <v>2</v>
      </c>
      <c r="HU62" s="61" t="s">
        <v>2</v>
      </c>
      <c r="HV62" s="61" t="s">
        <v>2</v>
      </c>
      <c r="HW62" s="61" t="s">
        <v>2</v>
      </c>
      <c r="HX62" s="61" t="s">
        <v>2</v>
      </c>
      <c r="HY62" s="61" t="s">
        <v>2</v>
      </c>
      <c r="HZ62" s="61" t="s">
        <v>2</v>
      </c>
      <c r="IA62" s="61" t="s">
        <v>2</v>
      </c>
      <c r="IB62" s="61" t="s">
        <v>2</v>
      </c>
      <c r="IC62" s="61" t="s">
        <v>2</v>
      </c>
      <c r="ID62" s="61" t="s">
        <v>2</v>
      </c>
      <c r="IE62" s="61" t="s">
        <v>2</v>
      </c>
      <c r="IF62" s="61" t="s">
        <v>2</v>
      </c>
      <c r="IG62" s="61" t="s">
        <v>2</v>
      </c>
      <c r="IH62" s="61" t="s">
        <v>2</v>
      </c>
      <c r="II62" s="61" t="s">
        <v>2</v>
      </c>
      <c r="IJ62" s="61" t="s">
        <v>2</v>
      </c>
      <c r="IK62" s="61" t="s">
        <v>2</v>
      </c>
      <c r="IL62" s="61" t="s">
        <v>2</v>
      </c>
      <c r="IM62" s="61" t="s">
        <v>2</v>
      </c>
      <c r="IN62" s="61" t="s">
        <v>2</v>
      </c>
      <c r="IO62" s="61" t="s">
        <v>2</v>
      </c>
      <c r="IP62" s="61" t="s">
        <v>2</v>
      </c>
      <c r="IQ62" s="61" t="s">
        <v>2</v>
      </c>
      <c r="IR62" s="61" t="s">
        <v>2</v>
      </c>
      <c r="IS62" s="61" t="s">
        <v>2</v>
      </c>
      <c r="IT62" s="61" t="s">
        <v>2</v>
      </c>
      <c r="IU62" s="61" t="s">
        <v>2</v>
      </c>
      <c r="IV62" s="61" t="s">
        <v>2</v>
      </c>
    </row>
    <row r="63" spans="1:256" ht="20.25" customHeight="1">
      <c r="A63" s="19"/>
      <c r="Z63" s="61" t="s">
        <v>3</v>
      </c>
      <c r="AA63" s="61" t="s">
        <v>3</v>
      </c>
      <c r="AB63" s="61" t="s">
        <v>3</v>
      </c>
      <c r="AC63" s="61" t="s">
        <v>3</v>
      </c>
      <c r="AD63" s="61" t="s">
        <v>3</v>
      </c>
      <c r="AE63" s="61" t="s">
        <v>3</v>
      </c>
      <c r="AF63" s="61" t="s">
        <v>3</v>
      </c>
      <c r="AG63" s="61" t="s">
        <v>3</v>
      </c>
      <c r="AH63" s="61" t="s">
        <v>3</v>
      </c>
      <c r="AI63" s="61" t="s">
        <v>3</v>
      </c>
      <c r="AJ63" s="61" t="s">
        <v>3</v>
      </c>
      <c r="AK63" s="61" t="s">
        <v>3</v>
      </c>
      <c r="AL63" s="61" t="s">
        <v>3</v>
      </c>
      <c r="AM63" s="61" t="s">
        <v>3</v>
      </c>
      <c r="AN63" s="61" t="s">
        <v>3</v>
      </c>
      <c r="AO63" s="61" t="s">
        <v>3</v>
      </c>
      <c r="AP63" s="61" t="s">
        <v>3</v>
      </c>
      <c r="AQ63" s="61" t="s">
        <v>3</v>
      </c>
      <c r="AR63" s="61" t="s">
        <v>3</v>
      </c>
      <c r="AS63" s="61" t="s">
        <v>3</v>
      </c>
      <c r="AT63" s="61" t="s">
        <v>3</v>
      </c>
      <c r="AU63" s="61" t="s">
        <v>3</v>
      </c>
      <c r="AV63" s="61" t="s">
        <v>3</v>
      </c>
      <c r="AW63" s="61" t="s">
        <v>3</v>
      </c>
      <c r="AX63" s="61" t="s">
        <v>3</v>
      </c>
      <c r="AY63" s="61" t="s">
        <v>3</v>
      </c>
      <c r="AZ63" s="61" t="s">
        <v>3</v>
      </c>
      <c r="BA63" s="61" t="s">
        <v>3</v>
      </c>
      <c r="BB63" s="61" t="s">
        <v>3</v>
      </c>
      <c r="BC63" s="61" t="s">
        <v>3</v>
      </c>
      <c r="BD63" s="61" t="s">
        <v>3</v>
      </c>
      <c r="BE63" s="61" t="s">
        <v>3</v>
      </c>
      <c r="BF63" s="61" t="s">
        <v>3</v>
      </c>
      <c r="BG63" s="61" t="s">
        <v>3</v>
      </c>
      <c r="BH63" s="61" t="s">
        <v>3</v>
      </c>
      <c r="BI63" s="61" t="s">
        <v>3</v>
      </c>
      <c r="BJ63" s="61" t="s">
        <v>3</v>
      </c>
      <c r="BK63" s="61" t="s">
        <v>3</v>
      </c>
      <c r="BL63" s="61" t="s">
        <v>3</v>
      </c>
      <c r="BM63" s="61" t="s">
        <v>3</v>
      </c>
      <c r="BN63" s="61" t="s">
        <v>3</v>
      </c>
      <c r="BO63" s="61" t="s">
        <v>3</v>
      </c>
      <c r="BP63" s="61" t="s">
        <v>3</v>
      </c>
      <c r="BQ63" s="61" t="s">
        <v>3</v>
      </c>
      <c r="BR63" s="61" t="s">
        <v>3</v>
      </c>
      <c r="BS63" s="61" t="s">
        <v>3</v>
      </c>
      <c r="BT63" s="61" t="s">
        <v>3</v>
      </c>
      <c r="BU63" s="61" t="s">
        <v>3</v>
      </c>
      <c r="BV63" s="61" t="s">
        <v>3</v>
      </c>
      <c r="BW63" s="61" t="s">
        <v>3</v>
      </c>
      <c r="BX63" s="61" t="s">
        <v>3</v>
      </c>
      <c r="BY63" s="61" t="s">
        <v>3</v>
      </c>
      <c r="BZ63" s="61" t="s">
        <v>3</v>
      </c>
      <c r="CA63" s="61" t="s">
        <v>3</v>
      </c>
      <c r="CB63" s="61" t="s">
        <v>3</v>
      </c>
      <c r="CC63" s="61" t="s">
        <v>3</v>
      </c>
      <c r="CD63" s="61" t="s">
        <v>3</v>
      </c>
      <c r="CE63" s="61" t="s">
        <v>3</v>
      </c>
      <c r="CF63" s="61" t="s">
        <v>3</v>
      </c>
      <c r="CG63" s="61" t="s">
        <v>3</v>
      </c>
      <c r="CH63" s="61" t="s">
        <v>3</v>
      </c>
      <c r="CI63" s="61" t="s">
        <v>3</v>
      </c>
      <c r="CJ63" s="61" t="s">
        <v>3</v>
      </c>
      <c r="CK63" s="61" t="s">
        <v>3</v>
      </c>
      <c r="CL63" s="61" t="s">
        <v>3</v>
      </c>
      <c r="CM63" s="61" t="s">
        <v>3</v>
      </c>
      <c r="CN63" s="61" t="s">
        <v>3</v>
      </c>
      <c r="CO63" s="61" t="s">
        <v>3</v>
      </c>
      <c r="CP63" s="61" t="s">
        <v>3</v>
      </c>
      <c r="CQ63" s="61" t="s">
        <v>3</v>
      </c>
      <c r="CR63" s="61" t="s">
        <v>3</v>
      </c>
      <c r="CS63" s="61" t="s">
        <v>3</v>
      </c>
      <c r="CT63" s="61" t="s">
        <v>3</v>
      </c>
      <c r="CU63" s="61" t="s">
        <v>3</v>
      </c>
      <c r="CV63" s="61" t="s">
        <v>3</v>
      </c>
      <c r="CW63" s="61" t="s">
        <v>3</v>
      </c>
      <c r="CX63" s="61" t="s">
        <v>3</v>
      </c>
      <c r="CY63" s="61" t="s">
        <v>3</v>
      </c>
      <c r="CZ63" s="61" t="s">
        <v>3</v>
      </c>
      <c r="DA63" s="61" t="s">
        <v>3</v>
      </c>
      <c r="DB63" s="61" t="s">
        <v>3</v>
      </c>
      <c r="DC63" s="61" t="s">
        <v>3</v>
      </c>
      <c r="DD63" s="61" t="s">
        <v>3</v>
      </c>
      <c r="DE63" s="61" t="s">
        <v>3</v>
      </c>
      <c r="DF63" s="61" t="s">
        <v>3</v>
      </c>
      <c r="DG63" s="61" t="s">
        <v>3</v>
      </c>
      <c r="DH63" s="61" t="s">
        <v>3</v>
      </c>
      <c r="DI63" s="61" t="s">
        <v>3</v>
      </c>
      <c r="DJ63" s="61" t="s">
        <v>3</v>
      </c>
      <c r="DK63" s="61" t="s">
        <v>3</v>
      </c>
      <c r="DL63" s="61" t="s">
        <v>3</v>
      </c>
      <c r="DM63" s="61" t="s">
        <v>3</v>
      </c>
      <c r="DN63" s="61" t="s">
        <v>3</v>
      </c>
      <c r="DO63" s="61" t="s">
        <v>3</v>
      </c>
      <c r="DP63" s="61" t="s">
        <v>3</v>
      </c>
      <c r="DQ63" s="61" t="s">
        <v>3</v>
      </c>
      <c r="DR63" s="61" t="s">
        <v>3</v>
      </c>
      <c r="DS63" s="61" t="s">
        <v>3</v>
      </c>
      <c r="DT63" s="61" t="s">
        <v>3</v>
      </c>
      <c r="DU63" s="61" t="s">
        <v>3</v>
      </c>
      <c r="DV63" s="61" t="s">
        <v>3</v>
      </c>
      <c r="DW63" s="61" t="s">
        <v>3</v>
      </c>
      <c r="DX63" s="61" t="s">
        <v>3</v>
      </c>
      <c r="DY63" s="61" t="s">
        <v>3</v>
      </c>
      <c r="DZ63" s="61" t="s">
        <v>3</v>
      </c>
      <c r="EA63" s="61" t="s">
        <v>3</v>
      </c>
      <c r="EB63" s="61" t="s">
        <v>3</v>
      </c>
      <c r="EC63" s="61" t="s">
        <v>3</v>
      </c>
      <c r="ED63" s="61" t="s">
        <v>3</v>
      </c>
      <c r="EE63" s="61" t="s">
        <v>3</v>
      </c>
      <c r="EF63" s="61" t="s">
        <v>3</v>
      </c>
      <c r="EG63" s="61" t="s">
        <v>3</v>
      </c>
      <c r="EH63" s="61" t="s">
        <v>3</v>
      </c>
      <c r="EI63" s="61" t="s">
        <v>3</v>
      </c>
      <c r="EJ63" s="61" t="s">
        <v>3</v>
      </c>
      <c r="EK63" s="61" t="s">
        <v>3</v>
      </c>
      <c r="EL63" s="61" t="s">
        <v>3</v>
      </c>
      <c r="EM63" s="61" t="s">
        <v>3</v>
      </c>
      <c r="EN63" s="61" t="s">
        <v>3</v>
      </c>
      <c r="EO63" s="61" t="s">
        <v>3</v>
      </c>
      <c r="EP63" s="61" t="s">
        <v>3</v>
      </c>
      <c r="EQ63" s="61" t="s">
        <v>3</v>
      </c>
      <c r="ER63" s="61" t="s">
        <v>3</v>
      </c>
      <c r="ES63" s="61" t="s">
        <v>3</v>
      </c>
      <c r="ET63" s="61" t="s">
        <v>3</v>
      </c>
      <c r="EU63" s="61" t="s">
        <v>3</v>
      </c>
      <c r="EV63" s="61" t="s">
        <v>3</v>
      </c>
      <c r="EW63" s="61" t="s">
        <v>3</v>
      </c>
      <c r="EX63" s="61" t="s">
        <v>3</v>
      </c>
      <c r="EY63" s="61" t="s">
        <v>3</v>
      </c>
      <c r="EZ63" s="61" t="s">
        <v>3</v>
      </c>
      <c r="FA63" s="61" t="s">
        <v>3</v>
      </c>
      <c r="FB63" s="61" t="s">
        <v>3</v>
      </c>
      <c r="FC63" s="61" t="s">
        <v>3</v>
      </c>
      <c r="FD63" s="61" t="s">
        <v>3</v>
      </c>
      <c r="FE63" s="61" t="s">
        <v>3</v>
      </c>
      <c r="FF63" s="61" t="s">
        <v>3</v>
      </c>
      <c r="FG63" s="61" t="s">
        <v>3</v>
      </c>
      <c r="FH63" s="61" t="s">
        <v>3</v>
      </c>
      <c r="FI63" s="61" t="s">
        <v>3</v>
      </c>
      <c r="FJ63" s="61" t="s">
        <v>3</v>
      </c>
      <c r="FK63" s="61" t="s">
        <v>3</v>
      </c>
      <c r="FL63" s="61" t="s">
        <v>3</v>
      </c>
      <c r="FM63" s="61" t="s">
        <v>3</v>
      </c>
      <c r="FN63" s="61" t="s">
        <v>3</v>
      </c>
      <c r="FO63" s="61" t="s">
        <v>3</v>
      </c>
      <c r="FP63" s="61" t="s">
        <v>3</v>
      </c>
      <c r="FQ63" s="61" t="s">
        <v>3</v>
      </c>
      <c r="FR63" s="61" t="s">
        <v>3</v>
      </c>
      <c r="FS63" s="61" t="s">
        <v>3</v>
      </c>
      <c r="FT63" s="61" t="s">
        <v>3</v>
      </c>
      <c r="FU63" s="61" t="s">
        <v>3</v>
      </c>
      <c r="FV63" s="61" t="s">
        <v>3</v>
      </c>
      <c r="FW63" s="61" t="s">
        <v>3</v>
      </c>
      <c r="FX63" s="61" t="s">
        <v>3</v>
      </c>
      <c r="FY63" s="61" t="s">
        <v>3</v>
      </c>
      <c r="FZ63" s="61" t="s">
        <v>3</v>
      </c>
      <c r="GA63" s="61" t="s">
        <v>3</v>
      </c>
      <c r="GB63" s="61" t="s">
        <v>3</v>
      </c>
      <c r="GC63" s="61" t="s">
        <v>3</v>
      </c>
      <c r="GD63" s="61" t="s">
        <v>3</v>
      </c>
      <c r="GE63" s="61" t="s">
        <v>3</v>
      </c>
      <c r="GF63" s="61" t="s">
        <v>3</v>
      </c>
      <c r="GG63" s="61" t="s">
        <v>3</v>
      </c>
      <c r="GH63" s="61" t="s">
        <v>3</v>
      </c>
      <c r="GI63" s="61" t="s">
        <v>3</v>
      </c>
      <c r="GJ63" s="61" t="s">
        <v>3</v>
      </c>
      <c r="GK63" s="61" t="s">
        <v>3</v>
      </c>
      <c r="GL63" s="61" t="s">
        <v>3</v>
      </c>
      <c r="GM63" s="61" t="s">
        <v>3</v>
      </c>
      <c r="GN63" s="61" t="s">
        <v>3</v>
      </c>
      <c r="GO63" s="61" t="s">
        <v>3</v>
      </c>
      <c r="GP63" s="61" t="s">
        <v>3</v>
      </c>
      <c r="GQ63" s="61" t="s">
        <v>3</v>
      </c>
      <c r="GR63" s="61" t="s">
        <v>3</v>
      </c>
      <c r="GS63" s="61" t="s">
        <v>3</v>
      </c>
      <c r="GT63" s="61" t="s">
        <v>3</v>
      </c>
      <c r="GU63" s="61" t="s">
        <v>3</v>
      </c>
      <c r="GV63" s="61" t="s">
        <v>3</v>
      </c>
      <c r="GW63" s="61" t="s">
        <v>3</v>
      </c>
      <c r="GX63" s="61" t="s">
        <v>3</v>
      </c>
      <c r="GY63" s="61" t="s">
        <v>3</v>
      </c>
      <c r="GZ63" s="61" t="s">
        <v>3</v>
      </c>
      <c r="HA63" s="61" t="s">
        <v>3</v>
      </c>
      <c r="HB63" s="61" t="s">
        <v>3</v>
      </c>
      <c r="HC63" s="61" t="s">
        <v>3</v>
      </c>
      <c r="HD63" s="61" t="s">
        <v>3</v>
      </c>
      <c r="HE63" s="61" t="s">
        <v>3</v>
      </c>
      <c r="HF63" s="61" t="s">
        <v>3</v>
      </c>
      <c r="HG63" s="61" t="s">
        <v>3</v>
      </c>
      <c r="HH63" s="61" t="s">
        <v>3</v>
      </c>
      <c r="HI63" s="61" t="s">
        <v>3</v>
      </c>
      <c r="HJ63" s="61" t="s">
        <v>3</v>
      </c>
      <c r="HK63" s="61" t="s">
        <v>3</v>
      </c>
      <c r="HL63" s="61" t="s">
        <v>3</v>
      </c>
      <c r="HM63" s="61" t="s">
        <v>3</v>
      </c>
      <c r="HN63" s="61" t="s">
        <v>3</v>
      </c>
      <c r="HO63" s="61" t="s">
        <v>3</v>
      </c>
      <c r="HP63" s="61" t="s">
        <v>3</v>
      </c>
      <c r="HQ63" s="61" t="s">
        <v>3</v>
      </c>
      <c r="HR63" s="61" t="s">
        <v>3</v>
      </c>
      <c r="HS63" s="61" t="s">
        <v>3</v>
      </c>
      <c r="HT63" s="61" t="s">
        <v>3</v>
      </c>
      <c r="HU63" s="61" t="s">
        <v>3</v>
      </c>
      <c r="HV63" s="61" t="s">
        <v>3</v>
      </c>
      <c r="HW63" s="61" t="s">
        <v>3</v>
      </c>
      <c r="HX63" s="61" t="s">
        <v>3</v>
      </c>
      <c r="HY63" s="61" t="s">
        <v>3</v>
      </c>
      <c r="HZ63" s="61" t="s">
        <v>3</v>
      </c>
      <c r="IA63" s="61" t="s">
        <v>3</v>
      </c>
      <c r="IB63" s="61" t="s">
        <v>3</v>
      </c>
      <c r="IC63" s="61" t="s">
        <v>3</v>
      </c>
      <c r="ID63" s="61" t="s">
        <v>3</v>
      </c>
      <c r="IE63" s="61" t="s">
        <v>3</v>
      </c>
      <c r="IF63" s="61" t="s">
        <v>3</v>
      </c>
      <c r="IG63" s="61" t="s">
        <v>3</v>
      </c>
      <c r="IH63" s="61" t="s">
        <v>3</v>
      </c>
      <c r="II63" s="61" t="s">
        <v>3</v>
      </c>
      <c r="IJ63" s="61" t="s">
        <v>3</v>
      </c>
      <c r="IK63" s="61" t="s">
        <v>3</v>
      </c>
      <c r="IL63" s="61" t="s">
        <v>3</v>
      </c>
      <c r="IM63" s="61" t="s">
        <v>3</v>
      </c>
      <c r="IN63" s="61" t="s">
        <v>3</v>
      </c>
      <c r="IO63" s="61" t="s">
        <v>3</v>
      </c>
      <c r="IP63" s="61" t="s">
        <v>3</v>
      </c>
      <c r="IQ63" s="61" t="s">
        <v>3</v>
      </c>
      <c r="IR63" s="61" t="s">
        <v>3</v>
      </c>
      <c r="IS63" s="61" t="s">
        <v>3</v>
      </c>
      <c r="IT63" s="61" t="s">
        <v>3</v>
      </c>
      <c r="IU63" s="61" t="s">
        <v>3</v>
      </c>
      <c r="IV63" s="61" t="s">
        <v>3</v>
      </c>
    </row>
    <row r="64" spans="1:256" ht="16.5" customHeight="1">
      <c r="A64" s="19"/>
      <c r="B64" s="61"/>
    </row>
    <row r="65" spans="1:2">
      <c r="A65" s="19"/>
      <c r="B65" s="61"/>
    </row>
    <row r="66" spans="1:2">
      <c r="A66" s="19"/>
      <c r="B66" s="61"/>
    </row>
    <row r="67" spans="1:2" ht="16.5" customHeight="1">
      <c r="A67" s="19"/>
      <c r="B67" s="61"/>
    </row>
    <row r="68" spans="1:2">
      <c r="A68" s="19"/>
      <c r="B68" s="61"/>
    </row>
    <row r="69" spans="1:2" ht="14.25" customHeight="1">
      <c r="A69" s="19"/>
      <c r="B69" s="61"/>
    </row>
    <row r="70" spans="1:2" ht="17.25" customHeight="1">
      <c r="A70" s="19"/>
      <c r="B70" s="61"/>
    </row>
    <row r="71" spans="1:2" ht="12.75" customHeight="1">
      <c r="A71" s="19"/>
      <c r="B71" s="61"/>
    </row>
    <row r="72" spans="1:2" ht="15.75" customHeight="1">
      <c r="A72" s="19"/>
      <c r="B72" s="61"/>
    </row>
    <row r="73" spans="1:2" ht="14.25" customHeight="1">
      <c r="A73" s="19"/>
      <c r="B73" s="61"/>
    </row>
    <row r="74" spans="1:2" ht="18.75" customHeight="1">
      <c r="A74" s="19"/>
      <c r="B74" s="61"/>
    </row>
    <row r="75" spans="1:2" ht="16.5" customHeight="1">
      <c r="A75" s="19"/>
      <c r="B75" s="61"/>
    </row>
    <row r="76" spans="1:2">
      <c r="A76" s="19"/>
      <c r="B76" s="61"/>
    </row>
    <row r="77" spans="1:2" ht="19.5" customHeight="1">
      <c r="A77" s="19"/>
      <c r="B77" s="61"/>
    </row>
    <row r="78" spans="1:2" ht="17.25" customHeight="1">
      <c r="A78" s="19"/>
      <c r="B78" s="61"/>
    </row>
    <row r="79" spans="1:2" ht="15.75" customHeight="1">
      <c r="A79" s="19"/>
      <c r="B79" s="61"/>
    </row>
    <row r="80" spans="1:2">
      <c r="A80" s="19"/>
      <c r="B80" s="61"/>
    </row>
    <row r="81" spans="1:2" ht="16.5" customHeight="1">
      <c r="A81" s="19"/>
      <c r="B81" s="61"/>
    </row>
    <row r="82" spans="1:2" ht="18.75" customHeight="1">
      <c r="A82" s="19"/>
      <c r="B82" s="61"/>
    </row>
    <row r="83" spans="1:2" ht="19.5" customHeight="1">
      <c r="A83" s="19"/>
    </row>
    <row r="84" spans="1:2" ht="20.25" customHeight="1">
      <c r="A84" s="19"/>
      <c r="B84" s="61"/>
    </row>
    <row r="85" spans="1:2">
      <c r="A85" s="19"/>
      <c r="B85" s="61"/>
    </row>
    <row r="86" spans="1:2">
      <c r="A86" s="19"/>
      <c r="B86" s="61"/>
    </row>
    <row r="87" spans="1:2">
      <c r="A87" s="19"/>
      <c r="B87" s="61"/>
    </row>
    <row r="88" spans="1:2">
      <c r="B88" s="61"/>
    </row>
    <row r="89" spans="1:2">
      <c r="B89" s="61"/>
    </row>
    <row r="90" spans="1:2">
      <c r="B90" s="61"/>
    </row>
  </sheetData>
  <customSheetViews>
    <customSheetView guid="{45E423DD-7FD2-487F-8372-5798D7D06C15}" showPageBreaks="1" printArea="1">
      <selection activeCell="A38" sqref="A38"/>
      <pageMargins left="1.08" right="0.75" top="1" bottom="1" header="0.5" footer="0.5"/>
      <pageSetup orientation="portrait" r:id="rId1"/>
      <headerFooter alignWithMargins="0"/>
    </customSheetView>
    <customSheetView guid="{B297ACE3-C144-4411-A206-EE5C8D41CE1C}">
      <selection activeCell="H39" sqref="H39"/>
      <pageMargins left="1.08" right="0.75" top="1" bottom="1" header="0.5" footer="0.5"/>
      <pageSetup orientation="portrait" r:id="rId2"/>
      <headerFooter alignWithMargins="0"/>
    </customSheetView>
    <customSheetView guid="{51F1D52B-5D55-4FCC-809B-9B4CC86C88B9}">
      <selection activeCell="A38" sqref="A38"/>
      <pageMargins left="1.08" right="0.75" top="1" bottom="1" header="0.5" footer="0.5"/>
      <pageSetup orientation="portrait" r:id="rId3"/>
      <headerFooter alignWithMargins="0"/>
    </customSheetView>
  </customSheetViews>
  <phoneticPr fontId="0" type="noConversion"/>
  <pageMargins left="0.79" right="0.7" top="0.42" bottom="0.75" header="0.3" footer="0.3"/>
  <pageSetup scale="74" orientation="portrait" r:id="rId4"/>
  <headerFooter alignWithMargins="0"/>
  <ignoredErrors>
    <ignoredError sqref="A9 A28 A38:A39 A47 B51:XFD51" numberStoredAsText="1"/>
  </ignoredErrors>
  <drawing r:id="rId5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"/>
  <sheetViews>
    <sheetView showGridLines="0" topLeftCell="A7" zoomScaleNormal="100" workbookViewId="0">
      <selection activeCell="O27" sqref="O27"/>
    </sheetView>
  </sheetViews>
  <sheetFormatPr defaultRowHeight="12.75"/>
  <cols>
    <col min="1" max="1" width="10" customWidth="1"/>
  </cols>
  <sheetData/>
  <pageMargins left="0.35" right="0.23" top="0.52" bottom="0.54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176</vt:i4>
      </vt:variant>
      <vt:variant>
        <vt:lpstr>Named Ranges</vt:lpstr>
      </vt:variant>
      <vt:variant>
        <vt:i4>122</vt:i4>
      </vt:variant>
    </vt:vector>
  </HeadingPairs>
  <TitlesOfParts>
    <vt:vector size="298" baseType="lpstr">
      <vt:lpstr>Portada</vt:lpstr>
      <vt:lpstr>Sheet3</vt:lpstr>
      <vt:lpstr>1</vt:lpstr>
      <vt:lpstr>Sheet2</vt:lpstr>
      <vt:lpstr>2da. página</vt:lpstr>
      <vt:lpstr>Contenido</vt:lpstr>
      <vt:lpstr>Presentación</vt:lpstr>
      <vt:lpstr>Resumen Ejecutivo</vt:lpstr>
      <vt:lpstr>1ra  Parte</vt:lpstr>
      <vt:lpstr>Contenido 1ra. parte</vt:lpstr>
      <vt:lpstr>Oficinas Recaudadora</vt:lpstr>
      <vt:lpstr> Particip. DGII e Ing. Trib. </vt:lpstr>
      <vt:lpstr>Particip. DGII en el PIB</vt:lpstr>
      <vt:lpstr>Pagos Extraordinarios</vt:lpstr>
      <vt:lpstr>Ingresos por oper. mineras</vt:lpstr>
      <vt:lpstr>Impacto de la Reforma 253-12</vt:lpstr>
      <vt:lpstr>Amnistía fiscal Ley 139-12</vt:lpstr>
      <vt:lpstr> Gob. Central por act. ecn.</vt:lpstr>
      <vt:lpstr> Comparativo DGII 2015-2016</vt:lpstr>
      <vt:lpstr>Participación % DGII</vt:lpstr>
      <vt:lpstr> Recaudación mensual DGII</vt:lpstr>
      <vt:lpstr> Participación % DGII mensual</vt:lpstr>
      <vt:lpstr>Elasticidad Ingreso</vt:lpstr>
      <vt:lpstr>Fondos Especiales</vt:lpstr>
      <vt:lpstr> C-7 COMPARATIVO DOLARES</vt:lpstr>
      <vt:lpstr>Moneda extranjera</vt:lpstr>
      <vt:lpstr>2da Parte</vt:lpstr>
      <vt:lpstr>Contenido 2da. parte</vt:lpstr>
      <vt:lpstr>Comparativo por Adm.</vt:lpstr>
      <vt:lpstr>Administaciones en %</vt:lpstr>
      <vt:lpstr>Admin. y reportes</vt:lpstr>
      <vt:lpstr> Azua</vt:lpstr>
      <vt:lpstr>Azua por año</vt:lpstr>
      <vt:lpstr> Bani </vt:lpstr>
      <vt:lpstr>Bani por año</vt:lpstr>
      <vt:lpstr> Barahona</vt:lpstr>
      <vt:lpstr>Barahona por año</vt:lpstr>
      <vt:lpstr> Boca Chica</vt:lpstr>
      <vt:lpstr>Boca Chica por año</vt:lpstr>
      <vt:lpstr> Bonao</vt:lpstr>
      <vt:lpstr>Bonao por año</vt:lpstr>
      <vt:lpstr> El Seybo</vt:lpstr>
      <vt:lpstr>El Seybo por año</vt:lpstr>
      <vt:lpstr>Comparativo GGC</vt:lpstr>
      <vt:lpstr> GGC mensual</vt:lpstr>
      <vt:lpstr>GGG por año</vt:lpstr>
      <vt:lpstr>Herrera</vt:lpstr>
      <vt:lpstr>Herrera por año</vt:lpstr>
      <vt:lpstr> Higuey</vt:lpstr>
      <vt:lpstr>Higuey por año</vt:lpstr>
      <vt:lpstr> Feria</vt:lpstr>
      <vt:lpstr>Feria por año</vt:lpstr>
      <vt:lpstr> Romana</vt:lpstr>
      <vt:lpstr>Romana por año</vt:lpstr>
      <vt:lpstr> La Vega</vt:lpstr>
      <vt:lpstr>La Vega por año</vt:lpstr>
      <vt:lpstr> Los Minas</vt:lpstr>
      <vt:lpstr>Los Minas por año</vt:lpstr>
      <vt:lpstr>Los Próceres</vt:lpstr>
      <vt:lpstr>Los Próceres por año</vt:lpstr>
      <vt:lpstr> Máximo Gómez</vt:lpstr>
      <vt:lpstr>Máximo Gómez por año</vt:lpstr>
      <vt:lpstr> Moca</vt:lpstr>
      <vt:lpstr>Moca por año</vt:lpstr>
      <vt:lpstr>Montecristi</vt:lpstr>
      <vt:lpstr>Montecristi por año</vt:lpstr>
      <vt:lpstr>Nagua</vt:lpstr>
      <vt:lpstr>Nagua por año</vt:lpstr>
      <vt:lpstr>OGC Santiago</vt:lpstr>
      <vt:lpstr>OGC Santiago por año</vt:lpstr>
      <vt:lpstr> Puerto Plata</vt:lpstr>
      <vt:lpstr>Puerto Plata por año</vt:lpstr>
      <vt:lpstr>Salcedo</vt:lpstr>
      <vt:lpstr>Salcedo por año</vt:lpstr>
      <vt:lpstr> Samaná</vt:lpstr>
      <vt:lpstr>Samaná por año</vt:lpstr>
      <vt:lpstr>San Carlos</vt:lpstr>
      <vt:lpstr>San Carlos por año</vt:lpstr>
      <vt:lpstr> San Cristóbal</vt:lpstr>
      <vt:lpstr>San Cristóbal por año</vt:lpstr>
      <vt:lpstr> San Francisco</vt:lpstr>
      <vt:lpstr>San Francisco por año</vt:lpstr>
      <vt:lpstr> San Juan</vt:lpstr>
      <vt:lpstr>San Juan por año</vt:lpstr>
      <vt:lpstr> San Pedro</vt:lpstr>
      <vt:lpstr>San Pedro por año</vt:lpstr>
      <vt:lpstr> Santiago</vt:lpstr>
      <vt:lpstr>Santiago por año</vt:lpstr>
      <vt:lpstr>Valverde Mao</vt:lpstr>
      <vt:lpstr>Valverde Mao por año</vt:lpstr>
      <vt:lpstr>Villa Mella</vt:lpstr>
      <vt:lpstr>Villa Mella por año</vt:lpstr>
      <vt:lpstr> Oriental</vt:lpstr>
      <vt:lpstr>BORRAR</vt:lpstr>
      <vt:lpstr>Oriental por año</vt:lpstr>
      <vt:lpstr>Recaudación domicilio fiscal</vt:lpstr>
      <vt:lpstr>Mapa domicilio fiscal</vt:lpstr>
      <vt:lpstr> Rec. por Regiones e Impuesto</vt:lpstr>
      <vt:lpstr>3ra Parte</vt:lpstr>
      <vt:lpstr>Contenido 3ra. parte</vt:lpstr>
      <vt:lpstr> Personas Físicas </vt:lpstr>
      <vt:lpstr>Renta de las Empresas</vt:lpstr>
      <vt:lpstr>Retenciones</vt:lpstr>
      <vt:lpstr> Retención de los salarios</vt:lpstr>
      <vt:lpstr> Prestación Ss. Grales.</vt:lpstr>
      <vt:lpstr> Premios de lotería</vt:lpstr>
      <vt:lpstr> Alquileres y arrendamientos</vt:lpstr>
      <vt:lpstr>Retribución Complementaria</vt:lpstr>
      <vt:lpstr>Dividendos</vt:lpstr>
      <vt:lpstr> Intereses Pagados</vt:lpstr>
      <vt:lpstr> Provisión Bs del Estado</vt:lpstr>
      <vt:lpstr> Pagos al exterior en gral. </vt:lpstr>
      <vt:lpstr>Otras Retenciones</vt:lpstr>
      <vt:lpstr>Casinos</vt:lpstr>
      <vt:lpstr>Operaciones Inmobiliarias</vt:lpstr>
      <vt:lpstr> IPI</vt:lpstr>
      <vt:lpstr> Sucesiones y Donaciones</vt:lpstr>
      <vt:lpstr> Activo de las Empresas</vt:lpstr>
      <vt:lpstr>Inscripción de vehiculos</vt:lpstr>
      <vt:lpstr> ITBIS</vt:lpstr>
      <vt:lpstr>ITBIS por act. económica</vt:lpstr>
      <vt:lpstr>Alcoholes y Cervezas</vt:lpstr>
      <vt:lpstr> Tabaco</vt:lpstr>
      <vt:lpstr>Hidrocarburos 16%</vt:lpstr>
      <vt:lpstr>Hidrocarburos Específico</vt:lpstr>
      <vt:lpstr>Por Tipo de Combustible</vt:lpstr>
      <vt:lpstr>Cheques y Transferencias</vt:lpstr>
      <vt:lpstr>Telecomunicaciones</vt:lpstr>
      <vt:lpstr> Seguros</vt:lpstr>
      <vt:lpstr>Circulación vehículos</vt:lpstr>
      <vt:lpstr> US$ y EU$ convertido a RD$</vt:lpstr>
      <vt:lpstr>Reembolso</vt:lpstr>
      <vt:lpstr>CUARTA PARTE</vt:lpstr>
      <vt:lpstr>Contenido 4ta. parte</vt:lpstr>
      <vt:lpstr>Declaración Jurada IR-1</vt:lpstr>
      <vt:lpstr>Declaración Jurada IR-2</vt:lpstr>
      <vt:lpstr>Balance Gral  Anexo A1, IR-2</vt:lpstr>
      <vt:lpstr>Anexo A2, IR-2</vt:lpstr>
      <vt:lpstr>Anexo A3, IR-2 Balance Gral.</vt:lpstr>
      <vt:lpstr>Anexo B1, IR-2 Estado de Res</vt:lpstr>
      <vt:lpstr>Anexo B2, IR2 Estado de Res.</vt:lpstr>
      <vt:lpstr>Anexo B3, IR-2 Estado Res.</vt:lpstr>
      <vt:lpstr>Anexo B4, IR2 Estado Res.</vt:lpstr>
      <vt:lpstr>Inst. sin fines de lucro</vt:lpstr>
      <vt:lpstr>Vol. gravado  Adv. y Especifico</vt:lpstr>
      <vt:lpstr>Operaciones Totales</vt:lpstr>
      <vt:lpstr>Operaciones Gravadas</vt:lpstr>
      <vt:lpstr>Cervezas</vt:lpstr>
      <vt:lpstr>Ron</vt:lpstr>
      <vt:lpstr>Whisky</vt:lpstr>
      <vt:lpstr>Vodka</vt:lpstr>
      <vt:lpstr>Vinos </vt:lpstr>
      <vt:lpstr>Alcohol Etílico</vt:lpstr>
      <vt:lpstr>Tabaco</vt:lpstr>
      <vt:lpstr>QUINTA PARTE</vt:lpstr>
      <vt:lpstr>Contenido 5ta. parte</vt:lpstr>
      <vt:lpstr>ACOGIDOS AL PST</vt:lpstr>
      <vt:lpstr>RECAUDO PST</vt:lpstr>
      <vt:lpstr>SEXTA PARTE</vt:lpstr>
      <vt:lpstr>Contenido 6ta. parte</vt:lpstr>
      <vt:lpstr>Dolar</vt:lpstr>
      <vt:lpstr>Euro</vt:lpstr>
      <vt:lpstr>Calendario del contrib.</vt:lpstr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  <vt:lpstr>CONTRAPORTADA</vt:lpstr>
      <vt:lpstr>' Activo de las Empresas'!Print_Area</vt:lpstr>
      <vt:lpstr>' Alquileres y arrendamientos'!Print_Area</vt:lpstr>
      <vt:lpstr>' Azua'!Print_Area</vt:lpstr>
      <vt:lpstr>' Bani '!Print_Area</vt:lpstr>
      <vt:lpstr>' Barahona'!Print_Area</vt:lpstr>
      <vt:lpstr>' Boca Chica'!Print_Area</vt:lpstr>
      <vt:lpstr>' Bonao'!Print_Area</vt:lpstr>
      <vt:lpstr>' C-7 COMPARATIVO DOLARES'!Print_Area</vt:lpstr>
      <vt:lpstr>' Comparativo DGII 2015-2016'!Print_Area</vt:lpstr>
      <vt:lpstr>' El Seybo'!Print_Area</vt:lpstr>
      <vt:lpstr>' Feria'!Print_Area</vt:lpstr>
      <vt:lpstr>' GGC mensual'!Print_Area</vt:lpstr>
      <vt:lpstr>' Higuey'!Print_Area</vt:lpstr>
      <vt:lpstr>' Intereses Pagados'!Print_Area</vt:lpstr>
      <vt:lpstr>' IPI'!Print_Area</vt:lpstr>
      <vt:lpstr>' ITBIS'!Print_Area</vt:lpstr>
      <vt:lpstr>' La Vega'!Print_Area</vt:lpstr>
      <vt:lpstr>' Los Minas'!Print_Area</vt:lpstr>
      <vt:lpstr>' Máximo Gómez'!Print_Area</vt:lpstr>
      <vt:lpstr>' Moca'!Print_Area</vt:lpstr>
      <vt:lpstr>' Oriental'!Print_Area</vt:lpstr>
      <vt:lpstr>' Pagos al exterior en gral. '!Print_Area</vt:lpstr>
      <vt:lpstr>' Particip. DGII e Ing. Trib. '!Print_Area</vt:lpstr>
      <vt:lpstr>' Participación % DGII mensual'!Print_Area</vt:lpstr>
      <vt:lpstr>' Personas Físicas '!Print_Area</vt:lpstr>
      <vt:lpstr>' Premios de lotería'!Print_Area</vt:lpstr>
      <vt:lpstr>' Prestación Ss. Grales.'!Print_Area</vt:lpstr>
      <vt:lpstr>' Provisión Bs del Estado'!Print_Area</vt:lpstr>
      <vt:lpstr>' Puerto Plata'!Print_Area</vt:lpstr>
      <vt:lpstr>' Rec. por Regiones e Impuesto'!Print_Area</vt:lpstr>
      <vt:lpstr>' Recaudación mensual DGII'!Print_Area</vt:lpstr>
      <vt:lpstr>' Retención de los salarios'!Print_Area</vt:lpstr>
      <vt:lpstr>' Romana'!Print_Area</vt:lpstr>
      <vt:lpstr>' Samaná'!Print_Area</vt:lpstr>
      <vt:lpstr>' San Cristóbal'!Print_Area</vt:lpstr>
      <vt:lpstr>' San Francisco'!Print_Area</vt:lpstr>
      <vt:lpstr>' San Juan'!Print_Area</vt:lpstr>
      <vt:lpstr>' San Pedro'!Print_Area</vt:lpstr>
      <vt:lpstr>' Santiago'!Print_Area</vt:lpstr>
      <vt:lpstr>' Seguros'!Print_Area</vt:lpstr>
      <vt:lpstr>' Sucesiones y Donaciones'!Print_Area</vt:lpstr>
      <vt:lpstr>' Tabaco'!Print_Area</vt:lpstr>
      <vt:lpstr>' US$ y EU$ convertido a RD$'!Print_Area</vt:lpstr>
      <vt:lpstr>ABRIL!Print_Area</vt:lpstr>
      <vt:lpstr>'ACOGIDOS AL PST'!Print_Area</vt:lpstr>
      <vt:lpstr>'Admin. y reportes'!Print_Area</vt:lpstr>
      <vt:lpstr>'Administaciones en %'!Print_Area</vt:lpstr>
      <vt:lpstr>AGOSTO!Print_Area</vt:lpstr>
      <vt:lpstr>'Alcohol Etílico'!Print_Area</vt:lpstr>
      <vt:lpstr>'Alcoholes y Cervezas'!Print_Area</vt:lpstr>
      <vt:lpstr>'Amnistía fiscal Ley 139-12'!Print_Area</vt:lpstr>
      <vt:lpstr>'Anexo A2, IR-2'!Print_Area</vt:lpstr>
      <vt:lpstr>'Anexo A3, IR-2 Balance Gral.'!Print_Area</vt:lpstr>
      <vt:lpstr>'Anexo B1, IR-2 Estado de Res'!Print_Area</vt:lpstr>
      <vt:lpstr>'Anexo B2, IR2 Estado de Res.'!Print_Area</vt:lpstr>
      <vt:lpstr>'Anexo B3, IR-2 Estado Res.'!Print_Area</vt:lpstr>
      <vt:lpstr>'Anexo B4, IR2 Estado Res.'!Print_Area</vt:lpstr>
      <vt:lpstr>'Balance Gral  Anexo A1, IR-2'!Print_Area</vt:lpstr>
      <vt:lpstr>'Bani por año'!Print_Area</vt:lpstr>
      <vt:lpstr>Casinos!Print_Area</vt:lpstr>
      <vt:lpstr>'Cheques y Transferencias'!Print_Area</vt:lpstr>
      <vt:lpstr>'Circulación vehículos'!Print_Area</vt:lpstr>
      <vt:lpstr>'Comparativo GGC'!Print_Area</vt:lpstr>
      <vt:lpstr>'Comparativo por Adm.'!Print_Area</vt:lpstr>
      <vt:lpstr>'Contenido 2da. parte'!Print_Area</vt:lpstr>
      <vt:lpstr>'Contenido 3ra. parte'!Print_Area</vt:lpstr>
      <vt:lpstr>'Contenido 4ta. parte'!Print_Area</vt:lpstr>
      <vt:lpstr>'Declaración Jurada IR-1'!Print_Area</vt:lpstr>
      <vt:lpstr>'Declaración Jurada IR-2'!Print_Area</vt:lpstr>
      <vt:lpstr>DICIEMBRE!Print_Area</vt:lpstr>
      <vt:lpstr>Dividendos!Print_Area</vt:lpstr>
      <vt:lpstr>'El Seybo por año'!Print_Area</vt:lpstr>
      <vt:lpstr>'Elasticidad Ingreso'!Print_Area</vt:lpstr>
      <vt:lpstr>ENERO!Print_Area</vt:lpstr>
      <vt:lpstr>FEBRERO!Print_Area</vt:lpstr>
      <vt:lpstr>'Fondos Especiales'!Print_Area</vt:lpstr>
      <vt:lpstr>'GGG por año'!Print_Area</vt:lpstr>
      <vt:lpstr>Herrera!Print_Area</vt:lpstr>
      <vt:lpstr>'Hidrocarburos 16%'!Print_Area</vt:lpstr>
      <vt:lpstr>'Hidrocarburos Específico'!Print_Area</vt:lpstr>
      <vt:lpstr>'Impacto de la Reforma 253-12'!Print_Area</vt:lpstr>
      <vt:lpstr>'Ingresos por oper. mineras'!Print_Area</vt:lpstr>
      <vt:lpstr>'Inscripción de vehiculos'!Print_Area</vt:lpstr>
      <vt:lpstr>'Inst. sin fines de lucro'!Print_Area</vt:lpstr>
      <vt:lpstr>'ITBIS por act. económica'!Print_Area</vt:lpstr>
      <vt:lpstr>JULIO!Print_Area</vt:lpstr>
      <vt:lpstr>JUNIO!Print_Area</vt:lpstr>
      <vt:lpstr>'Los Próceres'!Print_Area</vt:lpstr>
      <vt:lpstr>MARZO!Print_Area</vt:lpstr>
      <vt:lpstr>MAYO!Print_Area</vt:lpstr>
      <vt:lpstr>'Moneda extranjera'!Print_Area</vt:lpstr>
      <vt:lpstr>Montecristi!Print_Area</vt:lpstr>
      <vt:lpstr>Nagua!Print_Area</vt:lpstr>
      <vt:lpstr>NOVIEMBRE!Print_Area</vt:lpstr>
      <vt:lpstr>OCTUBRE!Print_Area</vt:lpstr>
      <vt:lpstr>'OGC Santiago'!Print_Area</vt:lpstr>
      <vt:lpstr>'Operaciones Gravadas'!Print_Area</vt:lpstr>
      <vt:lpstr>'Operaciones Inmobiliarias'!Print_Area</vt:lpstr>
      <vt:lpstr>'Operaciones Totales'!Print_Area</vt:lpstr>
      <vt:lpstr>'Otras Retenciones'!Print_Area</vt:lpstr>
      <vt:lpstr>'Pagos Extraordinarios'!Print_Area</vt:lpstr>
      <vt:lpstr>'Particip. DGII en el PIB'!Print_Area</vt:lpstr>
      <vt:lpstr>'Participación % DGII'!Print_Area</vt:lpstr>
      <vt:lpstr>'Por Tipo de Combustible'!Print_Area</vt:lpstr>
      <vt:lpstr>Portada!Print_Area</vt:lpstr>
      <vt:lpstr>'Recaudación domicilio fiscal'!Print_Area</vt:lpstr>
      <vt:lpstr>'RECAUDO PST'!Print_Area</vt:lpstr>
      <vt:lpstr>Reembolso!Print_Area</vt:lpstr>
      <vt:lpstr>'Renta de las Empresas'!Print_Area</vt:lpstr>
      <vt:lpstr>'Resumen Ejecutivo'!Print_Area</vt:lpstr>
      <vt:lpstr>Retenciones!Print_Area</vt:lpstr>
      <vt:lpstr>'Retribución Complementaria'!Print_Area</vt:lpstr>
      <vt:lpstr>Ron!Print_Area</vt:lpstr>
      <vt:lpstr>Salcedo!Print_Area</vt:lpstr>
      <vt:lpstr>'Samaná por año'!Print_Area</vt:lpstr>
      <vt:lpstr>'San Carlos'!Print_Area</vt:lpstr>
      <vt:lpstr>SEPTIEMBRE!Print_Area</vt:lpstr>
      <vt:lpstr>Tabaco!Print_Area</vt:lpstr>
      <vt:lpstr>Telecomunicaciones!Print_Area</vt:lpstr>
      <vt:lpstr>'Valverde Mao'!Print_Area</vt:lpstr>
      <vt:lpstr>'Villa Mella'!Print_Area</vt:lpstr>
      <vt:lpstr>'Vol. gravado  Adv. y Especifico'!Print_Area</vt:lpstr>
    </vt:vector>
  </TitlesOfParts>
  <Company>D.G.I.I.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Unidad de Apoyo al Usuario</dc:creator>
  <cp:lastModifiedBy>Margarita Escalante</cp:lastModifiedBy>
  <cp:lastPrinted>2017-05-23T15:03:10Z</cp:lastPrinted>
  <dcterms:created xsi:type="dcterms:W3CDTF">1998-10-27T15:04:33Z</dcterms:created>
  <dcterms:modified xsi:type="dcterms:W3CDTF">2017-07-13T15:17:23Z</dcterms:modified>
</cp:coreProperties>
</file>